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70" windowWidth="12435" windowHeight="8085" firstSheet="2" activeTab="2"/>
  </bookViews>
  <sheets>
    <sheet name="Data" sheetId="2" state="hidden" r:id="rId1"/>
    <sheet name="Menu" sheetId="3" state="hidden" r:id="rId2"/>
    <sheet name="Impact Tables" sheetId="4" r:id="rId3"/>
    <sheet name="Overall Impacts" sheetId="1" state="hidden" r:id="rId4"/>
    <sheet name="Outage Results" sheetId="5" state="hidden" r:id="rId5"/>
  </sheets>
  <definedNames>
    <definedName name="Capareas">Menu!$B$2:$B$9</definedName>
    <definedName name="customer">Menu!$F$2:$F$3</definedName>
    <definedName name="DATA">Data!$A$2:$U$2113</definedName>
    <definedName name="Dates">Menu!$I$2:$I$3</definedName>
    <definedName name="Groups">Menu!$A$2:$A$11</definedName>
    <definedName name="Hours">Menu!$C$2:$D$25</definedName>
    <definedName name="J">Menu!$A$2:$A$11</definedName>
    <definedName name="S">Menu!$A$12</definedName>
  </definedNames>
  <calcPr calcId="145621"/>
</workbook>
</file>

<file path=xl/calcChain.xml><?xml version="1.0" encoding="utf-8"?>
<calcChain xmlns="http://schemas.openxmlformats.org/spreadsheetml/2006/main">
  <c r="H30" i="4" l="1"/>
  <c r="I4" i="4"/>
  <c r="J26" i="1" l="1"/>
  <c r="K4" i="4" l="1"/>
  <c r="J4" i="4"/>
  <c r="E6" i="4"/>
  <c r="B18" i="3" l="1"/>
  <c r="F4" i="4"/>
  <c r="A2113" i="2"/>
  <c r="A2112" i="2"/>
  <c r="A2111" i="2"/>
  <c r="A2110" i="2"/>
  <c r="A2109" i="2"/>
  <c r="A2108" i="2"/>
  <c r="A2107" i="2"/>
  <c r="A2106" i="2"/>
  <c r="A2105" i="2"/>
  <c r="A2104" i="2"/>
  <c r="A2103" i="2"/>
  <c r="A2102" i="2"/>
  <c r="A2101" i="2"/>
  <c r="A2100" i="2"/>
  <c r="A2099" i="2"/>
  <c r="A2098" i="2"/>
  <c r="A2097" i="2"/>
  <c r="A2096" i="2"/>
  <c r="A2095" i="2"/>
  <c r="A2094" i="2"/>
  <c r="A2093" i="2"/>
  <c r="A2092" i="2"/>
  <c r="A2091" i="2"/>
  <c r="A2090" i="2"/>
  <c r="A2089" i="2"/>
  <c r="A2088" i="2"/>
  <c r="A2087" i="2"/>
  <c r="A2086" i="2"/>
  <c r="A2085" i="2"/>
  <c r="A2084" i="2"/>
  <c r="A2083" i="2"/>
  <c r="A2082" i="2"/>
  <c r="A2081" i="2"/>
  <c r="A2080" i="2"/>
  <c r="A2079" i="2"/>
  <c r="A2078" i="2"/>
  <c r="A2077" i="2"/>
  <c r="A2076" i="2"/>
  <c r="A2075" i="2"/>
  <c r="A2074" i="2"/>
  <c r="A2073" i="2"/>
  <c r="A2072" i="2"/>
  <c r="A2071" i="2"/>
  <c r="A2070" i="2"/>
  <c r="A2069" i="2"/>
  <c r="A2068" i="2"/>
  <c r="A2067" i="2"/>
  <c r="A2066" i="2"/>
  <c r="A2065" i="2"/>
  <c r="A2064" i="2"/>
  <c r="A2063" i="2"/>
  <c r="A2062" i="2"/>
  <c r="A2061" i="2"/>
  <c r="A2060" i="2"/>
  <c r="A2059" i="2"/>
  <c r="A2058" i="2"/>
  <c r="A2057" i="2"/>
  <c r="A2056" i="2"/>
  <c r="A2055" i="2"/>
  <c r="A2054" i="2"/>
  <c r="A2053" i="2"/>
  <c r="A2052" i="2"/>
  <c r="A2051" i="2"/>
  <c r="A2050" i="2"/>
  <c r="A2049" i="2"/>
  <c r="A2048" i="2"/>
  <c r="A2047" i="2"/>
  <c r="A2046" i="2"/>
  <c r="A2045" i="2"/>
  <c r="A2044" i="2"/>
  <c r="A2043" i="2"/>
  <c r="A2042" i="2"/>
  <c r="A2041" i="2"/>
  <c r="A2040" i="2"/>
  <c r="A2039" i="2"/>
  <c r="A2038" i="2"/>
  <c r="A2037" i="2"/>
  <c r="A2036" i="2"/>
  <c r="A2035" i="2"/>
  <c r="A2034" i="2"/>
  <c r="A2033" i="2"/>
  <c r="A2032" i="2"/>
  <c r="A2031" i="2"/>
  <c r="A2030" i="2"/>
  <c r="A2029" i="2"/>
  <c r="A2028" i="2"/>
  <c r="A2027" i="2"/>
  <c r="A2026" i="2"/>
  <c r="A2025" i="2"/>
  <c r="A2024" i="2"/>
  <c r="A2023" i="2"/>
  <c r="A2022" i="2"/>
  <c r="A2021" i="2"/>
  <c r="A2020" i="2"/>
  <c r="A2019" i="2"/>
  <c r="A2018" i="2"/>
  <c r="A2017" i="2"/>
  <c r="A2016" i="2"/>
  <c r="A2015" i="2"/>
  <c r="A2014" i="2"/>
  <c r="A2013" i="2"/>
  <c r="A2012" i="2"/>
  <c r="A2011" i="2"/>
  <c r="A2010" i="2"/>
  <c r="A2009" i="2"/>
  <c r="A2008" i="2"/>
  <c r="A2007" i="2"/>
  <c r="A2006" i="2"/>
  <c r="A2005" i="2"/>
  <c r="A2004" i="2"/>
  <c r="A2003" i="2"/>
  <c r="A2002" i="2"/>
  <c r="A2001" i="2"/>
  <c r="A2000" i="2"/>
  <c r="A1999" i="2"/>
  <c r="A1998" i="2"/>
  <c r="A1997" i="2"/>
  <c r="A1996" i="2"/>
  <c r="A1995" i="2"/>
  <c r="A1994" i="2"/>
  <c r="A1993" i="2"/>
  <c r="A1992" i="2"/>
  <c r="A1991" i="2"/>
  <c r="A1990" i="2"/>
  <c r="A1989" i="2"/>
  <c r="A1988" i="2"/>
  <c r="A1987" i="2"/>
  <c r="A1986" i="2"/>
  <c r="A1985" i="2"/>
  <c r="A1984" i="2"/>
  <c r="A1983" i="2"/>
  <c r="A1982" i="2"/>
  <c r="A1981" i="2"/>
  <c r="A1980" i="2"/>
  <c r="A1979" i="2"/>
  <c r="A1978" i="2"/>
  <c r="A1977" i="2"/>
  <c r="A1976" i="2"/>
  <c r="A1975" i="2"/>
  <c r="A1974" i="2"/>
  <c r="A1973" i="2"/>
  <c r="A1972" i="2"/>
  <c r="A1971" i="2"/>
  <c r="A1970" i="2"/>
  <c r="A1969" i="2"/>
  <c r="A1968" i="2"/>
  <c r="A1967" i="2"/>
  <c r="A1966" i="2"/>
  <c r="A1965" i="2"/>
  <c r="A1964" i="2"/>
  <c r="A1963" i="2"/>
  <c r="A1962" i="2"/>
  <c r="A1961" i="2"/>
  <c r="A1960" i="2"/>
  <c r="A1959" i="2"/>
  <c r="A1958" i="2"/>
  <c r="A1957" i="2"/>
  <c r="A1956" i="2"/>
  <c r="A1955" i="2"/>
  <c r="A1954" i="2"/>
  <c r="A1953" i="2"/>
  <c r="A1952" i="2"/>
  <c r="A1951" i="2"/>
  <c r="A1950" i="2"/>
  <c r="A1949" i="2"/>
  <c r="A1948" i="2"/>
  <c r="A1947" i="2"/>
  <c r="A1946" i="2"/>
  <c r="A1945" i="2"/>
  <c r="A1944" i="2"/>
  <c r="A1943" i="2"/>
  <c r="A1942" i="2"/>
  <c r="A1941" i="2"/>
  <c r="A1940" i="2"/>
  <c r="A1939" i="2"/>
  <c r="A1938" i="2"/>
  <c r="A1937" i="2"/>
  <c r="A1936" i="2"/>
  <c r="A1935" i="2"/>
  <c r="A1934" i="2"/>
  <c r="A1933" i="2"/>
  <c r="A1932" i="2"/>
  <c r="A1931" i="2"/>
  <c r="A1930" i="2"/>
  <c r="A1929" i="2"/>
  <c r="A1928" i="2"/>
  <c r="A1927" i="2"/>
  <c r="A1926" i="2"/>
  <c r="A1925" i="2"/>
  <c r="A1924" i="2"/>
  <c r="A1923" i="2"/>
  <c r="A1922" i="2"/>
  <c r="A1921" i="2"/>
  <c r="A1920" i="2"/>
  <c r="A1919" i="2"/>
  <c r="A1918" i="2"/>
  <c r="A1917" i="2"/>
  <c r="A1916" i="2"/>
  <c r="A1915" i="2"/>
  <c r="A1914" i="2"/>
  <c r="A1913" i="2"/>
  <c r="A1912" i="2"/>
  <c r="A1911" i="2"/>
  <c r="A1910" i="2"/>
  <c r="A1909" i="2"/>
  <c r="A1908" i="2"/>
  <c r="A1907" i="2"/>
  <c r="A1906" i="2"/>
  <c r="A1905" i="2"/>
  <c r="A1904" i="2"/>
  <c r="A1903" i="2"/>
  <c r="A1902" i="2"/>
  <c r="A1901" i="2"/>
  <c r="A1900" i="2"/>
  <c r="A1899" i="2"/>
  <c r="A1898" i="2"/>
  <c r="A1897" i="2"/>
  <c r="A1896" i="2"/>
  <c r="A1895" i="2"/>
  <c r="A1894" i="2"/>
  <c r="A1893" i="2"/>
  <c r="A1892" i="2"/>
  <c r="A1891" i="2"/>
  <c r="A1890" i="2"/>
  <c r="A1889" i="2"/>
  <c r="A1888" i="2"/>
  <c r="A1887" i="2"/>
  <c r="A1886" i="2"/>
  <c r="A1885" i="2"/>
  <c r="A1884" i="2"/>
  <c r="A1883" i="2"/>
  <c r="A1882" i="2"/>
  <c r="A1881" i="2"/>
  <c r="A1880" i="2"/>
  <c r="A1879" i="2"/>
  <c r="A1878" i="2"/>
  <c r="A1877" i="2"/>
  <c r="A1876" i="2"/>
  <c r="A1875" i="2"/>
  <c r="A1874" i="2"/>
  <c r="A1873" i="2"/>
  <c r="A1872" i="2"/>
  <c r="A1871" i="2"/>
  <c r="A1870" i="2"/>
  <c r="A1869" i="2"/>
  <c r="A1868" i="2"/>
  <c r="A1867" i="2"/>
  <c r="A1866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50" i="2"/>
  <c r="A1849" i="2"/>
  <c r="A1848" i="2"/>
  <c r="A184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K2" i="3"/>
  <c r="J27" i="1"/>
  <c r="J28" i="1"/>
  <c r="J29" i="1"/>
  <c r="J30" i="1"/>
  <c r="J31" i="1"/>
  <c r="J32" i="1"/>
  <c r="J33" i="1"/>
  <c r="J34" i="1"/>
  <c r="J35" i="1"/>
  <c r="D25" i="3" l="1"/>
  <c r="D10" i="3"/>
  <c r="D12" i="3"/>
  <c r="D13" i="3"/>
  <c r="D14" i="3"/>
  <c r="D18" i="3"/>
  <c r="D4" i="3"/>
  <c r="D20" i="3"/>
  <c r="D2" i="3"/>
  <c r="D5" i="3"/>
  <c r="D21" i="3"/>
  <c r="D6" i="3"/>
  <c r="D22" i="3"/>
  <c r="D3" i="3"/>
  <c r="D11" i="3"/>
  <c r="D19" i="3"/>
  <c r="D7" i="3"/>
  <c r="D15" i="3"/>
  <c r="D23" i="3"/>
  <c r="D8" i="3"/>
  <c r="D16" i="3"/>
  <c r="D24" i="3"/>
  <c r="D9" i="3"/>
  <c r="D17" i="3"/>
  <c r="L2" i="3"/>
  <c r="M29" i="4" l="1"/>
  <c r="M7" i="4"/>
  <c r="M16" i="4"/>
  <c r="M10" i="4"/>
  <c r="M8" i="4"/>
  <c r="M27" i="4"/>
  <c r="M14" i="4"/>
  <c r="M17" i="4"/>
  <c r="M25" i="4"/>
  <c r="M26" i="4"/>
  <c r="M28" i="4"/>
  <c r="M23" i="4"/>
  <c r="M24" i="4"/>
  <c r="M20" i="4"/>
  <c r="M15" i="4"/>
  <c r="M19" i="4"/>
  <c r="M6" i="4"/>
  <c r="M9" i="4"/>
  <c r="M21" i="4"/>
  <c r="M22" i="4"/>
  <c r="M13" i="4"/>
  <c r="M18" i="4"/>
  <c r="M11" i="4"/>
  <c r="M12" i="4"/>
  <c r="M30" i="4" l="1"/>
  <c r="I14" i="1"/>
  <c r="F13" i="1" l="1"/>
  <c r="F12" i="1"/>
  <c r="F11" i="1"/>
  <c r="F10" i="1"/>
  <c r="F9" i="1"/>
  <c r="F8" i="1"/>
  <c r="F7" i="1"/>
  <c r="G7" i="1" s="1"/>
  <c r="F6" i="1"/>
  <c r="F5" i="1"/>
  <c r="G5" i="1"/>
  <c r="F4" i="1"/>
  <c r="I32" i="1" l="1"/>
  <c r="P34" i="1"/>
  <c r="I26" i="1"/>
  <c r="P28" i="1"/>
  <c r="H4" i="1"/>
  <c r="H11" i="1"/>
  <c r="P35" i="1"/>
  <c r="I33" i="1"/>
  <c r="H12" i="1"/>
  <c r="I34" i="1"/>
  <c r="P36" i="1"/>
  <c r="H5" i="1"/>
  <c r="I27" i="1"/>
  <c r="P29" i="1"/>
  <c r="H13" i="1"/>
  <c r="I35" i="1"/>
  <c r="P37" i="1"/>
  <c r="H6" i="1"/>
  <c r="I28" i="1"/>
  <c r="P30" i="1"/>
  <c r="H7" i="1"/>
  <c r="P31" i="1"/>
  <c r="I29" i="1"/>
  <c r="P32" i="1"/>
  <c r="I30" i="1"/>
  <c r="I31" i="1"/>
  <c r="P33" i="1"/>
  <c r="G6" i="1"/>
  <c r="G11" i="1"/>
  <c r="G8" i="1"/>
  <c r="H8" i="1"/>
  <c r="G12" i="1"/>
  <c r="G9" i="1"/>
  <c r="H9" i="1"/>
  <c r="G13" i="1"/>
  <c r="G10" i="1"/>
  <c r="H10" i="1"/>
  <c r="K14" i="1"/>
  <c r="J14" i="1"/>
  <c r="H14" i="1" l="1"/>
  <c r="F5" i="4"/>
  <c r="Y6" i="4" l="1"/>
  <c r="Y18" i="4"/>
  <c r="Y17" i="4"/>
  <c r="Y16" i="4"/>
  <c r="Y15" i="4"/>
  <c r="Y14" i="4"/>
  <c r="Y12" i="4"/>
  <c r="Y13" i="4"/>
  <c r="D10" i="4"/>
  <c r="F14" i="1"/>
  <c r="E14" i="1"/>
  <c r="D14" i="1"/>
  <c r="G4" i="1"/>
  <c r="C9" i="4" l="1"/>
  <c r="C8" i="4"/>
  <c r="G14" i="1"/>
  <c r="Y9" i="4"/>
  <c r="Y25" i="4"/>
  <c r="Y10" i="4"/>
  <c r="Y26" i="4"/>
  <c r="Y11" i="4"/>
  <c r="Y19" i="4"/>
  <c r="Y27" i="4"/>
  <c r="Y20" i="4"/>
  <c r="Y28" i="4"/>
  <c r="Y23" i="4"/>
  <c r="Y21" i="4"/>
  <c r="Y29" i="4"/>
  <c r="Y24" i="4"/>
  <c r="Y22" i="4"/>
  <c r="Y7" i="4"/>
  <c r="Y8" i="4"/>
  <c r="AD11" i="4" l="1"/>
  <c r="N21" i="4"/>
  <c r="N23" i="4"/>
  <c r="AD13" i="4"/>
  <c r="O15" i="4"/>
  <c r="N8" i="4"/>
  <c r="N22" i="4"/>
  <c r="AD20" i="4"/>
  <c r="P26" i="4"/>
  <c r="O12" i="4"/>
  <c r="Q10" i="4"/>
  <c r="P17" i="4"/>
  <c r="Q27" i="4"/>
  <c r="O25" i="4"/>
  <c r="Q16" i="4"/>
  <c r="AD9" i="4"/>
  <c r="P14" i="4"/>
  <c r="AD6" i="4"/>
  <c r="P19" i="4"/>
  <c r="Q9" i="4"/>
  <c r="R14" i="4"/>
  <c r="O29" i="4"/>
  <c r="N11" i="4"/>
  <c r="R23" i="4"/>
  <c r="AD24" i="4"/>
  <c r="Q12" i="4"/>
  <c r="N17" i="4"/>
  <c r="R28" i="4"/>
  <c r="R27" i="4"/>
  <c r="P16" i="4"/>
  <c r="R19" i="4"/>
  <c r="P9" i="4"/>
  <c r="N6" i="4"/>
  <c r="N29" i="4"/>
  <c r="P11" i="4"/>
  <c r="P23" i="4"/>
  <c r="R24" i="4"/>
  <c r="P13" i="4"/>
  <c r="P8" i="4"/>
  <c r="R7" i="4"/>
  <c r="O22" i="4"/>
  <c r="N26" i="4"/>
  <c r="N18" i="4"/>
  <c r="P12" i="4"/>
  <c r="AD17" i="4"/>
  <c r="R11" i="4"/>
  <c r="R21" i="4"/>
  <c r="Q23" i="4"/>
  <c r="R13" i="4"/>
  <c r="AD15" i="4"/>
  <c r="R8" i="4"/>
  <c r="R22" i="4"/>
  <c r="Q20" i="4"/>
  <c r="O26" i="4"/>
  <c r="AD12" i="4"/>
  <c r="O10" i="4"/>
  <c r="O17" i="4"/>
  <c r="P27" i="4"/>
  <c r="N25" i="4"/>
  <c r="O16" i="4"/>
  <c r="N9" i="4"/>
  <c r="O14" i="4"/>
  <c r="Q6" i="4"/>
  <c r="P22" i="4"/>
  <c r="R26" i="4"/>
  <c r="AD18" i="4"/>
  <c r="Q11" i="4"/>
  <c r="Q21" i="4"/>
  <c r="P24" i="4"/>
  <c r="O13" i="4"/>
  <c r="R15" i="4"/>
  <c r="P7" i="4"/>
  <c r="Q22" i="4"/>
  <c r="O20" i="4"/>
  <c r="Q18" i="4"/>
  <c r="N12" i="4"/>
  <c r="R10" i="4"/>
  <c r="P28" i="4"/>
  <c r="AD27" i="4"/>
  <c r="P25" i="4"/>
  <c r="Q19" i="4"/>
  <c r="R9" i="4"/>
  <c r="N14" i="4"/>
  <c r="AD29" i="4"/>
  <c r="O11" i="4"/>
  <c r="P21" i="4"/>
  <c r="N24" i="4"/>
  <c r="N13" i="4"/>
  <c r="Q15" i="4"/>
  <c r="O7" i="4"/>
  <c r="AD22" i="4"/>
  <c r="N20" i="4"/>
  <c r="O18" i="4"/>
  <c r="R12" i="4"/>
  <c r="N10" i="4"/>
  <c r="AD28" i="4"/>
  <c r="N27" i="4"/>
  <c r="AD25" i="4"/>
  <c r="Q13" i="4"/>
  <c r="Q8" i="4"/>
  <c r="AD7" i="4"/>
  <c r="Q28" i="4"/>
  <c r="O27" i="4"/>
  <c r="R16" i="4"/>
  <c r="O19" i="4"/>
  <c r="O9" i="4"/>
  <c r="R6" i="4"/>
  <c r="R29" i="4"/>
  <c r="AD21" i="4"/>
  <c r="AD23" i="4"/>
  <c r="Q24" i="4"/>
  <c r="N15" i="4"/>
  <c r="O8" i="4"/>
  <c r="Q7" i="4"/>
  <c r="R20" i="4"/>
  <c r="AD26" i="4"/>
  <c r="R18" i="4"/>
  <c r="P10" i="4"/>
  <c r="R17" i="4"/>
  <c r="O28" i="4"/>
  <c r="Q25" i="4"/>
  <c r="AD16" i="4"/>
  <c r="N19" i="4"/>
  <c r="AD14" i="4"/>
  <c r="P6" i="4"/>
  <c r="Q29" i="4"/>
  <c r="O21" i="4"/>
  <c r="O23" i="4"/>
  <c r="O24" i="4"/>
  <c r="P15" i="4"/>
  <c r="AD8" i="4"/>
  <c r="N7" i="4"/>
  <c r="P20" i="4"/>
  <c r="Q26" i="4"/>
  <c r="P18" i="4"/>
  <c r="AD10" i="4"/>
  <c r="Q17" i="4"/>
  <c r="N28" i="4"/>
  <c r="R25" i="4"/>
  <c r="N16" i="4"/>
  <c r="AD19" i="4"/>
  <c r="Q14" i="4"/>
  <c r="O6" i="4"/>
  <c r="P29" i="4"/>
  <c r="J6" i="4"/>
  <c r="J20" i="4"/>
  <c r="I6" i="4"/>
  <c r="F8" i="4"/>
  <c r="AE6" i="4" l="1"/>
  <c r="I29" i="4"/>
  <c r="J29" i="4"/>
  <c r="J7" i="4"/>
  <c r="I10" i="4"/>
  <c r="J14" i="4"/>
  <c r="I15" i="4"/>
  <c r="I9" i="4"/>
  <c r="I11" i="4"/>
  <c r="I12" i="4"/>
  <c r="J16" i="4"/>
  <c r="I20" i="4"/>
  <c r="I19" i="4"/>
  <c r="I21" i="4"/>
  <c r="J18" i="4"/>
  <c r="I16" i="4"/>
  <c r="J27" i="4"/>
  <c r="I25" i="4"/>
  <c r="I28" i="4"/>
  <c r="I18" i="4"/>
  <c r="I27" i="4"/>
  <c r="J25" i="4"/>
  <c r="I23" i="4"/>
  <c r="J15" i="4"/>
  <c r="J9" i="4"/>
  <c r="I22" i="4"/>
  <c r="J11" i="4"/>
  <c r="I7" i="4"/>
  <c r="I14" i="4"/>
  <c r="J26" i="4"/>
  <c r="J13" i="4"/>
  <c r="J12" i="4"/>
  <c r="I8" i="4"/>
  <c r="J17" i="4"/>
  <c r="I26" i="4"/>
  <c r="I24" i="4"/>
  <c r="I13" i="4"/>
  <c r="J8" i="4"/>
  <c r="I17" i="4"/>
  <c r="J28" i="4"/>
  <c r="J24" i="4"/>
  <c r="J19" i="4"/>
  <c r="J21" i="4"/>
  <c r="J23" i="4"/>
  <c r="J22" i="4"/>
  <c r="J10" i="4"/>
  <c r="I30" i="4" l="1"/>
  <c r="J30" i="4"/>
  <c r="K15" i="4"/>
  <c r="Z15" i="4" s="1"/>
  <c r="K24" i="4"/>
  <c r="Z24" i="4" s="1"/>
  <c r="K12" i="4"/>
  <c r="L12" i="4" s="1"/>
  <c r="K14" i="4"/>
  <c r="K11" i="4"/>
  <c r="L11" i="4" s="1"/>
  <c r="K18" i="4"/>
  <c r="K7" i="4"/>
  <c r="L7" i="4" s="1"/>
  <c r="K17" i="4"/>
  <c r="Z17" i="4" s="1"/>
  <c r="K9" i="4"/>
  <c r="L9" i="4" s="1"/>
  <c r="K28" i="4"/>
  <c r="L28" i="4" s="1"/>
  <c r="K29" i="4"/>
  <c r="L29" i="4" s="1"/>
  <c r="K16" i="4"/>
  <c r="Z16" i="4" s="1"/>
  <c r="K21" i="4"/>
  <c r="L21" i="4" s="1"/>
  <c r="AA21" i="4" s="1"/>
  <c r="K23" i="4"/>
  <c r="K26" i="4"/>
  <c r="K20" i="4"/>
  <c r="K10" i="4"/>
  <c r="L10" i="4" s="1"/>
  <c r="K27" i="4"/>
  <c r="L27" i="4" s="1"/>
  <c r="K22" i="4"/>
  <c r="K8" i="4"/>
  <c r="L8" i="4" s="1"/>
  <c r="K19" i="4"/>
  <c r="Z19" i="4" s="1"/>
  <c r="K25" i="4"/>
  <c r="K6" i="4"/>
  <c r="K13" i="4"/>
  <c r="L13" i="4" l="1"/>
  <c r="AA13" i="4" s="1"/>
  <c r="Z13" i="4"/>
  <c r="L14" i="4"/>
  <c r="AA14" i="4" s="1"/>
  <c r="Z14" i="4"/>
  <c r="L18" i="4"/>
  <c r="AA18" i="4" s="1"/>
  <c r="Z18" i="4"/>
  <c r="L6" i="4"/>
  <c r="K30" i="4"/>
  <c r="L15" i="4"/>
  <c r="AA15" i="4" s="1"/>
  <c r="L24" i="4"/>
  <c r="AA24" i="4" s="1"/>
  <c r="L17" i="4"/>
  <c r="AA17" i="4" s="1"/>
  <c r="Z21" i="4"/>
  <c r="L23" i="4"/>
  <c r="AA23" i="4" s="1"/>
  <c r="Z23" i="4"/>
  <c r="L16" i="4"/>
  <c r="AA16" i="4" s="1"/>
  <c r="L25" i="4"/>
  <c r="AA25" i="4" s="1"/>
  <c r="Z25" i="4"/>
  <c r="L20" i="4"/>
  <c r="AA20" i="4" s="1"/>
  <c r="Z20" i="4"/>
  <c r="L19" i="4"/>
  <c r="AA19" i="4" s="1"/>
  <c r="Z26" i="4"/>
  <c r="L26" i="4"/>
  <c r="AA26" i="4" s="1"/>
  <c r="L22" i="4"/>
  <c r="AA22" i="4" s="1"/>
  <c r="Z22" i="4"/>
  <c r="F7" i="4" l="1"/>
  <c r="F6" i="4"/>
  <c r="L30" i="4"/>
  <c r="P30" i="4"/>
  <c r="O30" i="4"/>
  <c r="N30" i="4"/>
  <c r="R30" i="4"/>
  <c r="Q30" i="4"/>
</calcChain>
</file>

<file path=xl/sharedStrings.xml><?xml version="1.0" encoding="utf-8"?>
<sst xmlns="http://schemas.openxmlformats.org/spreadsheetml/2006/main" count="2426" uniqueCount="82">
  <si>
    <t>kw0</t>
  </si>
  <si>
    <t>kw1</t>
  </si>
  <si>
    <t>Reference</t>
  </si>
  <si>
    <t>Treatment</t>
  </si>
  <si>
    <t>Impact</t>
  </si>
  <si>
    <t>Percent</t>
  </si>
  <si>
    <t>Average</t>
  </si>
  <si>
    <t>Hour Ending</t>
  </si>
  <si>
    <t>caparea</t>
  </si>
  <si>
    <t>group</t>
  </si>
  <si>
    <t>Greater Bay Area</t>
  </si>
  <si>
    <t>Kern</t>
  </si>
  <si>
    <t>Northern Coast</t>
  </si>
  <si>
    <t>Other</t>
  </si>
  <si>
    <t>Sierra</t>
  </si>
  <si>
    <t>Stockton</t>
  </si>
  <si>
    <t>ALL</t>
  </si>
  <si>
    <t>Groups</t>
  </si>
  <si>
    <t>Caparea</t>
  </si>
  <si>
    <t>All</t>
  </si>
  <si>
    <t>Capacity Area</t>
  </si>
  <si>
    <t>Menu Options</t>
  </si>
  <si>
    <t>Event Information</t>
  </si>
  <si>
    <t>Percent Impact</t>
  </si>
  <si>
    <t>Event Start Time</t>
  </si>
  <si>
    <t>Event Hour Ending</t>
  </si>
  <si>
    <t>Treatment Group</t>
  </si>
  <si>
    <t>4,5,6,7,8,9,0</t>
  </si>
  <si>
    <t>3,4,5,6,7,8,9,0</t>
  </si>
  <si>
    <t>5,6,7,8,9,0</t>
  </si>
  <si>
    <t>1,6,7,8,9,0</t>
  </si>
  <si>
    <t>1,2,7,8,9,0</t>
  </si>
  <si>
    <t>1,2,3,8,9,0</t>
  </si>
  <si>
    <t>1,2,3,4,9,0</t>
  </si>
  <si>
    <t>1,2,3,4,5,0</t>
  </si>
  <si>
    <t>1,2,3,4,5,6</t>
  </si>
  <si>
    <t>1,2,3,4,5,6,7</t>
  </si>
  <si>
    <t>N/A</t>
  </si>
  <si>
    <t>Control Groups</t>
  </si>
  <si>
    <t>hour</t>
  </si>
  <si>
    <t>sp_id0</t>
  </si>
  <si>
    <t>sp_id1</t>
  </si>
  <si>
    <t>Greater Fresno Area</t>
  </si>
  <si>
    <t>Aggregate Impact</t>
  </si>
  <si>
    <t>N Called</t>
  </si>
  <si>
    <t>N Estimating Treatment</t>
  </si>
  <si>
    <t>N Estimating Control</t>
  </si>
  <si>
    <t>*Per customer basis - not device</t>
  </si>
  <si>
    <t>avgtemp</t>
  </si>
  <si>
    <t>se0</t>
  </si>
  <si>
    <t>se1</t>
  </si>
  <si>
    <t>North Coast and North Bay</t>
  </si>
  <si>
    <t>Old Impact</t>
  </si>
  <si>
    <t>New Impact</t>
  </si>
  <si>
    <t>New Agg</t>
  </si>
  <si>
    <t>Old Agg Without</t>
  </si>
  <si>
    <t>Old Agg With All Multis</t>
  </si>
  <si>
    <t>Customer Type</t>
  </si>
  <si>
    <t>Aggregate</t>
  </si>
  <si>
    <t>Date</t>
  </si>
  <si>
    <t>date</t>
  </si>
  <si>
    <r>
      <t>Temperature (</t>
    </r>
    <r>
      <rPr>
        <sz val="11"/>
        <color theme="0"/>
        <rFont val="Calibri"/>
        <family val="2"/>
      </rPr>
      <t>°</t>
    </r>
    <r>
      <rPr>
        <sz val="11"/>
        <color theme="0"/>
        <rFont val="Calibri"/>
        <family val="2"/>
        <scheme val="minor"/>
      </rPr>
      <t>F)</t>
    </r>
  </si>
  <si>
    <t>Temperature (°F)</t>
  </si>
  <si>
    <r>
      <t>Group</t>
    </r>
    <r>
      <rPr>
        <sz val="11"/>
        <color rgb="FFFF0000"/>
        <rFont val="Calibri"/>
        <family val="2"/>
        <scheme val="minor"/>
      </rPr>
      <t>**</t>
    </r>
  </si>
  <si>
    <t>** There were no groups on the September 9th event, must select "N/A"</t>
  </si>
  <si>
    <t>*** All device counts exclude SmartRate Customers' devices</t>
  </si>
  <si>
    <r>
      <t>Devices Called</t>
    </r>
    <r>
      <rPr>
        <sz val="11"/>
        <color rgb="FFFF0000"/>
        <rFont val="Calibri"/>
        <family val="2"/>
        <scheme val="minor"/>
      </rPr>
      <t>***</t>
    </r>
  </si>
  <si>
    <t>count1</t>
  </si>
  <si>
    <t>Possible Devices to be Called</t>
  </si>
  <si>
    <t>With Outage Removed</t>
  </si>
  <si>
    <t>No Customers removed</t>
  </si>
  <si>
    <t>Hour</t>
  </si>
  <si>
    <t>Impact (kW)</t>
  </si>
  <si>
    <t>impact</t>
  </si>
  <si>
    <t>seIM</t>
  </si>
  <si>
    <t>p10</t>
  </si>
  <si>
    <t>p30</t>
  </si>
  <si>
    <t>p50</t>
  </si>
  <si>
    <t>p70</t>
  </si>
  <si>
    <t>p90</t>
  </si>
  <si>
    <t>Uncertainty Adjusted Impact - Percentiles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</si>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</sst>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.5"/>
      <color theme="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94">
    <xf numFmtId="0" fontId="0" fillId="0" borderId="0" xfId="0"/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0" fillId="0" borderId="1" xfId="0" applyBorder="1" applyAlignment="1" applyProtection="1">
      <alignment horizontal="center"/>
      <protection locked="0"/>
    </xf>
    <xf numFmtId="9" fontId="0" fillId="0" borderId="8" xfId="1" applyFon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5" fontId="0" fillId="0" borderId="0" xfId="0" applyNumberFormat="1"/>
    <xf numFmtId="2" fontId="2" fillId="0" borderId="1" xfId="0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164" fontId="0" fillId="0" borderId="0" xfId="2" applyNumberFormat="1" applyFont="1"/>
    <xf numFmtId="0" fontId="0" fillId="0" borderId="0" xfId="0" applyBorder="1"/>
    <xf numFmtId="1" fontId="0" fillId="0" borderId="0" xfId="0" applyNumberFormat="1"/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0" fillId="0" borderId="1" xfId="2" applyNumberFormat="1" applyFont="1" applyBorder="1"/>
    <xf numFmtId="0" fontId="0" fillId="0" borderId="8" xfId="2" applyNumberFormat="1" applyFont="1" applyBorder="1" applyAlignment="1">
      <alignment horizontal="center"/>
    </xf>
    <xf numFmtId="0" fontId="2" fillId="0" borderId="1" xfId="0" applyNumberFormat="1" applyFont="1" applyBorder="1"/>
    <xf numFmtId="0" fontId="2" fillId="0" borderId="8" xfId="2" applyNumberFormat="1" applyFont="1" applyBorder="1" applyAlignment="1">
      <alignment horizontal="center"/>
    </xf>
    <xf numFmtId="0" fontId="2" fillId="0" borderId="1" xfId="2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0" xfId="0" applyNumberFormat="1"/>
    <xf numFmtId="165" fontId="0" fillId="0" borderId="0" xfId="0" applyNumberFormat="1"/>
    <xf numFmtId="43" fontId="0" fillId="0" borderId="0" xfId="2" applyNumberFormat="1" applyFont="1"/>
    <xf numFmtId="0" fontId="3" fillId="2" borderId="0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9" xfId="0" applyFont="1" applyFill="1" applyBorder="1"/>
    <xf numFmtId="14" fontId="0" fillId="0" borderId="0" xfId="0" applyNumberFormat="1"/>
    <xf numFmtId="1" fontId="0" fillId="0" borderId="4" xfId="2" applyNumberFormat="1" applyFont="1" applyBorder="1" applyAlignment="1">
      <alignment horizontal="center"/>
    </xf>
    <xf numFmtId="0" fontId="6" fillId="0" borderId="0" xfId="0" applyFont="1"/>
    <xf numFmtId="0" fontId="3" fillId="3" borderId="15" xfId="0" applyFont="1" applyFill="1" applyBorder="1"/>
    <xf numFmtId="164" fontId="0" fillId="0" borderId="4" xfId="2" applyNumberFormat="1" applyFont="1" applyBorder="1" applyAlignment="1">
      <alignment horizontal="center"/>
    </xf>
    <xf numFmtId="164" fontId="0" fillId="0" borderId="4" xfId="2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/>
    <xf numFmtId="14" fontId="0" fillId="0" borderId="1" xfId="0" applyNumberFormat="1" applyBorder="1" applyAlignment="1" applyProtection="1">
      <alignment horizont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9" fontId="8" fillId="0" borderId="22" xfId="0" applyNumberFormat="1" applyFont="1" applyBorder="1" applyAlignment="1">
      <alignment horizontal="center" vertical="center"/>
    </xf>
    <xf numFmtId="9" fontId="8" fillId="0" borderId="23" xfId="0" applyNumberFormat="1" applyFont="1" applyBorder="1" applyAlignment="1">
      <alignment horizontal="center" vertical="center"/>
    </xf>
    <xf numFmtId="11" fontId="0" fillId="0" borderId="0" xfId="0" applyNumberFormat="1"/>
    <xf numFmtId="2" fontId="0" fillId="0" borderId="0" xfId="0" applyNumberFormat="1" applyBorder="1"/>
    <xf numFmtId="0" fontId="8" fillId="0" borderId="0" xfId="0" applyFont="1" applyBorder="1" applyAlignment="1">
      <alignment horizontal="center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0" fillId="0" borderId="24" xfId="0" applyBorder="1" applyAlignment="1">
      <alignment horizontal="center"/>
    </xf>
    <xf numFmtId="2" fontId="0" fillId="0" borderId="24" xfId="0" applyNumberFormat="1" applyBorder="1" applyAlignment="1">
      <alignment horizontal="center"/>
    </xf>
    <xf numFmtId="9" fontId="0" fillId="0" borderId="24" xfId="1" applyFon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 vertical="center"/>
    </xf>
    <xf numFmtId="9" fontId="10" fillId="3" borderId="18" xfId="0" applyNumberFormat="1" applyFont="1" applyFill="1" applyBorder="1" applyAlignment="1">
      <alignment horizontal="center" vertical="center" wrapText="1"/>
    </xf>
    <xf numFmtId="9" fontId="10" fillId="3" borderId="19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9" fontId="0" fillId="0" borderId="1" xfId="1" applyNumberFormat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/>
    </xf>
  </cellXfs>
  <cellStyles count="5">
    <cellStyle name="Comma" xfId="2" builtinId="3"/>
    <cellStyle name="Normal" xfId="0" builtinId="0"/>
    <cellStyle name="Normal 2" xfId="3"/>
    <cellStyle name="Percent" xfId="1" builtinId="5"/>
    <cellStyle name="Percent 2" xfId="4"/>
  </cellStyles>
  <dxfs count="2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Temperature</c:v>
          </c:tx>
          <c:invertIfNegative val="0"/>
          <c:cat>
            <c:numRef>
              <c:f>'Impact Tables'!$H$6:$H$29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'Impact Tables'!$M$6:$M$29</c:f>
              <c:numCache>
                <c:formatCode>0</c:formatCode>
                <c:ptCount val="24"/>
                <c:pt idx="0">
                  <c:v>76.798069999999996</c:v>
                </c:pt>
                <c:pt idx="1">
                  <c:v>75.412430000000001</c:v>
                </c:pt>
                <c:pt idx="2">
                  <c:v>74.194370000000006</c:v>
                </c:pt>
                <c:pt idx="3">
                  <c:v>73.030330000000006</c:v>
                </c:pt>
                <c:pt idx="4">
                  <c:v>72.197990000000004</c:v>
                </c:pt>
                <c:pt idx="5">
                  <c:v>71.576920000000001</c:v>
                </c:pt>
                <c:pt idx="6">
                  <c:v>71.716419999999999</c:v>
                </c:pt>
                <c:pt idx="7">
                  <c:v>74.00291</c:v>
                </c:pt>
                <c:pt idx="8">
                  <c:v>78.029849999999996</c:v>
                </c:pt>
                <c:pt idx="9">
                  <c:v>82.478819999999999</c:v>
                </c:pt>
                <c:pt idx="10">
                  <c:v>86.915760000000006</c:v>
                </c:pt>
                <c:pt idx="11">
                  <c:v>91.058920000000001</c:v>
                </c:pt>
                <c:pt idx="12">
                  <c:v>93.609369999999998</c:v>
                </c:pt>
                <c:pt idx="13">
                  <c:v>96.114339999999999</c:v>
                </c:pt>
                <c:pt idx="14">
                  <c:v>98.92098</c:v>
                </c:pt>
                <c:pt idx="15">
                  <c:v>99.328400000000002</c:v>
                </c:pt>
                <c:pt idx="16">
                  <c:v>99.587530000000001</c:v>
                </c:pt>
                <c:pt idx="17">
                  <c:v>99.630610000000004</c:v>
                </c:pt>
                <c:pt idx="18">
                  <c:v>97.280730000000005</c:v>
                </c:pt>
                <c:pt idx="19">
                  <c:v>93.558589999999995</c:v>
                </c:pt>
                <c:pt idx="20">
                  <c:v>89.12988</c:v>
                </c:pt>
                <c:pt idx="21">
                  <c:v>85.279730000000001</c:v>
                </c:pt>
                <c:pt idx="22">
                  <c:v>83.113020000000006</c:v>
                </c:pt>
                <c:pt idx="23">
                  <c:v>81.424160000000001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42048"/>
        <c:axId val="113840512"/>
      </c:barChart>
      <c:lineChart>
        <c:grouping val="standard"/>
        <c:varyColors val="0"/>
        <c:ser>
          <c:idx val="0"/>
          <c:order val="0"/>
          <c:tx>
            <c:strRef>
              <c:f>'Impact Tables'!$I$4</c:f>
              <c:strCache>
                <c:ptCount val="1"/>
                <c:pt idx="0">
                  <c:v>Reference (kW)</c:v>
                </c:pt>
              </c:strCache>
            </c:strRef>
          </c:tx>
          <c:marker>
            <c:symbol val="none"/>
          </c:marker>
          <c:val>
            <c:numRef>
              <c:f>'Impact Tables'!$I$6:$I$29</c:f>
              <c:numCache>
                <c:formatCode>0.00</c:formatCode>
                <c:ptCount val="24"/>
                <c:pt idx="0">
                  <c:v>1.421359</c:v>
                </c:pt>
                <c:pt idx="1">
                  <c:v>1.1919249999999999</c:v>
                </c:pt>
                <c:pt idx="2">
                  <c:v>1.043901</c:v>
                </c:pt>
                <c:pt idx="3">
                  <c:v>0.94969420000000004</c:v>
                </c:pt>
                <c:pt idx="4">
                  <c:v>0.89708149999999998</c:v>
                </c:pt>
                <c:pt idx="5">
                  <c:v>0.9003179</c:v>
                </c:pt>
                <c:pt idx="6">
                  <c:v>0.9718445</c:v>
                </c:pt>
                <c:pt idx="7">
                  <c:v>1.075758</c:v>
                </c:pt>
                <c:pt idx="8">
                  <c:v>1.1997660000000001</c:v>
                </c:pt>
                <c:pt idx="9">
                  <c:v>1.3782540000000001</c:v>
                </c:pt>
                <c:pt idx="10">
                  <c:v>1.6279300000000001</c:v>
                </c:pt>
                <c:pt idx="11">
                  <c:v>1.930958</c:v>
                </c:pt>
                <c:pt idx="12">
                  <c:v>2.2485729999999999</c:v>
                </c:pt>
                <c:pt idx="13">
                  <c:v>2.5630730000000002</c:v>
                </c:pt>
                <c:pt idx="14">
                  <c:v>2.8437380000000001</c:v>
                </c:pt>
                <c:pt idx="15">
                  <c:v>3.1241150000000002</c:v>
                </c:pt>
                <c:pt idx="16">
                  <c:v>3.3249029999999999</c:v>
                </c:pt>
                <c:pt idx="17">
                  <c:v>3.5008089999999998</c:v>
                </c:pt>
                <c:pt idx="18">
                  <c:v>3.551904</c:v>
                </c:pt>
                <c:pt idx="19">
                  <c:v>3.3944670000000001</c:v>
                </c:pt>
                <c:pt idx="20">
                  <c:v>3.183602</c:v>
                </c:pt>
                <c:pt idx="21">
                  <c:v>2.869796</c:v>
                </c:pt>
                <c:pt idx="22">
                  <c:v>2.3593090000000001</c:v>
                </c:pt>
                <c:pt idx="23">
                  <c:v>1.8840479999999999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'Impact Tables'!$J$4</c:f>
              <c:strCache>
                <c:ptCount val="1"/>
                <c:pt idx="0">
                  <c:v>Treatment (kW)</c:v>
                </c:pt>
              </c:strCache>
            </c:strRef>
          </c:tx>
          <c:marker>
            <c:symbol val="none"/>
          </c:marker>
          <c:val>
            <c:numRef>
              <c:f>'Impact Tables'!$J$6:$J$29</c:f>
              <c:numCache>
                <c:formatCode>0.00</c:formatCode>
                <c:ptCount val="24"/>
                <c:pt idx="0">
                  <c:v>1.4251240000000001</c:v>
                </c:pt>
                <c:pt idx="1">
                  <c:v>1.195533</c:v>
                </c:pt>
                <c:pt idx="2">
                  <c:v>1.044643</c:v>
                </c:pt>
                <c:pt idx="3">
                  <c:v>0.95922390000000002</c:v>
                </c:pt>
                <c:pt idx="4">
                  <c:v>0.89804479999999998</c:v>
                </c:pt>
                <c:pt idx="5">
                  <c:v>0.90784869999999995</c:v>
                </c:pt>
                <c:pt idx="6">
                  <c:v>0.9794195</c:v>
                </c:pt>
                <c:pt idx="7">
                  <c:v>1.0898760000000001</c:v>
                </c:pt>
                <c:pt idx="8">
                  <c:v>1.1989320000000001</c:v>
                </c:pt>
                <c:pt idx="9">
                  <c:v>1.3841920000000001</c:v>
                </c:pt>
                <c:pt idx="10">
                  <c:v>1.6454219999999999</c:v>
                </c:pt>
                <c:pt idx="11">
                  <c:v>1.947595</c:v>
                </c:pt>
                <c:pt idx="12">
                  <c:v>1.9640489999999999</c:v>
                </c:pt>
                <c:pt idx="13">
                  <c:v>2.1616460000000002</c:v>
                </c:pt>
                <c:pt idx="14">
                  <c:v>2.999009</c:v>
                </c:pt>
                <c:pt idx="15">
                  <c:v>3.2457989999999999</c:v>
                </c:pt>
                <c:pt idx="16">
                  <c:v>3.401014</c:v>
                </c:pt>
                <c:pt idx="17">
                  <c:v>3.5436920000000001</c:v>
                </c:pt>
                <c:pt idx="18">
                  <c:v>3.5763219999999998</c:v>
                </c:pt>
                <c:pt idx="19">
                  <c:v>3.4062000000000001</c:v>
                </c:pt>
                <c:pt idx="20">
                  <c:v>3.1345740000000002</c:v>
                </c:pt>
                <c:pt idx="21">
                  <c:v>2.8437700000000001</c:v>
                </c:pt>
                <c:pt idx="22">
                  <c:v>2.370673</c:v>
                </c:pt>
                <c:pt idx="23">
                  <c:v>1.9009529999999999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70176"/>
        <c:axId val="113572096"/>
      </c:lineChart>
      <c:catAx>
        <c:axId val="11357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>
            <c:manualLayout>
              <c:xMode val="edge"/>
              <c:yMode val="edge"/>
              <c:x val="0.45869810885470297"/>
              <c:y val="0.84180861013063024"/>
            </c:manualLayout>
          </c:layout>
          <c:overlay val="0"/>
        </c:title>
        <c:majorTickMark val="out"/>
        <c:minorTickMark val="none"/>
        <c:tickLblPos val="nextTo"/>
        <c:crossAx val="113572096"/>
        <c:crosses val="autoZero"/>
        <c:auto val="1"/>
        <c:lblAlgn val="ctr"/>
        <c:lblOffset val="100"/>
        <c:noMultiLvlLbl val="0"/>
      </c:catAx>
      <c:valAx>
        <c:axId val="113572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 Load per Device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3570176"/>
        <c:crosses val="autoZero"/>
        <c:crossBetween val="between"/>
      </c:valAx>
      <c:valAx>
        <c:axId val="113840512"/>
        <c:scaling>
          <c:orientation val="minMax"/>
          <c:max val="200"/>
          <c:min val="50"/>
        </c:scaling>
        <c:delete val="0"/>
        <c:axPos val="r"/>
        <c:numFmt formatCode="0" sourceLinked="1"/>
        <c:majorTickMark val="out"/>
        <c:minorTickMark val="none"/>
        <c:tickLblPos val="nextTo"/>
        <c:crossAx val="113842048"/>
        <c:crosses val="max"/>
        <c:crossBetween val="between"/>
      </c:valAx>
      <c:catAx>
        <c:axId val="113842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384051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115358</xdr:colOff>
      <xdr:row>9</xdr:row>
      <xdr:rowOff>179917</xdr:rowOff>
    </xdr:from>
    <xdr:to>
      <xdr:col>5</xdr:col>
      <xdr:colOff>508000</xdr:colOff>
      <xdr:row>28</xdr:row>
      <xdr:rowOff>185208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15"/>
  <sheetViews>
    <sheetView topLeftCell="V1" workbookViewId="0">
      <selection activeCell="W1" sqref="W1:AP1048576"/>
    </sheetView>
  </sheetViews>
  <sheetFormatPr defaultRowHeight="15" x14ac:dyDescent="0.25"/>
  <cols>
    <col min="1" max="1" width="25.5703125" customWidth="1"/>
  </cols>
  <sheetData>
    <row r="1" spans="1:23" x14ac:dyDescent="0.25">
      <c r="B1" s="69" t="s">
        <v>60</v>
      </c>
      <c r="C1" s="69" t="s">
        <v>39</v>
      </c>
      <c r="D1" s="69" t="s">
        <v>8</v>
      </c>
      <c r="E1" s="69" t="s">
        <v>0</v>
      </c>
      <c r="F1" s="69" t="s">
        <v>1</v>
      </c>
      <c r="G1" s="69" t="s">
        <v>9</v>
      </c>
      <c r="H1" s="69" t="s">
        <v>67</v>
      </c>
      <c r="I1" s="69" t="s">
        <v>81</v>
      </c>
      <c r="J1" s="69" t="s">
        <v>48</v>
      </c>
      <c r="K1" s="69" t="s">
        <v>49</v>
      </c>
      <c r="L1" s="69" t="s">
        <v>50</v>
      </c>
      <c r="M1" s="69" t="s">
        <v>74</v>
      </c>
      <c r="N1" s="69" t="s">
        <v>73</v>
      </c>
      <c r="O1" s="69" t="s">
        <v>75</v>
      </c>
      <c r="P1" s="69" t="s">
        <v>76</v>
      </c>
      <c r="Q1" s="69" t="s">
        <v>77</v>
      </c>
      <c r="R1" s="69" t="s">
        <v>78</v>
      </c>
      <c r="S1" s="69" t="s">
        <v>79</v>
      </c>
    </row>
    <row r="2" spans="1:23" x14ac:dyDescent="0.25">
      <c r="A2" t="str">
        <f>CONCATENATE(B2,D2,G2,"_",C2)</f>
        <v>41456ALL0_1</v>
      </c>
      <c r="B2" s="10">
        <v>41456</v>
      </c>
      <c r="C2" s="69">
        <v>1</v>
      </c>
      <c r="D2" s="69" t="s">
        <v>16</v>
      </c>
      <c r="E2" s="69">
        <v>1.419135</v>
      </c>
      <c r="F2" s="69">
        <v>1.42581</v>
      </c>
      <c r="G2" s="69">
        <v>0</v>
      </c>
      <c r="H2" s="69">
        <v>11705.64</v>
      </c>
      <c r="I2" s="69">
        <v>125129</v>
      </c>
      <c r="J2" s="69">
        <v>76.796459999999996</v>
      </c>
      <c r="K2" s="69">
        <v>1.1115399999999999E-2</v>
      </c>
      <c r="L2" s="69">
        <v>3.36242E-2</v>
      </c>
      <c r="M2" s="69">
        <v>3.5418499999999999E-2</v>
      </c>
      <c r="N2" s="69">
        <v>-6.6750000000000004E-3</v>
      </c>
      <c r="O2" s="69">
        <v>-5.2065599999999997E-2</v>
      </c>
      <c r="P2" s="69">
        <v>-2.52485E-2</v>
      </c>
      <c r="Q2" s="69">
        <v>-6.6750000000000004E-3</v>
      </c>
      <c r="R2" s="69">
        <v>1.1898499999999999E-2</v>
      </c>
      <c r="S2" s="69">
        <v>3.8715600000000003E-2</v>
      </c>
    </row>
    <row r="3" spans="1:23" x14ac:dyDescent="0.25">
      <c r="A3" t="str">
        <f t="shared" ref="A3:A66" si="0">CONCATENATE(B3,D3,G3,"_",C3)</f>
        <v>41456ALL1_1</v>
      </c>
      <c r="B3" s="10">
        <v>41456</v>
      </c>
      <c r="C3" s="69">
        <v>1</v>
      </c>
      <c r="D3" s="69" t="s">
        <v>16</v>
      </c>
      <c r="E3" s="69">
        <v>1.420865</v>
      </c>
      <c r="F3" s="69">
        <v>1.4056120000000001</v>
      </c>
      <c r="G3" s="69">
        <v>1</v>
      </c>
      <c r="H3" s="69">
        <v>11676.22</v>
      </c>
      <c r="I3" s="69">
        <v>125129</v>
      </c>
      <c r="J3" s="69">
        <v>76.733919999999998</v>
      </c>
      <c r="K3" s="69">
        <v>1.11535E-2</v>
      </c>
      <c r="L3" s="69">
        <v>3.3189700000000003E-2</v>
      </c>
      <c r="M3" s="69">
        <v>3.50199E-2</v>
      </c>
      <c r="N3" s="69">
        <v>1.52526E-2</v>
      </c>
      <c r="O3" s="69">
        <v>-2.96271E-2</v>
      </c>
      <c r="P3" s="69">
        <v>-3.1118000000000001E-3</v>
      </c>
      <c r="Q3" s="69">
        <v>1.52526E-2</v>
      </c>
      <c r="R3" s="69">
        <v>3.3617000000000001E-2</v>
      </c>
      <c r="S3" s="69">
        <v>6.0132400000000003E-2</v>
      </c>
      <c r="W3" s="10"/>
    </row>
    <row r="4" spans="1:23" x14ac:dyDescent="0.25">
      <c r="A4" t="str">
        <f t="shared" si="0"/>
        <v>41456ALL2_1</v>
      </c>
      <c r="B4" s="10">
        <v>41456</v>
      </c>
      <c r="C4" s="69">
        <v>1</v>
      </c>
      <c r="D4" s="69" t="s">
        <v>16</v>
      </c>
      <c r="E4" s="69">
        <v>1.4200379999999999</v>
      </c>
      <c r="F4" s="69">
        <v>1.432831</v>
      </c>
      <c r="G4" s="69">
        <v>2</v>
      </c>
      <c r="H4" s="69">
        <v>11629.89</v>
      </c>
      <c r="I4" s="69">
        <v>125129</v>
      </c>
      <c r="J4" s="69">
        <v>76.776020000000003</v>
      </c>
      <c r="K4" s="69">
        <v>1.1127E-2</v>
      </c>
      <c r="L4" s="69">
        <v>3.3575899999999999E-2</v>
      </c>
      <c r="M4" s="69">
        <v>3.5374000000000003E-2</v>
      </c>
      <c r="N4" s="69">
        <v>-1.2792700000000001E-2</v>
      </c>
      <c r="O4" s="69">
        <v>-5.8126400000000002E-2</v>
      </c>
      <c r="P4" s="69">
        <v>-3.13429E-2</v>
      </c>
      <c r="Q4" s="69">
        <v>-1.2792700000000001E-2</v>
      </c>
      <c r="R4" s="69">
        <v>5.7574000000000002E-3</v>
      </c>
      <c r="S4" s="69">
        <v>3.2540899999999998E-2</v>
      </c>
      <c r="W4" s="10"/>
    </row>
    <row r="5" spans="1:23" x14ac:dyDescent="0.25">
      <c r="A5" t="str">
        <f t="shared" si="0"/>
        <v>41456ALL3_1</v>
      </c>
      <c r="B5" s="10">
        <v>41456</v>
      </c>
      <c r="C5" s="69">
        <v>1</v>
      </c>
      <c r="D5" s="69" t="s">
        <v>16</v>
      </c>
      <c r="E5" s="69">
        <v>1.422064</v>
      </c>
      <c r="F5" s="69">
        <v>1.4154690000000001</v>
      </c>
      <c r="G5" s="69">
        <v>3</v>
      </c>
      <c r="H5" s="69">
        <v>11613.73</v>
      </c>
      <c r="I5" s="69">
        <v>125129</v>
      </c>
      <c r="J5" s="69">
        <v>76.822040000000001</v>
      </c>
      <c r="K5" s="69">
        <v>1.11582E-2</v>
      </c>
      <c r="L5" s="69">
        <v>3.3363299999999999E-2</v>
      </c>
      <c r="M5" s="69">
        <v>3.5182600000000001E-2</v>
      </c>
      <c r="N5" s="69">
        <v>6.5950999999999996E-3</v>
      </c>
      <c r="O5" s="69">
        <v>-3.8493300000000001E-2</v>
      </c>
      <c r="P5" s="69">
        <v>-1.1854699999999999E-2</v>
      </c>
      <c r="Q5" s="69">
        <v>6.5950999999999996E-3</v>
      </c>
      <c r="R5" s="69">
        <v>2.5044899999999998E-2</v>
      </c>
      <c r="S5" s="69">
        <v>5.16835E-2</v>
      </c>
      <c r="W5" s="10"/>
    </row>
    <row r="6" spans="1:23" x14ac:dyDescent="0.25">
      <c r="A6" t="str">
        <f t="shared" si="0"/>
        <v>41456ALL4_1</v>
      </c>
      <c r="B6" s="10">
        <v>41456</v>
      </c>
      <c r="C6" s="69">
        <v>1</v>
      </c>
      <c r="D6" s="69" t="s">
        <v>16</v>
      </c>
      <c r="E6" s="69">
        <v>1.421359</v>
      </c>
      <c r="F6" s="69">
        <v>1.4251240000000001</v>
      </c>
      <c r="G6" s="69">
        <v>4</v>
      </c>
      <c r="H6" s="69">
        <v>11802.71</v>
      </c>
      <c r="I6" s="69">
        <v>125129</v>
      </c>
      <c r="J6" s="69">
        <v>76.798069999999996</v>
      </c>
      <c r="K6" s="69">
        <v>1.11445E-2</v>
      </c>
      <c r="L6" s="69">
        <v>3.39659E-2</v>
      </c>
      <c r="M6" s="69">
        <v>3.5751199999999997E-2</v>
      </c>
      <c r="N6" s="69">
        <v>-3.7653000000000001E-3</v>
      </c>
      <c r="O6" s="69">
        <v>-4.9582300000000003E-2</v>
      </c>
      <c r="P6" s="69">
        <v>-2.2513200000000001E-2</v>
      </c>
      <c r="Q6" s="69">
        <v>-3.7653000000000001E-3</v>
      </c>
      <c r="R6" s="69">
        <v>1.49826E-2</v>
      </c>
      <c r="S6" s="69">
        <v>4.2051699999999997E-2</v>
      </c>
      <c r="W6" s="10"/>
    </row>
    <row r="7" spans="1:23" x14ac:dyDescent="0.25">
      <c r="A7" t="str">
        <f t="shared" si="0"/>
        <v>41456ALL5_1</v>
      </c>
      <c r="B7" s="10">
        <v>41456</v>
      </c>
      <c r="C7" s="69">
        <v>1</v>
      </c>
      <c r="D7" s="69" t="s">
        <v>16</v>
      </c>
      <c r="E7" s="69">
        <v>1.420506</v>
      </c>
      <c r="F7" s="69">
        <v>1.4291659999999999</v>
      </c>
      <c r="G7" s="69">
        <v>5</v>
      </c>
      <c r="H7" s="69">
        <v>11712.23</v>
      </c>
      <c r="I7" s="69">
        <v>125129</v>
      </c>
      <c r="J7" s="69">
        <v>76.79665</v>
      </c>
      <c r="K7" s="69">
        <v>1.11301E-2</v>
      </c>
      <c r="L7" s="69">
        <v>3.2906999999999999E-2</v>
      </c>
      <c r="M7" s="69">
        <v>3.4744900000000002E-2</v>
      </c>
      <c r="N7" s="69">
        <v>-8.6595000000000005E-3</v>
      </c>
      <c r="O7" s="69">
        <v>-5.3186900000000002E-2</v>
      </c>
      <c r="P7" s="69">
        <v>-2.6879799999999999E-2</v>
      </c>
      <c r="Q7" s="69">
        <v>-8.6595000000000005E-3</v>
      </c>
      <c r="R7" s="69">
        <v>9.5607000000000001E-3</v>
      </c>
      <c r="S7" s="69">
        <v>3.5867799999999998E-2</v>
      </c>
      <c r="W7" s="10"/>
    </row>
    <row r="8" spans="1:23" x14ac:dyDescent="0.25">
      <c r="A8" t="str">
        <f t="shared" si="0"/>
        <v>41456ALL6_1</v>
      </c>
      <c r="B8" s="10">
        <v>41456</v>
      </c>
      <c r="C8" s="69">
        <v>1</v>
      </c>
      <c r="D8" s="69" t="s">
        <v>16</v>
      </c>
      <c r="E8" s="69">
        <v>1.4202589999999999</v>
      </c>
      <c r="F8" s="69">
        <v>1.4119999999999999</v>
      </c>
      <c r="G8" s="69">
        <v>6</v>
      </c>
      <c r="H8" s="69">
        <v>11806.99</v>
      </c>
      <c r="I8" s="69">
        <v>125129</v>
      </c>
      <c r="J8" s="69">
        <v>76.809299999999993</v>
      </c>
      <c r="K8" s="69">
        <v>1.11451E-2</v>
      </c>
      <c r="L8" s="69">
        <v>3.3192800000000001E-2</v>
      </c>
      <c r="M8" s="69">
        <v>3.50158E-2</v>
      </c>
      <c r="N8" s="69">
        <v>8.2588000000000002E-3</v>
      </c>
      <c r="O8" s="69">
        <v>-3.6615700000000001E-2</v>
      </c>
      <c r="P8" s="69">
        <v>-1.01035E-2</v>
      </c>
      <c r="Q8" s="69">
        <v>8.2588000000000002E-3</v>
      </c>
      <c r="R8" s="69">
        <v>2.6621100000000002E-2</v>
      </c>
      <c r="S8" s="69">
        <v>5.3133300000000001E-2</v>
      </c>
      <c r="W8" s="10"/>
    </row>
    <row r="9" spans="1:23" x14ac:dyDescent="0.25">
      <c r="A9" t="str">
        <f t="shared" si="0"/>
        <v>41456ALL7_1</v>
      </c>
      <c r="B9" s="10">
        <v>41456</v>
      </c>
      <c r="C9" s="69">
        <v>1</v>
      </c>
      <c r="D9" s="69" t="s">
        <v>16</v>
      </c>
      <c r="E9" s="69">
        <v>1.426561</v>
      </c>
      <c r="F9" s="69">
        <v>1.4031720000000001</v>
      </c>
      <c r="G9" s="69">
        <v>7</v>
      </c>
      <c r="H9" s="69">
        <v>11864.37</v>
      </c>
      <c r="I9" s="69">
        <v>125129</v>
      </c>
      <c r="J9" s="69">
        <v>76.862520000000004</v>
      </c>
      <c r="K9" s="69">
        <v>1.12424E-2</v>
      </c>
      <c r="L9" s="69">
        <v>3.2622600000000002E-2</v>
      </c>
      <c r="M9" s="69">
        <v>3.4512399999999999E-2</v>
      </c>
      <c r="N9" s="69">
        <v>2.3389199999999999E-2</v>
      </c>
      <c r="O9" s="69">
        <v>-2.08402E-2</v>
      </c>
      <c r="P9" s="69">
        <v>5.2909000000000003E-3</v>
      </c>
      <c r="Q9" s="69">
        <v>2.3389199999999999E-2</v>
      </c>
      <c r="R9" s="69">
        <v>4.1487499999999997E-2</v>
      </c>
      <c r="S9" s="69">
        <v>6.7618600000000001E-2</v>
      </c>
      <c r="W9" s="10"/>
    </row>
    <row r="10" spans="1:23" x14ac:dyDescent="0.25">
      <c r="A10" t="str">
        <f t="shared" si="0"/>
        <v>41456ALL8_1</v>
      </c>
      <c r="B10" s="10">
        <v>41456</v>
      </c>
      <c r="C10" s="69">
        <v>1</v>
      </c>
      <c r="D10" s="69" t="s">
        <v>16</v>
      </c>
      <c r="E10" s="69">
        <v>1.4238219999999999</v>
      </c>
      <c r="F10" s="69">
        <v>1.459111</v>
      </c>
      <c r="G10" s="69">
        <v>8</v>
      </c>
      <c r="H10" s="69">
        <v>11805.04</v>
      </c>
      <c r="I10" s="69">
        <v>125129</v>
      </c>
      <c r="J10" s="69">
        <v>76.951009999999997</v>
      </c>
      <c r="K10" s="69">
        <v>1.11938E-2</v>
      </c>
      <c r="L10" s="69">
        <v>3.4000599999999999E-2</v>
      </c>
      <c r="M10" s="69">
        <v>3.5796599999999998E-2</v>
      </c>
      <c r="N10" s="69">
        <v>-3.5289300000000003E-2</v>
      </c>
      <c r="O10" s="69">
        <v>-8.1164500000000001E-2</v>
      </c>
      <c r="P10" s="69">
        <v>-5.4061100000000001E-2</v>
      </c>
      <c r="Q10" s="69">
        <v>-3.5289300000000003E-2</v>
      </c>
      <c r="R10" s="69">
        <v>-1.65176E-2</v>
      </c>
      <c r="S10" s="69">
        <v>1.0585900000000001E-2</v>
      </c>
      <c r="W10" s="10"/>
    </row>
    <row r="11" spans="1:23" x14ac:dyDescent="0.25">
      <c r="A11" t="str">
        <f t="shared" si="0"/>
        <v>41456ALL9_1</v>
      </c>
      <c r="B11" s="10">
        <v>41456</v>
      </c>
      <c r="C11" s="69">
        <v>1</v>
      </c>
      <c r="D11" s="69" t="s">
        <v>16</v>
      </c>
      <c r="E11" s="69">
        <v>1.423074</v>
      </c>
      <c r="F11" s="69">
        <v>1.4096919999999999</v>
      </c>
      <c r="G11" s="69">
        <v>9</v>
      </c>
      <c r="H11" s="69">
        <v>11670.26</v>
      </c>
      <c r="I11" s="69">
        <v>125129</v>
      </c>
      <c r="J11" s="69">
        <v>76.787819999999996</v>
      </c>
      <c r="K11" s="69">
        <v>1.1127700000000001E-2</v>
      </c>
      <c r="L11" s="69">
        <v>3.3888700000000001E-2</v>
      </c>
      <c r="M11" s="69">
        <v>3.5670199999999999E-2</v>
      </c>
      <c r="N11" s="69">
        <v>1.33817E-2</v>
      </c>
      <c r="O11" s="69">
        <v>-3.2331499999999999E-2</v>
      </c>
      <c r="P11" s="69">
        <v>-5.3238000000000001E-3</v>
      </c>
      <c r="Q11" s="69">
        <v>1.33817E-2</v>
      </c>
      <c r="R11" s="69">
        <v>3.20871E-2</v>
      </c>
      <c r="S11" s="69">
        <v>5.9094899999999999E-2</v>
      </c>
      <c r="W11" s="10"/>
    </row>
    <row r="12" spans="1:23" x14ac:dyDescent="0.25">
      <c r="A12" t="str">
        <f t="shared" si="0"/>
        <v>41456ALL0_2</v>
      </c>
      <c r="B12" s="10">
        <v>41456</v>
      </c>
      <c r="C12" s="69">
        <v>2</v>
      </c>
      <c r="D12" s="69" t="s">
        <v>16</v>
      </c>
      <c r="E12" s="69">
        <v>1.1906939999999999</v>
      </c>
      <c r="F12" s="69">
        <v>1.187829</v>
      </c>
      <c r="G12" s="69">
        <v>0</v>
      </c>
      <c r="H12" s="69">
        <v>11705.64</v>
      </c>
      <c r="I12" s="69">
        <v>125129</v>
      </c>
      <c r="J12" s="69">
        <v>75.409769999999995</v>
      </c>
      <c r="K12" s="69">
        <v>9.6694999999999993E-3</v>
      </c>
      <c r="L12" s="69">
        <v>2.87181E-2</v>
      </c>
      <c r="M12" s="69">
        <v>3.0307199999999999E-2</v>
      </c>
      <c r="N12" s="69">
        <v>2.8647E-3</v>
      </c>
      <c r="O12" s="69">
        <v>-3.5975500000000001E-2</v>
      </c>
      <c r="P12" s="69">
        <v>-1.3028400000000001E-2</v>
      </c>
      <c r="Q12" s="69">
        <v>2.8647E-3</v>
      </c>
      <c r="R12" s="69">
        <v>1.8757800000000002E-2</v>
      </c>
      <c r="S12" s="69">
        <v>4.1704999999999999E-2</v>
      </c>
      <c r="W12" s="10"/>
    </row>
    <row r="13" spans="1:23" x14ac:dyDescent="0.25">
      <c r="A13" t="str">
        <f t="shared" si="0"/>
        <v>41456ALL1_2</v>
      </c>
      <c r="B13" s="10">
        <v>41456</v>
      </c>
      <c r="C13" s="69">
        <v>2</v>
      </c>
      <c r="D13" s="69" t="s">
        <v>16</v>
      </c>
      <c r="E13" s="69">
        <v>1.1897180000000001</v>
      </c>
      <c r="F13" s="69">
        <v>1.1920790000000001</v>
      </c>
      <c r="G13" s="69">
        <v>1</v>
      </c>
      <c r="H13" s="69">
        <v>11676.22</v>
      </c>
      <c r="I13" s="69">
        <v>125129</v>
      </c>
      <c r="J13" s="69">
        <v>75.354479999999995</v>
      </c>
      <c r="K13" s="69">
        <v>9.6644999999999995E-3</v>
      </c>
      <c r="L13" s="69">
        <v>2.93963E-2</v>
      </c>
      <c r="M13" s="69">
        <v>3.0947800000000001E-2</v>
      </c>
      <c r="N13" s="69">
        <v>-2.3606999999999999E-3</v>
      </c>
      <c r="O13" s="69">
        <v>-4.2021999999999997E-2</v>
      </c>
      <c r="P13" s="69">
        <v>-1.85898E-2</v>
      </c>
      <c r="Q13" s="69">
        <v>-2.3606999999999999E-3</v>
      </c>
      <c r="R13" s="69">
        <v>1.38683E-2</v>
      </c>
      <c r="S13" s="69">
        <v>3.73005E-2</v>
      </c>
      <c r="W13" s="10"/>
    </row>
    <row r="14" spans="1:23" x14ac:dyDescent="0.25">
      <c r="A14" t="str">
        <f t="shared" si="0"/>
        <v>41456ALL2_2</v>
      </c>
      <c r="B14" s="10">
        <v>41456</v>
      </c>
      <c r="C14" s="69">
        <v>2</v>
      </c>
      <c r="D14" s="69" t="s">
        <v>16</v>
      </c>
      <c r="E14" s="69">
        <v>1.1918820000000001</v>
      </c>
      <c r="F14" s="69">
        <v>1.191298</v>
      </c>
      <c r="G14" s="69">
        <v>2</v>
      </c>
      <c r="H14" s="69">
        <v>11629.89</v>
      </c>
      <c r="I14" s="69">
        <v>125129</v>
      </c>
      <c r="J14" s="69">
        <v>75.396019999999993</v>
      </c>
      <c r="K14" s="69">
        <v>9.6740000000000003E-3</v>
      </c>
      <c r="L14" s="69">
        <v>2.8883200000000001E-2</v>
      </c>
      <c r="M14" s="69">
        <v>3.04614E-2</v>
      </c>
      <c r="N14" s="69">
        <v>5.8350000000000003E-4</v>
      </c>
      <c r="O14" s="69">
        <v>-3.8454299999999997E-2</v>
      </c>
      <c r="P14" s="69">
        <v>-1.53904E-2</v>
      </c>
      <c r="Q14" s="69">
        <v>5.8350000000000003E-4</v>
      </c>
      <c r="R14" s="69">
        <v>1.6557499999999999E-2</v>
      </c>
      <c r="S14" s="69">
        <v>3.9621299999999998E-2</v>
      </c>
      <c r="W14" s="10"/>
    </row>
    <row r="15" spans="1:23" x14ac:dyDescent="0.25">
      <c r="A15" t="str">
        <f t="shared" si="0"/>
        <v>41456ALL3_2</v>
      </c>
      <c r="B15" s="10">
        <v>41456</v>
      </c>
      <c r="C15" s="69">
        <v>2</v>
      </c>
      <c r="D15" s="69" t="s">
        <v>16</v>
      </c>
      <c r="E15" s="69">
        <v>1.1917899999999999</v>
      </c>
      <c r="F15" s="69">
        <v>1.1934070000000001</v>
      </c>
      <c r="G15" s="69">
        <v>3</v>
      </c>
      <c r="H15" s="69">
        <v>11613.73</v>
      </c>
      <c r="I15" s="69">
        <v>125129</v>
      </c>
      <c r="J15" s="69">
        <v>75.434520000000006</v>
      </c>
      <c r="K15" s="69">
        <v>9.6775000000000003E-3</v>
      </c>
      <c r="L15" s="69">
        <v>2.9305899999999999E-2</v>
      </c>
      <c r="M15" s="69">
        <v>3.0866500000000002E-2</v>
      </c>
      <c r="N15" s="69">
        <v>-1.6167E-3</v>
      </c>
      <c r="O15" s="69">
        <v>-4.1173700000000001E-2</v>
      </c>
      <c r="P15" s="69">
        <v>-1.7803099999999999E-2</v>
      </c>
      <c r="Q15" s="69">
        <v>-1.6167E-3</v>
      </c>
      <c r="R15" s="69">
        <v>1.45697E-2</v>
      </c>
      <c r="S15" s="69">
        <v>3.7940300000000003E-2</v>
      </c>
      <c r="W15" s="10"/>
    </row>
    <row r="16" spans="1:23" x14ac:dyDescent="0.25">
      <c r="A16" t="str">
        <f t="shared" si="0"/>
        <v>41456ALL4_2</v>
      </c>
      <c r="B16" s="10">
        <v>41456</v>
      </c>
      <c r="C16" s="69">
        <v>2</v>
      </c>
      <c r="D16" s="69" t="s">
        <v>16</v>
      </c>
      <c r="E16" s="69">
        <v>1.1919249999999999</v>
      </c>
      <c r="F16" s="69">
        <v>1.195533</v>
      </c>
      <c r="G16" s="69">
        <v>4</v>
      </c>
      <c r="H16" s="69">
        <v>11802.71</v>
      </c>
      <c r="I16" s="69">
        <v>125129</v>
      </c>
      <c r="J16" s="69">
        <v>75.412430000000001</v>
      </c>
      <c r="K16" s="69">
        <v>9.6824000000000007E-3</v>
      </c>
      <c r="L16" s="69">
        <v>2.9384400000000001E-2</v>
      </c>
      <c r="M16" s="69">
        <v>3.0942399999999998E-2</v>
      </c>
      <c r="N16" s="69">
        <v>-3.6078999999999998E-3</v>
      </c>
      <c r="O16" s="69">
        <v>-4.3262200000000001E-2</v>
      </c>
      <c r="P16" s="69">
        <v>-1.98342E-2</v>
      </c>
      <c r="Q16" s="69">
        <v>-3.6078999999999998E-3</v>
      </c>
      <c r="R16" s="69">
        <v>1.2618300000000001E-2</v>
      </c>
      <c r="S16" s="69">
        <v>3.6046399999999999E-2</v>
      </c>
      <c r="W16" s="10"/>
    </row>
    <row r="17" spans="1:23" x14ac:dyDescent="0.25">
      <c r="A17" t="str">
        <f t="shared" si="0"/>
        <v>41456ALL5_2</v>
      </c>
      <c r="B17" s="10">
        <v>41456</v>
      </c>
      <c r="C17" s="69">
        <v>2</v>
      </c>
      <c r="D17" s="69" t="s">
        <v>16</v>
      </c>
      <c r="E17" s="69">
        <v>1.1915929999999999</v>
      </c>
      <c r="F17" s="69">
        <v>1.1931620000000001</v>
      </c>
      <c r="G17" s="69">
        <v>5</v>
      </c>
      <c r="H17" s="69">
        <v>11712.23</v>
      </c>
      <c r="I17" s="69">
        <v>125129</v>
      </c>
      <c r="J17" s="69">
        <v>75.414439999999999</v>
      </c>
      <c r="K17" s="69">
        <v>9.6793000000000001E-3</v>
      </c>
      <c r="L17" s="69">
        <v>2.82326E-2</v>
      </c>
      <c r="M17" s="69">
        <v>2.98485E-2</v>
      </c>
      <c r="N17" s="69">
        <v>-1.5692E-3</v>
      </c>
      <c r="O17" s="69">
        <v>-3.9821599999999999E-2</v>
      </c>
      <c r="P17" s="69">
        <v>-1.7221799999999999E-2</v>
      </c>
      <c r="Q17" s="69">
        <v>-1.5692E-3</v>
      </c>
      <c r="R17" s="69">
        <v>1.4083399999999999E-2</v>
      </c>
      <c r="S17" s="69">
        <v>3.6683199999999999E-2</v>
      </c>
      <c r="W17" s="10"/>
    </row>
    <row r="18" spans="1:23" x14ac:dyDescent="0.25">
      <c r="A18" t="str">
        <f t="shared" si="0"/>
        <v>41456ALL6_2</v>
      </c>
      <c r="B18" s="10">
        <v>41456</v>
      </c>
      <c r="C18" s="69">
        <v>2</v>
      </c>
      <c r="D18" s="69" t="s">
        <v>16</v>
      </c>
      <c r="E18" s="69">
        <v>1.1900820000000001</v>
      </c>
      <c r="F18" s="69">
        <v>1.1916679999999999</v>
      </c>
      <c r="G18" s="69">
        <v>6</v>
      </c>
      <c r="H18" s="69">
        <v>11806.99</v>
      </c>
      <c r="I18" s="69">
        <v>125129</v>
      </c>
      <c r="J18" s="69">
        <v>75.418379999999999</v>
      </c>
      <c r="K18" s="69">
        <v>9.6714999999999995E-3</v>
      </c>
      <c r="L18" s="69">
        <v>2.90271E-2</v>
      </c>
      <c r="M18" s="69">
        <v>3.0598299999999998E-2</v>
      </c>
      <c r="N18" s="69">
        <v>-1.5858000000000001E-3</v>
      </c>
      <c r="O18" s="69">
        <v>-4.0799099999999998E-2</v>
      </c>
      <c r="P18" s="69">
        <v>-1.7631600000000001E-2</v>
      </c>
      <c r="Q18" s="69">
        <v>-1.5858000000000001E-3</v>
      </c>
      <c r="R18" s="69">
        <v>1.4459899999999999E-2</v>
      </c>
      <c r="S18" s="69">
        <v>3.7627399999999998E-2</v>
      </c>
      <c r="W18" s="10"/>
    </row>
    <row r="19" spans="1:23" x14ac:dyDescent="0.25">
      <c r="A19" t="str">
        <f t="shared" si="0"/>
        <v>41456ALL7_2</v>
      </c>
      <c r="B19" s="10">
        <v>41456</v>
      </c>
      <c r="C19" s="69">
        <v>2</v>
      </c>
      <c r="D19" s="69" t="s">
        <v>16</v>
      </c>
      <c r="E19" s="69">
        <v>1.1965939999999999</v>
      </c>
      <c r="F19" s="69">
        <v>1.173335</v>
      </c>
      <c r="G19" s="69">
        <v>7</v>
      </c>
      <c r="H19" s="69">
        <v>11864.37</v>
      </c>
      <c r="I19" s="69">
        <v>125129</v>
      </c>
      <c r="J19" s="69">
        <v>75.47578</v>
      </c>
      <c r="K19" s="69">
        <v>9.7620999999999993E-3</v>
      </c>
      <c r="L19" s="69">
        <v>2.8352200000000001E-2</v>
      </c>
      <c r="M19" s="69">
        <v>2.9990699999999999E-2</v>
      </c>
      <c r="N19" s="69">
        <v>2.32593E-2</v>
      </c>
      <c r="O19" s="69">
        <v>-1.51752E-2</v>
      </c>
      <c r="P19" s="69">
        <v>7.5322000000000002E-3</v>
      </c>
      <c r="Q19" s="69">
        <v>2.32593E-2</v>
      </c>
      <c r="R19" s="69">
        <v>3.8986399999999997E-2</v>
      </c>
      <c r="S19" s="69">
        <v>6.1693900000000003E-2</v>
      </c>
      <c r="W19" s="10"/>
    </row>
    <row r="20" spans="1:23" x14ac:dyDescent="0.25">
      <c r="A20" t="str">
        <f t="shared" si="0"/>
        <v>41456ALL8_2</v>
      </c>
      <c r="B20" s="10">
        <v>41456</v>
      </c>
      <c r="C20" s="69">
        <v>2</v>
      </c>
      <c r="D20" s="69" t="s">
        <v>16</v>
      </c>
      <c r="E20" s="69">
        <v>1.1951560000000001</v>
      </c>
      <c r="F20" s="69">
        <v>1.2163349999999999</v>
      </c>
      <c r="G20" s="69">
        <v>8</v>
      </c>
      <c r="H20" s="69">
        <v>11805.04</v>
      </c>
      <c r="I20" s="69">
        <v>125129</v>
      </c>
      <c r="J20" s="69">
        <v>75.560460000000006</v>
      </c>
      <c r="K20" s="69">
        <v>9.7362999999999998E-3</v>
      </c>
      <c r="L20" s="69">
        <v>2.9216300000000001E-2</v>
      </c>
      <c r="M20" s="69">
        <v>3.0796899999999999E-2</v>
      </c>
      <c r="N20" s="69">
        <v>-2.1178700000000002E-2</v>
      </c>
      <c r="O20" s="69">
        <v>-6.0646600000000002E-2</v>
      </c>
      <c r="P20" s="69">
        <v>-3.7328600000000003E-2</v>
      </c>
      <c r="Q20" s="69">
        <v>-2.1178700000000002E-2</v>
      </c>
      <c r="R20" s="69">
        <v>-5.0287999999999999E-3</v>
      </c>
      <c r="S20" s="69">
        <v>1.8289099999999999E-2</v>
      </c>
      <c r="W20" s="10"/>
    </row>
    <row r="21" spans="1:23" x14ac:dyDescent="0.25">
      <c r="A21" t="str">
        <f t="shared" si="0"/>
        <v>41456ALL9_2</v>
      </c>
      <c r="B21" s="10">
        <v>41456</v>
      </c>
      <c r="C21" s="69">
        <v>2</v>
      </c>
      <c r="D21" s="69" t="s">
        <v>16</v>
      </c>
      <c r="E21" s="69">
        <v>1.1927989999999999</v>
      </c>
      <c r="F21" s="69">
        <v>1.188169</v>
      </c>
      <c r="G21" s="69">
        <v>9</v>
      </c>
      <c r="H21" s="69">
        <v>11670.26</v>
      </c>
      <c r="I21" s="69">
        <v>125129</v>
      </c>
      <c r="J21" s="69">
        <v>75.406350000000003</v>
      </c>
      <c r="K21" s="69">
        <v>9.6491000000000007E-3</v>
      </c>
      <c r="L21" s="69">
        <v>2.9849500000000001E-2</v>
      </c>
      <c r="M21" s="69">
        <v>3.1372299999999999E-2</v>
      </c>
      <c r="N21" s="69">
        <v>4.6293000000000003E-3</v>
      </c>
      <c r="O21" s="69">
        <v>-3.5575900000000001E-2</v>
      </c>
      <c r="P21" s="69">
        <v>-1.18224E-2</v>
      </c>
      <c r="Q21" s="69">
        <v>4.6293000000000003E-3</v>
      </c>
      <c r="R21" s="69">
        <v>2.1080999999999999E-2</v>
      </c>
      <c r="S21" s="69">
        <v>4.4834600000000002E-2</v>
      </c>
      <c r="W21" s="10"/>
    </row>
    <row r="22" spans="1:23" x14ac:dyDescent="0.25">
      <c r="A22" t="str">
        <f t="shared" si="0"/>
        <v>41456ALL0_3</v>
      </c>
      <c r="B22" s="10">
        <v>41456</v>
      </c>
      <c r="C22" s="69">
        <v>3</v>
      </c>
      <c r="D22" s="69" t="s">
        <v>16</v>
      </c>
      <c r="E22" s="69">
        <v>1.0429949999999999</v>
      </c>
      <c r="F22" s="69">
        <v>1.0361910000000001</v>
      </c>
      <c r="G22" s="69">
        <v>0</v>
      </c>
      <c r="H22" s="69">
        <v>11705.64</v>
      </c>
      <c r="I22" s="69">
        <v>125129</v>
      </c>
      <c r="J22" s="69">
        <v>74.192319999999995</v>
      </c>
      <c r="K22" s="69">
        <v>8.6353999999999997E-3</v>
      </c>
      <c r="L22" s="69">
        <v>2.5636200000000001E-2</v>
      </c>
      <c r="M22" s="69">
        <v>2.7052900000000001E-2</v>
      </c>
      <c r="N22" s="69">
        <v>6.8037999999999996E-3</v>
      </c>
      <c r="O22" s="69">
        <v>-2.7865999999999998E-2</v>
      </c>
      <c r="P22" s="69">
        <v>-7.3828000000000001E-3</v>
      </c>
      <c r="Q22" s="69">
        <v>6.8037999999999996E-3</v>
      </c>
      <c r="R22" s="69">
        <v>2.09903E-2</v>
      </c>
      <c r="S22" s="69">
        <v>4.1473500000000003E-2</v>
      </c>
      <c r="W22" s="10"/>
    </row>
    <row r="23" spans="1:23" x14ac:dyDescent="0.25">
      <c r="A23" t="str">
        <f t="shared" si="0"/>
        <v>41456ALL1_3</v>
      </c>
      <c r="B23" s="10">
        <v>41456</v>
      </c>
      <c r="C23" s="69">
        <v>3</v>
      </c>
      <c r="D23" s="69" t="s">
        <v>16</v>
      </c>
      <c r="E23" s="69">
        <v>1.0422940000000001</v>
      </c>
      <c r="F23" s="69">
        <v>1.0372349999999999</v>
      </c>
      <c r="G23" s="69">
        <v>1</v>
      </c>
      <c r="H23" s="69">
        <v>11676.22</v>
      </c>
      <c r="I23" s="69">
        <v>125129</v>
      </c>
      <c r="J23" s="69">
        <v>74.14085</v>
      </c>
      <c r="K23" s="69">
        <v>8.6292999999999995E-3</v>
      </c>
      <c r="L23" s="69">
        <v>2.6120299999999999E-2</v>
      </c>
      <c r="M23" s="69">
        <v>2.7513900000000001E-2</v>
      </c>
      <c r="N23" s="69">
        <v>5.0591000000000004E-3</v>
      </c>
      <c r="O23" s="69">
        <v>-3.0201499999999999E-2</v>
      </c>
      <c r="P23" s="69">
        <v>-9.3693000000000005E-3</v>
      </c>
      <c r="Q23" s="69">
        <v>5.0591000000000004E-3</v>
      </c>
      <c r="R23" s="69">
        <v>1.9487399999999998E-2</v>
      </c>
      <c r="S23" s="69">
        <v>4.0319599999999997E-2</v>
      </c>
      <c r="W23" s="10"/>
    </row>
    <row r="24" spans="1:23" x14ac:dyDescent="0.25">
      <c r="A24" t="str">
        <f t="shared" si="0"/>
        <v>41456ALL2_3</v>
      </c>
      <c r="B24" s="10">
        <v>41456</v>
      </c>
      <c r="C24" s="69">
        <v>3</v>
      </c>
      <c r="D24" s="69" t="s">
        <v>16</v>
      </c>
      <c r="E24" s="69">
        <v>1.04277</v>
      </c>
      <c r="F24" s="69">
        <v>1.0505169999999999</v>
      </c>
      <c r="G24" s="69">
        <v>2</v>
      </c>
      <c r="H24" s="69">
        <v>11629.89</v>
      </c>
      <c r="I24" s="69">
        <v>125129</v>
      </c>
      <c r="J24" s="69">
        <v>74.182850000000002</v>
      </c>
      <c r="K24" s="69">
        <v>8.6260999999999994E-3</v>
      </c>
      <c r="L24" s="69">
        <v>2.6099399999999998E-2</v>
      </c>
      <c r="M24" s="69">
        <v>2.7489199999999998E-2</v>
      </c>
      <c r="N24" s="69">
        <v>-7.7470999999999998E-3</v>
      </c>
      <c r="O24" s="69">
        <v>-4.2975899999999997E-2</v>
      </c>
      <c r="P24" s="69">
        <v>-2.2162399999999999E-2</v>
      </c>
      <c r="Q24" s="69">
        <v>-7.7470999999999998E-3</v>
      </c>
      <c r="R24" s="69">
        <v>6.6683000000000003E-3</v>
      </c>
      <c r="S24" s="69">
        <v>2.7481700000000001E-2</v>
      </c>
      <c r="W24" s="10"/>
    </row>
    <row r="25" spans="1:23" x14ac:dyDescent="0.25">
      <c r="A25" t="str">
        <f t="shared" si="0"/>
        <v>41456ALL3_3</v>
      </c>
      <c r="B25" s="10">
        <v>41456</v>
      </c>
      <c r="C25" s="69">
        <v>3</v>
      </c>
      <c r="D25" s="69" t="s">
        <v>16</v>
      </c>
      <c r="E25" s="69">
        <v>1.043722</v>
      </c>
      <c r="F25" s="69">
        <v>1.0433920000000001</v>
      </c>
      <c r="G25" s="69">
        <v>3</v>
      </c>
      <c r="H25" s="69">
        <v>11613.73</v>
      </c>
      <c r="I25" s="69">
        <v>125129</v>
      </c>
      <c r="J25" s="69">
        <v>74.213970000000003</v>
      </c>
      <c r="K25" s="69">
        <v>8.6297000000000006E-3</v>
      </c>
      <c r="L25" s="69">
        <v>2.65063E-2</v>
      </c>
      <c r="M25" s="69">
        <v>2.7878199999999999E-2</v>
      </c>
      <c r="N25" s="69">
        <v>3.299E-4</v>
      </c>
      <c r="O25" s="69">
        <v>-3.5397400000000002E-2</v>
      </c>
      <c r="P25" s="69">
        <v>-1.4289400000000001E-2</v>
      </c>
      <c r="Q25" s="69">
        <v>3.299E-4</v>
      </c>
      <c r="R25" s="69">
        <v>1.49493E-2</v>
      </c>
      <c r="S25" s="69">
        <v>3.60573E-2</v>
      </c>
      <c r="W25" s="10"/>
    </row>
    <row r="26" spans="1:23" x14ac:dyDescent="0.25">
      <c r="A26" t="str">
        <f t="shared" si="0"/>
        <v>41456ALL4_3</v>
      </c>
      <c r="B26" s="10">
        <v>41456</v>
      </c>
      <c r="C26" s="69">
        <v>3</v>
      </c>
      <c r="D26" s="69" t="s">
        <v>16</v>
      </c>
      <c r="E26" s="69">
        <v>1.043901</v>
      </c>
      <c r="F26" s="69">
        <v>1.044643</v>
      </c>
      <c r="G26" s="69">
        <v>4</v>
      </c>
      <c r="H26" s="69">
        <v>11802.71</v>
      </c>
      <c r="I26" s="69">
        <v>125129</v>
      </c>
      <c r="J26" s="69">
        <v>74.194370000000006</v>
      </c>
      <c r="K26" s="69">
        <v>8.6470999999999996E-3</v>
      </c>
      <c r="L26" s="69">
        <v>2.62025E-2</v>
      </c>
      <c r="M26" s="69">
        <v>2.75953E-2</v>
      </c>
      <c r="N26" s="69">
        <v>-7.4229999999999999E-4</v>
      </c>
      <c r="O26" s="69">
        <v>-3.6107100000000003E-2</v>
      </c>
      <c r="P26" s="69">
        <v>-1.5213300000000001E-2</v>
      </c>
      <c r="Q26" s="69">
        <v>-7.4229999999999999E-4</v>
      </c>
      <c r="R26" s="69">
        <v>1.37287E-2</v>
      </c>
      <c r="S26" s="69">
        <v>3.46225E-2</v>
      </c>
      <c r="W26" s="10"/>
    </row>
    <row r="27" spans="1:23" x14ac:dyDescent="0.25">
      <c r="A27" t="str">
        <f t="shared" si="0"/>
        <v>41456ALL5_3</v>
      </c>
      <c r="B27" s="10">
        <v>41456</v>
      </c>
      <c r="C27" s="69">
        <v>3</v>
      </c>
      <c r="D27" s="69" t="s">
        <v>16</v>
      </c>
      <c r="E27" s="69">
        <v>1.043725</v>
      </c>
      <c r="F27" s="69">
        <v>1.040708</v>
      </c>
      <c r="G27" s="69">
        <v>5</v>
      </c>
      <c r="H27" s="69">
        <v>11712.23</v>
      </c>
      <c r="I27" s="69">
        <v>125129</v>
      </c>
      <c r="J27" s="69">
        <v>74.199420000000003</v>
      </c>
      <c r="K27" s="69">
        <v>8.6373999999999999E-3</v>
      </c>
      <c r="L27" s="69">
        <v>2.53496E-2</v>
      </c>
      <c r="M27" s="69">
        <v>2.6782799999999999E-2</v>
      </c>
      <c r="N27" s="69">
        <v>3.0178000000000002E-3</v>
      </c>
      <c r="O27" s="69">
        <v>-3.1305800000000002E-2</v>
      </c>
      <c r="P27" s="69">
        <v>-1.10271E-2</v>
      </c>
      <c r="Q27" s="69">
        <v>3.0178000000000002E-3</v>
      </c>
      <c r="R27" s="69">
        <v>1.70627E-2</v>
      </c>
      <c r="S27" s="69">
        <v>3.7341300000000001E-2</v>
      </c>
      <c r="W27" s="10"/>
    </row>
    <row r="28" spans="1:23" x14ac:dyDescent="0.25">
      <c r="A28" t="str">
        <f t="shared" si="0"/>
        <v>41456ALL6_3</v>
      </c>
      <c r="B28" s="10">
        <v>41456</v>
      </c>
      <c r="C28" s="69">
        <v>3</v>
      </c>
      <c r="D28" s="69" t="s">
        <v>16</v>
      </c>
      <c r="E28" s="69">
        <v>1.041372</v>
      </c>
      <c r="F28" s="69">
        <v>1.04996</v>
      </c>
      <c r="G28" s="69">
        <v>6</v>
      </c>
      <c r="H28" s="69">
        <v>11806.99</v>
      </c>
      <c r="I28" s="69">
        <v>125129</v>
      </c>
      <c r="J28" s="69">
        <v>74.196520000000007</v>
      </c>
      <c r="K28" s="69">
        <v>8.6405000000000006E-3</v>
      </c>
      <c r="L28" s="69">
        <v>2.58088E-2</v>
      </c>
      <c r="M28" s="69">
        <v>2.72202E-2</v>
      </c>
      <c r="N28" s="69">
        <v>-8.5880000000000001E-3</v>
      </c>
      <c r="O28" s="69">
        <v>-4.34721E-2</v>
      </c>
      <c r="P28" s="69">
        <v>-2.2862299999999999E-2</v>
      </c>
      <c r="Q28" s="69">
        <v>-8.5880000000000001E-3</v>
      </c>
      <c r="R28" s="69">
        <v>5.6863E-3</v>
      </c>
      <c r="S28" s="69">
        <v>2.6296099999999999E-2</v>
      </c>
      <c r="W28" s="10"/>
    </row>
    <row r="29" spans="1:23" x14ac:dyDescent="0.25">
      <c r="A29" t="str">
        <f t="shared" si="0"/>
        <v>41456ALL7_3</v>
      </c>
      <c r="B29" s="10">
        <v>41456</v>
      </c>
      <c r="C29" s="69">
        <v>3</v>
      </c>
      <c r="D29" s="69" t="s">
        <v>16</v>
      </c>
      <c r="E29" s="69">
        <v>1.048864</v>
      </c>
      <c r="F29" s="69">
        <v>1.0164390000000001</v>
      </c>
      <c r="G29" s="69">
        <v>7</v>
      </c>
      <c r="H29" s="69">
        <v>11864.37</v>
      </c>
      <c r="I29" s="69">
        <v>125129</v>
      </c>
      <c r="J29" s="69">
        <v>74.252830000000003</v>
      </c>
      <c r="K29" s="69">
        <v>8.7454000000000004E-3</v>
      </c>
      <c r="L29" s="69">
        <v>2.4491700000000002E-2</v>
      </c>
      <c r="M29" s="69">
        <v>2.6009600000000001E-2</v>
      </c>
      <c r="N29" s="69">
        <v>3.2424799999999997E-2</v>
      </c>
      <c r="O29" s="69">
        <v>-9.0779999999999995E-4</v>
      </c>
      <c r="P29" s="69">
        <v>1.8785400000000001E-2</v>
      </c>
      <c r="Q29" s="69">
        <v>3.2424799999999997E-2</v>
      </c>
      <c r="R29" s="69">
        <v>4.6064300000000002E-2</v>
      </c>
      <c r="S29" s="69">
        <v>6.5757499999999997E-2</v>
      </c>
      <c r="W29" s="10"/>
    </row>
    <row r="30" spans="1:23" x14ac:dyDescent="0.25">
      <c r="A30" t="str">
        <f t="shared" si="0"/>
        <v>41456ALL8_3</v>
      </c>
      <c r="B30" s="10">
        <v>41456</v>
      </c>
      <c r="C30" s="69">
        <v>3</v>
      </c>
      <c r="D30" s="69" t="s">
        <v>16</v>
      </c>
      <c r="E30" s="69">
        <v>1.046157</v>
      </c>
      <c r="F30" s="69">
        <v>1.0682400000000001</v>
      </c>
      <c r="G30" s="69">
        <v>8</v>
      </c>
      <c r="H30" s="69">
        <v>11805.04</v>
      </c>
      <c r="I30" s="69">
        <v>125129</v>
      </c>
      <c r="J30" s="69">
        <v>74.332759999999993</v>
      </c>
      <c r="K30" s="69">
        <v>8.7049999999999992E-3</v>
      </c>
      <c r="L30" s="69">
        <v>2.5875599999999999E-2</v>
      </c>
      <c r="M30" s="69">
        <v>2.7301499999999999E-2</v>
      </c>
      <c r="N30" s="69">
        <v>-2.2082500000000001E-2</v>
      </c>
      <c r="O30" s="69">
        <v>-5.7070799999999998E-2</v>
      </c>
      <c r="P30" s="69">
        <v>-3.6399399999999998E-2</v>
      </c>
      <c r="Q30" s="69">
        <v>-2.2082500000000001E-2</v>
      </c>
      <c r="R30" s="69">
        <v>-7.7654999999999998E-3</v>
      </c>
      <c r="S30" s="69">
        <v>1.29058E-2</v>
      </c>
      <c r="W30" s="10"/>
    </row>
    <row r="31" spans="1:23" x14ac:dyDescent="0.25">
      <c r="A31" t="str">
        <f t="shared" si="0"/>
        <v>41456ALL9_3</v>
      </c>
      <c r="B31" s="10">
        <v>41456</v>
      </c>
      <c r="C31" s="69">
        <v>3</v>
      </c>
      <c r="D31" s="69" t="s">
        <v>16</v>
      </c>
      <c r="E31" s="69">
        <v>1.0431859999999999</v>
      </c>
      <c r="F31" s="69">
        <v>1.051917</v>
      </c>
      <c r="G31" s="69">
        <v>9</v>
      </c>
      <c r="H31" s="69">
        <v>11670.26</v>
      </c>
      <c r="I31" s="69">
        <v>125129</v>
      </c>
      <c r="J31" s="69">
        <v>74.190610000000007</v>
      </c>
      <c r="K31" s="69">
        <v>8.5965E-3</v>
      </c>
      <c r="L31" s="69">
        <v>2.7143899999999999E-2</v>
      </c>
      <c r="M31" s="69">
        <v>2.8476499999999998E-2</v>
      </c>
      <c r="N31" s="69">
        <v>-8.7308000000000004E-3</v>
      </c>
      <c r="O31" s="69">
        <v>-4.5224899999999998E-2</v>
      </c>
      <c r="P31" s="69">
        <v>-2.3663900000000002E-2</v>
      </c>
      <c r="Q31" s="69">
        <v>-8.7308000000000004E-3</v>
      </c>
      <c r="R31" s="69">
        <v>6.2023E-3</v>
      </c>
      <c r="S31" s="69">
        <v>2.7763300000000001E-2</v>
      </c>
      <c r="W31" s="10"/>
    </row>
    <row r="32" spans="1:23" x14ac:dyDescent="0.25">
      <c r="A32" t="str">
        <f t="shared" si="0"/>
        <v>41456ALL0_4</v>
      </c>
      <c r="B32" s="10">
        <v>41456</v>
      </c>
      <c r="C32" s="69">
        <v>4</v>
      </c>
      <c r="D32" s="69" t="s">
        <v>16</v>
      </c>
      <c r="E32" s="69">
        <v>0.94941039999999999</v>
      </c>
      <c r="F32" s="69">
        <v>0.9465652</v>
      </c>
      <c r="G32" s="69">
        <v>0</v>
      </c>
      <c r="H32" s="69">
        <v>11705.64</v>
      </c>
      <c r="I32" s="69">
        <v>125129</v>
      </c>
      <c r="J32" s="69">
        <v>73.026809999999998</v>
      </c>
      <c r="K32" s="69">
        <v>7.9121999999999994E-3</v>
      </c>
      <c r="L32" s="69">
        <v>2.3819900000000001E-2</v>
      </c>
      <c r="M32" s="69">
        <v>2.51019E-2</v>
      </c>
      <c r="N32" s="69">
        <v>2.8452E-3</v>
      </c>
      <c r="O32" s="69">
        <v>-2.9324200000000002E-2</v>
      </c>
      <c r="P32" s="69">
        <v>-1.03182E-2</v>
      </c>
      <c r="Q32" s="69">
        <v>2.8452E-3</v>
      </c>
      <c r="R32" s="69">
        <v>1.6008700000000001E-2</v>
      </c>
      <c r="S32" s="69">
        <v>3.50146E-2</v>
      </c>
      <c r="W32" s="10"/>
    </row>
    <row r="33" spans="1:23" x14ac:dyDescent="0.25">
      <c r="A33" t="str">
        <f t="shared" si="0"/>
        <v>41456ALL1_4</v>
      </c>
      <c r="B33" s="10">
        <v>41456</v>
      </c>
      <c r="C33" s="69">
        <v>4</v>
      </c>
      <c r="D33" s="69" t="s">
        <v>16</v>
      </c>
      <c r="E33" s="69">
        <v>0.94929509999999995</v>
      </c>
      <c r="F33" s="69">
        <v>0.94296829999999998</v>
      </c>
      <c r="G33" s="69">
        <v>1</v>
      </c>
      <c r="H33" s="69">
        <v>11676.22</v>
      </c>
      <c r="I33" s="69">
        <v>125129</v>
      </c>
      <c r="J33" s="69">
        <v>72.984899999999996</v>
      </c>
      <c r="K33" s="69">
        <v>7.9284000000000004E-3</v>
      </c>
      <c r="L33" s="69">
        <v>2.36882E-2</v>
      </c>
      <c r="M33" s="69">
        <v>2.4986000000000001E-2</v>
      </c>
      <c r="N33" s="69">
        <v>6.3267999999999996E-3</v>
      </c>
      <c r="O33" s="69">
        <v>-2.5694100000000001E-2</v>
      </c>
      <c r="P33" s="69">
        <v>-6.7758999999999996E-3</v>
      </c>
      <c r="Q33" s="69">
        <v>6.3267999999999996E-3</v>
      </c>
      <c r="R33" s="69">
        <v>1.9429499999999999E-2</v>
      </c>
      <c r="S33" s="69">
        <v>3.8347699999999998E-2</v>
      </c>
      <c r="W33" s="10"/>
    </row>
    <row r="34" spans="1:23" x14ac:dyDescent="0.25">
      <c r="A34" t="str">
        <f t="shared" si="0"/>
        <v>41456ALL2_4</v>
      </c>
      <c r="B34" s="10">
        <v>41456</v>
      </c>
      <c r="C34" s="69">
        <v>4</v>
      </c>
      <c r="D34" s="69" t="s">
        <v>16</v>
      </c>
      <c r="E34" s="69">
        <v>0.94865169999999999</v>
      </c>
      <c r="F34" s="69">
        <v>0.96438760000000001</v>
      </c>
      <c r="G34" s="69">
        <v>2</v>
      </c>
      <c r="H34" s="69">
        <v>11629.89</v>
      </c>
      <c r="I34" s="69">
        <v>125129</v>
      </c>
      <c r="J34" s="69">
        <v>73.022040000000004</v>
      </c>
      <c r="K34" s="69">
        <v>7.8983000000000005E-3</v>
      </c>
      <c r="L34" s="69">
        <v>2.43939E-2</v>
      </c>
      <c r="M34" s="69">
        <v>2.5642499999999999E-2</v>
      </c>
      <c r="N34" s="69">
        <v>-1.5735900000000001E-2</v>
      </c>
      <c r="O34" s="69">
        <v>-4.8598099999999998E-2</v>
      </c>
      <c r="P34" s="69">
        <v>-2.9182900000000001E-2</v>
      </c>
      <c r="Q34" s="69">
        <v>-1.5735900000000001E-2</v>
      </c>
      <c r="R34" s="69">
        <v>-2.2889E-3</v>
      </c>
      <c r="S34" s="69">
        <v>1.7126300000000001E-2</v>
      </c>
      <c r="W34" s="10"/>
    </row>
    <row r="35" spans="1:23" x14ac:dyDescent="0.25">
      <c r="A35" t="str">
        <f t="shared" si="0"/>
        <v>41456ALL3_4</v>
      </c>
      <c r="B35" s="10">
        <v>41456</v>
      </c>
      <c r="C35" s="69">
        <v>4</v>
      </c>
      <c r="D35" s="69" t="s">
        <v>16</v>
      </c>
      <c r="E35" s="69">
        <v>0.95085200000000003</v>
      </c>
      <c r="F35" s="69">
        <v>0.94612220000000002</v>
      </c>
      <c r="G35" s="69">
        <v>3</v>
      </c>
      <c r="H35" s="69">
        <v>11613.73</v>
      </c>
      <c r="I35" s="69">
        <v>125129</v>
      </c>
      <c r="J35" s="69">
        <v>73.047179999999997</v>
      </c>
      <c r="K35" s="69">
        <v>7.9143000000000008E-3</v>
      </c>
      <c r="L35" s="69">
        <v>2.4457199999999998E-2</v>
      </c>
      <c r="M35" s="69">
        <v>2.5707899999999999E-2</v>
      </c>
      <c r="N35" s="69">
        <v>4.7298000000000001E-3</v>
      </c>
      <c r="O35" s="69">
        <v>-2.82162E-2</v>
      </c>
      <c r="P35" s="69">
        <v>-8.7513999999999995E-3</v>
      </c>
      <c r="Q35" s="69">
        <v>4.7298000000000001E-3</v>
      </c>
      <c r="R35" s="69">
        <v>1.8211100000000001E-2</v>
      </c>
      <c r="S35" s="69">
        <v>3.7675899999999998E-2</v>
      </c>
      <c r="W35" s="10"/>
    </row>
    <row r="36" spans="1:23" x14ac:dyDescent="0.25">
      <c r="A36" t="str">
        <f t="shared" si="0"/>
        <v>41456ALL4_4</v>
      </c>
      <c r="B36" s="10">
        <v>41456</v>
      </c>
      <c r="C36" s="69">
        <v>4</v>
      </c>
      <c r="D36" s="69" t="s">
        <v>16</v>
      </c>
      <c r="E36" s="69">
        <v>0.94969420000000004</v>
      </c>
      <c r="F36" s="69">
        <v>0.95922390000000002</v>
      </c>
      <c r="G36" s="69">
        <v>4</v>
      </c>
      <c r="H36" s="69">
        <v>11802.71</v>
      </c>
      <c r="I36" s="69">
        <v>125129</v>
      </c>
      <c r="J36" s="69">
        <v>73.030330000000006</v>
      </c>
      <c r="K36" s="69">
        <v>7.9401999999999997E-3</v>
      </c>
      <c r="L36" s="69">
        <v>2.39188E-2</v>
      </c>
      <c r="M36" s="69">
        <v>2.5206099999999999E-2</v>
      </c>
      <c r="N36" s="69">
        <v>-9.5295999999999992E-3</v>
      </c>
      <c r="O36" s="69">
        <v>-4.1832500000000002E-2</v>
      </c>
      <c r="P36" s="69">
        <v>-2.2747699999999999E-2</v>
      </c>
      <c r="Q36" s="69">
        <v>-9.5295999999999992E-3</v>
      </c>
      <c r="R36" s="69">
        <v>3.6884000000000001E-3</v>
      </c>
      <c r="S36" s="69">
        <v>2.27732E-2</v>
      </c>
      <c r="W36" s="10"/>
    </row>
    <row r="37" spans="1:23" x14ac:dyDescent="0.25">
      <c r="A37" t="str">
        <f t="shared" si="0"/>
        <v>41456ALL5_4</v>
      </c>
      <c r="B37" s="10">
        <v>41456</v>
      </c>
      <c r="C37" s="69">
        <v>4</v>
      </c>
      <c r="D37" s="69" t="s">
        <v>16</v>
      </c>
      <c r="E37" s="69">
        <v>0.9508915</v>
      </c>
      <c r="F37" s="69">
        <v>0.94278379999999995</v>
      </c>
      <c r="G37" s="69">
        <v>5</v>
      </c>
      <c r="H37" s="69">
        <v>11712.23</v>
      </c>
      <c r="I37" s="69">
        <v>125129</v>
      </c>
      <c r="J37" s="69">
        <v>73.039540000000002</v>
      </c>
      <c r="K37" s="69">
        <v>7.9331000000000002E-3</v>
      </c>
      <c r="L37" s="69">
        <v>2.3026999999999999E-2</v>
      </c>
      <c r="M37" s="69">
        <v>2.4358100000000001E-2</v>
      </c>
      <c r="N37" s="69">
        <v>8.1077000000000007E-3</v>
      </c>
      <c r="O37" s="69">
        <v>-2.3108500000000001E-2</v>
      </c>
      <c r="P37" s="69">
        <v>-4.6657000000000001E-3</v>
      </c>
      <c r="Q37" s="69">
        <v>8.1077000000000007E-3</v>
      </c>
      <c r="R37" s="69">
        <v>2.08811E-2</v>
      </c>
      <c r="S37" s="69">
        <v>3.9323900000000002E-2</v>
      </c>
      <c r="W37" s="10"/>
    </row>
    <row r="38" spans="1:23" x14ac:dyDescent="0.25">
      <c r="A38" t="str">
        <f t="shared" si="0"/>
        <v>41456ALL6_4</v>
      </c>
      <c r="B38" s="10">
        <v>41456</v>
      </c>
      <c r="C38" s="69">
        <v>4</v>
      </c>
      <c r="D38" s="69" t="s">
        <v>16</v>
      </c>
      <c r="E38" s="69">
        <v>0.94850129999999999</v>
      </c>
      <c r="F38" s="69">
        <v>0.95433480000000004</v>
      </c>
      <c r="G38" s="69">
        <v>6</v>
      </c>
      <c r="H38" s="69">
        <v>11806.99</v>
      </c>
      <c r="I38" s="69">
        <v>125129</v>
      </c>
      <c r="J38" s="69">
        <v>73.028019999999998</v>
      </c>
      <c r="K38" s="69">
        <v>7.9244999999999993E-3</v>
      </c>
      <c r="L38" s="69">
        <v>2.37863E-2</v>
      </c>
      <c r="M38" s="69">
        <v>2.5072799999999999E-2</v>
      </c>
      <c r="N38" s="69">
        <v>-5.8335000000000001E-3</v>
      </c>
      <c r="O38" s="69">
        <v>-3.7965600000000002E-2</v>
      </c>
      <c r="P38" s="69">
        <v>-1.8981700000000001E-2</v>
      </c>
      <c r="Q38" s="69">
        <v>-5.8335000000000001E-3</v>
      </c>
      <c r="R38" s="69">
        <v>7.3147000000000004E-3</v>
      </c>
      <c r="S38" s="69">
        <v>2.6298599999999998E-2</v>
      </c>
      <c r="W38" s="10"/>
    </row>
    <row r="39" spans="1:23" x14ac:dyDescent="0.25">
      <c r="A39" t="str">
        <f t="shared" si="0"/>
        <v>41456ALL7_4</v>
      </c>
      <c r="B39" s="10">
        <v>41456</v>
      </c>
      <c r="C39" s="69">
        <v>4</v>
      </c>
      <c r="D39" s="69" t="s">
        <v>16</v>
      </c>
      <c r="E39" s="69">
        <v>0.95451200000000003</v>
      </c>
      <c r="F39" s="69">
        <v>0.93048949999999997</v>
      </c>
      <c r="G39" s="69">
        <v>7</v>
      </c>
      <c r="H39" s="69">
        <v>11864.37</v>
      </c>
      <c r="I39" s="69">
        <v>125129</v>
      </c>
      <c r="J39" s="69">
        <v>73.08587</v>
      </c>
      <c r="K39" s="69">
        <v>8.0192000000000006E-3</v>
      </c>
      <c r="L39" s="69">
        <v>2.2704800000000001E-2</v>
      </c>
      <c r="M39" s="69">
        <v>2.4081999999999999E-2</v>
      </c>
      <c r="N39" s="69">
        <v>2.4022399999999999E-2</v>
      </c>
      <c r="O39" s="69">
        <v>-6.8399000000000003E-3</v>
      </c>
      <c r="P39" s="69">
        <v>1.1393800000000001E-2</v>
      </c>
      <c r="Q39" s="69">
        <v>2.4022399999999999E-2</v>
      </c>
      <c r="R39" s="69">
        <v>3.6651000000000003E-2</v>
      </c>
      <c r="S39" s="69">
        <v>5.4884799999999997E-2</v>
      </c>
      <c r="W39" s="10"/>
    </row>
    <row r="40" spans="1:23" x14ac:dyDescent="0.25">
      <c r="A40" t="str">
        <f t="shared" si="0"/>
        <v>41456ALL8_4</v>
      </c>
      <c r="B40" s="10">
        <v>41456</v>
      </c>
      <c r="C40" s="69">
        <v>4</v>
      </c>
      <c r="D40" s="69" t="s">
        <v>16</v>
      </c>
      <c r="E40" s="69">
        <v>0.95255990000000001</v>
      </c>
      <c r="F40" s="69">
        <v>0.97273540000000003</v>
      </c>
      <c r="G40" s="69">
        <v>8</v>
      </c>
      <c r="H40" s="69">
        <v>11805.04</v>
      </c>
      <c r="I40" s="69">
        <v>125129</v>
      </c>
      <c r="J40" s="69">
        <v>73.157709999999994</v>
      </c>
      <c r="K40" s="69">
        <v>7.9903999999999999E-3</v>
      </c>
      <c r="L40" s="69">
        <v>2.3735200000000001E-2</v>
      </c>
      <c r="M40" s="69">
        <v>2.5045100000000001E-2</v>
      </c>
      <c r="N40" s="69">
        <v>-2.0175499999999999E-2</v>
      </c>
      <c r="O40" s="69">
        <v>-5.2272199999999998E-2</v>
      </c>
      <c r="P40" s="69">
        <v>-3.3309199999999997E-2</v>
      </c>
      <c r="Q40" s="69">
        <v>-2.0175499999999999E-2</v>
      </c>
      <c r="R40" s="69">
        <v>-7.0419000000000002E-3</v>
      </c>
      <c r="S40" s="69">
        <v>1.19211E-2</v>
      </c>
      <c r="W40" s="10"/>
    </row>
    <row r="41" spans="1:23" x14ac:dyDescent="0.25">
      <c r="A41" t="str">
        <f t="shared" si="0"/>
        <v>41456ALL9_4</v>
      </c>
      <c r="B41" s="10">
        <v>41456</v>
      </c>
      <c r="C41" s="69">
        <v>4</v>
      </c>
      <c r="D41" s="69" t="s">
        <v>16</v>
      </c>
      <c r="E41" s="69">
        <v>0.95120669999999996</v>
      </c>
      <c r="F41" s="69">
        <v>0.9463241</v>
      </c>
      <c r="G41" s="69">
        <v>9</v>
      </c>
      <c r="H41" s="69">
        <v>11670.26</v>
      </c>
      <c r="I41" s="69">
        <v>125129</v>
      </c>
      <c r="J41" s="69">
        <v>73.028109999999998</v>
      </c>
      <c r="K41" s="69">
        <v>7.9097999999999998E-3</v>
      </c>
      <c r="L41" s="69">
        <v>2.43412E-2</v>
      </c>
      <c r="M41" s="69">
        <v>2.5600000000000001E-2</v>
      </c>
      <c r="N41" s="69">
        <v>4.8826E-3</v>
      </c>
      <c r="O41" s="69">
        <v>-2.7925100000000001E-2</v>
      </c>
      <c r="P41" s="69">
        <v>-8.5421000000000004E-3</v>
      </c>
      <c r="Q41" s="69">
        <v>4.8826E-3</v>
      </c>
      <c r="R41" s="69">
        <v>1.8307299999999999E-2</v>
      </c>
      <c r="S41" s="69">
        <v>3.7690300000000003E-2</v>
      </c>
      <c r="W41" s="10"/>
    </row>
    <row r="42" spans="1:23" x14ac:dyDescent="0.25">
      <c r="A42" t="str">
        <f t="shared" si="0"/>
        <v>41456ALL0_5</v>
      </c>
      <c r="B42" s="10">
        <v>41456</v>
      </c>
      <c r="C42" s="69">
        <v>5</v>
      </c>
      <c r="D42" s="69" t="s">
        <v>16</v>
      </c>
      <c r="E42" s="69">
        <v>0.89625350000000004</v>
      </c>
      <c r="F42" s="69">
        <v>0.89203449999999995</v>
      </c>
      <c r="G42" s="69">
        <v>0</v>
      </c>
      <c r="H42" s="69">
        <v>11705.64</v>
      </c>
      <c r="I42" s="69">
        <v>125129</v>
      </c>
      <c r="J42" s="69">
        <v>72.194050000000004</v>
      </c>
      <c r="K42" s="69">
        <v>7.4514999999999998E-3</v>
      </c>
      <c r="L42" s="69">
        <v>2.2336600000000002E-2</v>
      </c>
      <c r="M42" s="69">
        <v>2.35502E-2</v>
      </c>
      <c r="N42" s="69">
        <v>4.2189999999999997E-3</v>
      </c>
      <c r="O42" s="69">
        <v>-2.59618E-2</v>
      </c>
      <c r="P42" s="69">
        <v>-8.1306999999999994E-3</v>
      </c>
      <c r="Q42" s="69">
        <v>4.2189999999999997E-3</v>
      </c>
      <c r="R42" s="69">
        <v>1.6568699999999999E-2</v>
      </c>
      <c r="S42" s="69">
        <v>3.4399800000000001E-2</v>
      </c>
      <c r="W42" s="10"/>
    </row>
    <row r="43" spans="1:23" x14ac:dyDescent="0.25">
      <c r="A43" t="str">
        <f t="shared" si="0"/>
        <v>41456ALL1_5</v>
      </c>
      <c r="B43" s="10">
        <v>41456</v>
      </c>
      <c r="C43" s="69">
        <v>5</v>
      </c>
      <c r="D43" s="69" t="s">
        <v>16</v>
      </c>
      <c r="E43" s="69">
        <v>0.89622880000000005</v>
      </c>
      <c r="F43" s="69">
        <v>0.88803410000000005</v>
      </c>
      <c r="G43" s="69">
        <v>1</v>
      </c>
      <c r="H43" s="69">
        <v>11676.22</v>
      </c>
      <c r="I43" s="69">
        <v>125129</v>
      </c>
      <c r="J43" s="69">
        <v>72.153189999999995</v>
      </c>
      <c r="K43" s="69">
        <v>7.4638999999999999E-3</v>
      </c>
      <c r="L43" s="69">
        <v>2.2274100000000002E-2</v>
      </c>
      <c r="M43" s="69">
        <v>2.3494899999999999E-2</v>
      </c>
      <c r="N43" s="69">
        <v>8.1946999999999992E-3</v>
      </c>
      <c r="O43" s="69">
        <v>-2.1915299999999999E-2</v>
      </c>
      <c r="P43" s="69">
        <v>-4.1260999999999997E-3</v>
      </c>
      <c r="Q43" s="69">
        <v>8.1946999999999992E-3</v>
      </c>
      <c r="R43" s="69">
        <v>2.05154E-2</v>
      </c>
      <c r="S43" s="69">
        <v>3.8304699999999997E-2</v>
      </c>
      <c r="W43" s="10"/>
    </row>
    <row r="44" spans="1:23" x14ac:dyDescent="0.25">
      <c r="A44" t="str">
        <f t="shared" si="0"/>
        <v>41456ALL2_5</v>
      </c>
      <c r="B44" s="10">
        <v>41456</v>
      </c>
      <c r="C44" s="69">
        <v>5</v>
      </c>
      <c r="D44" s="69" t="s">
        <v>16</v>
      </c>
      <c r="E44" s="69">
        <v>0.89536879999999996</v>
      </c>
      <c r="F44" s="69">
        <v>0.90934879999999996</v>
      </c>
      <c r="G44" s="69">
        <v>2</v>
      </c>
      <c r="H44" s="69">
        <v>11629.89</v>
      </c>
      <c r="I44" s="69">
        <v>125129</v>
      </c>
      <c r="J44" s="69">
        <v>72.189909999999998</v>
      </c>
      <c r="K44" s="69">
        <v>7.4295999999999997E-3</v>
      </c>
      <c r="L44" s="69">
        <v>2.3062599999999999E-2</v>
      </c>
      <c r="M44" s="69">
        <v>2.4234100000000001E-2</v>
      </c>
      <c r="N44" s="69">
        <v>-1.3979999999999999E-2</v>
      </c>
      <c r="O44" s="69">
        <v>-4.5037300000000002E-2</v>
      </c>
      <c r="P44" s="69">
        <v>-2.6688400000000001E-2</v>
      </c>
      <c r="Q44" s="69">
        <v>-1.3979999999999999E-2</v>
      </c>
      <c r="R44" s="69">
        <v>-1.2715999999999999E-3</v>
      </c>
      <c r="S44" s="69">
        <v>1.7077200000000001E-2</v>
      </c>
      <c r="W44" s="10"/>
    </row>
    <row r="45" spans="1:23" x14ac:dyDescent="0.25">
      <c r="A45" t="str">
        <f t="shared" si="0"/>
        <v>41456ALL3_5</v>
      </c>
      <c r="B45" s="10">
        <v>41456</v>
      </c>
      <c r="C45" s="69">
        <v>5</v>
      </c>
      <c r="D45" s="69" t="s">
        <v>16</v>
      </c>
      <c r="E45" s="69">
        <v>0.89703250000000001</v>
      </c>
      <c r="F45" s="69">
        <v>0.8964934</v>
      </c>
      <c r="G45" s="69">
        <v>3</v>
      </c>
      <c r="H45" s="69">
        <v>11613.73</v>
      </c>
      <c r="I45" s="69">
        <v>125129</v>
      </c>
      <c r="J45" s="69">
        <v>72.210329999999999</v>
      </c>
      <c r="K45" s="69">
        <v>7.4444000000000003E-3</v>
      </c>
      <c r="L45" s="69">
        <v>2.31852E-2</v>
      </c>
      <c r="M45" s="69">
        <v>2.4356900000000001E-2</v>
      </c>
      <c r="N45" s="69">
        <v>5.3910000000000004E-4</v>
      </c>
      <c r="O45" s="69">
        <v>-3.0675500000000001E-2</v>
      </c>
      <c r="P45" s="69">
        <v>-1.2233600000000001E-2</v>
      </c>
      <c r="Q45" s="69">
        <v>5.3910000000000004E-4</v>
      </c>
      <c r="R45" s="69">
        <v>1.33119E-2</v>
      </c>
      <c r="S45" s="69">
        <v>3.1753700000000003E-2</v>
      </c>
      <c r="W45" s="10"/>
    </row>
    <row r="46" spans="1:23" x14ac:dyDescent="0.25">
      <c r="A46" t="str">
        <f t="shared" si="0"/>
        <v>41456ALL4_5</v>
      </c>
      <c r="B46" s="10">
        <v>41456</v>
      </c>
      <c r="C46" s="69">
        <v>5</v>
      </c>
      <c r="D46" s="69" t="s">
        <v>16</v>
      </c>
      <c r="E46" s="69">
        <v>0.89708149999999998</v>
      </c>
      <c r="F46" s="69">
        <v>0.89804479999999998</v>
      </c>
      <c r="G46" s="69">
        <v>4</v>
      </c>
      <c r="H46" s="69">
        <v>11802.71</v>
      </c>
      <c r="I46" s="69">
        <v>125129</v>
      </c>
      <c r="J46" s="69">
        <v>72.197990000000004</v>
      </c>
      <c r="K46" s="69">
        <v>7.4755999999999998E-3</v>
      </c>
      <c r="L46" s="69">
        <v>2.2506600000000002E-2</v>
      </c>
      <c r="M46" s="69">
        <v>2.37208E-2</v>
      </c>
      <c r="N46" s="69">
        <v>-9.6330000000000005E-4</v>
      </c>
      <c r="O46" s="69">
        <v>-3.1362800000000003E-2</v>
      </c>
      <c r="P46" s="69">
        <v>-1.3402499999999999E-2</v>
      </c>
      <c r="Q46" s="69">
        <v>-9.6330000000000005E-4</v>
      </c>
      <c r="R46" s="69">
        <v>1.1475900000000001E-2</v>
      </c>
      <c r="S46" s="69">
        <v>2.9436199999999999E-2</v>
      </c>
      <c r="W46" s="10"/>
    </row>
    <row r="47" spans="1:23" x14ac:dyDescent="0.25">
      <c r="A47" t="str">
        <f t="shared" si="0"/>
        <v>41456ALL5_5</v>
      </c>
      <c r="B47" s="10">
        <v>41456</v>
      </c>
      <c r="C47" s="69">
        <v>5</v>
      </c>
      <c r="D47" s="69" t="s">
        <v>16</v>
      </c>
      <c r="E47" s="69">
        <v>0.89704830000000002</v>
      </c>
      <c r="F47" s="69">
        <v>0.89281670000000002</v>
      </c>
      <c r="G47" s="69">
        <v>5</v>
      </c>
      <c r="H47" s="69">
        <v>11712.23</v>
      </c>
      <c r="I47" s="69">
        <v>125129</v>
      </c>
      <c r="J47" s="69">
        <v>72.208240000000004</v>
      </c>
      <c r="K47" s="69">
        <v>7.4665E-3</v>
      </c>
      <c r="L47" s="69">
        <v>2.1684100000000001E-2</v>
      </c>
      <c r="M47" s="69">
        <v>2.2937200000000001E-2</v>
      </c>
      <c r="N47" s="69">
        <v>4.2316000000000003E-3</v>
      </c>
      <c r="O47" s="69">
        <v>-2.5163700000000001E-2</v>
      </c>
      <c r="P47" s="69">
        <v>-7.7967000000000002E-3</v>
      </c>
      <c r="Q47" s="69">
        <v>4.2316000000000003E-3</v>
      </c>
      <c r="R47" s="69">
        <v>1.6259900000000001E-2</v>
      </c>
      <c r="S47" s="69">
        <v>3.3626799999999998E-2</v>
      </c>
      <c r="W47" s="10"/>
    </row>
    <row r="48" spans="1:23" x14ac:dyDescent="0.25">
      <c r="A48" t="str">
        <f t="shared" si="0"/>
        <v>41456ALL6_5</v>
      </c>
      <c r="B48" s="10">
        <v>41456</v>
      </c>
      <c r="C48" s="69">
        <v>5</v>
      </c>
      <c r="D48" s="69" t="s">
        <v>16</v>
      </c>
      <c r="E48" s="69">
        <v>0.89550799999999997</v>
      </c>
      <c r="F48" s="69">
        <v>0.89896350000000003</v>
      </c>
      <c r="G48" s="69">
        <v>6</v>
      </c>
      <c r="H48" s="69">
        <v>11806.99</v>
      </c>
      <c r="I48" s="69">
        <v>125129</v>
      </c>
      <c r="J48" s="69">
        <v>72.192909999999998</v>
      </c>
      <c r="K48" s="69">
        <v>7.4675000000000002E-3</v>
      </c>
      <c r="L48" s="69">
        <v>2.2280700000000001E-2</v>
      </c>
      <c r="M48" s="69">
        <v>2.3501399999999999E-2</v>
      </c>
      <c r="N48" s="69">
        <v>-3.4554999999999998E-3</v>
      </c>
      <c r="O48" s="69">
        <v>-3.3573699999999998E-2</v>
      </c>
      <c r="P48" s="69">
        <v>-1.5779600000000001E-2</v>
      </c>
      <c r="Q48" s="69">
        <v>-3.4554999999999998E-3</v>
      </c>
      <c r="R48" s="69">
        <v>8.8686000000000008E-3</v>
      </c>
      <c r="S48" s="69">
        <v>2.6662700000000001E-2</v>
      </c>
      <c r="W48" s="10"/>
    </row>
    <row r="49" spans="1:23" x14ac:dyDescent="0.25">
      <c r="A49" t="str">
        <f t="shared" si="0"/>
        <v>41456ALL7_5</v>
      </c>
      <c r="B49" s="10">
        <v>41456</v>
      </c>
      <c r="C49" s="69">
        <v>5</v>
      </c>
      <c r="D49" s="69" t="s">
        <v>16</v>
      </c>
      <c r="E49" s="69">
        <v>0.89986889999999997</v>
      </c>
      <c r="F49" s="69">
        <v>0.88638669999999997</v>
      </c>
      <c r="G49" s="69">
        <v>7</v>
      </c>
      <c r="H49" s="69">
        <v>11864.37</v>
      </c>
      <c r="I49" s="69">
        <v>125129</v>
      </c>
      <c r="J49" s="69">
        <v>72.243600000000001</v>
      </c>
      <c r="K49" s="69">
        <v>7.5326999999999998E-3</v>
      </c>
      <c r="L49" s="69">
        <v>2.1789300000000001E-2</v>
      </c>
      <c r="M49" s="69">
        <v>2.3059300000000001E-2</v>
      </c>
      <c r="N49" s="69">
        <v>1.34822E-2</v>
      </c>
      <c r="O49" s="69">
        <v>-1.6069400000000001E-2</v>
      </c>
      <c r="P49" s="69">
        <v>1.3898999999999999E-3</v>
      </c>
      <c r="Q49" s="69">
        <v>1.34822E-2</v>
      </c>
      <c r="R49" s="69">
        <v>2.55745E-2</v>
      </c>
      <c r="S49" s="69">
        <v>4.30339E-2</v>
      </c>
      <c r="W49" s="10"/>
    </row>
    <row r="50" spans="1:23" x14ac:dyDescent="0.25">
      <c r="A50" t="str">
        <f t="shared" si="0"/>
        <v>41456ALL8_5</v>
      </c>
      <c r="B50" s="10">
        <v>41456</v>
      </c>
      <c r="C50" s="69">
        <v>5</v>
      </c>
      <c r="D50" s="69" t="s">
        <v>16</v>
      </c>
      <c r="E50" s="69">
        <v>0.89924780000000004</v>
      </c>
      <c r="F50" s="69">
        <v>0.91437210000000002</v>
      </c>
      <c r="G50" s="69">
        <v>8</v>
      </c>
      <c r="H50" s="69">
        <v>11805.04</v>
      </c>
      <c r="I50" s="69">
        <v>125129</v>
      </c>
      <c r="J50" s="69">
        <v>72.309240000000003</v>
      </c>
      <c r="K50" s="69">
        <v>7.5323999999999999E-3</v>
      </c>
      <c r="L50" s="69">
        <v>2.2118599999999999E-2</v>
      </c>
      <c r="M50" s="69">
        <v>2.3366899999999999E-2</v>
      </c>
      <c r="N50" s="69">
        <v>-1.51244E-2</v>
      </c>
      <c r="O50" s="69">
        <v>-4.5070199999999998E-2</v>
      </c>
      <c r="P50" s="69">
        <v>-2.7378E-2</v>
      </c>
      <c r="Q50" s="69">
        <v>-1.51244E-2</v>
      </c>
      <c r="R50" s="69">
        <v>-2.8708000000000002E-3</v>
      </c>
      <c r="S50" s="69">
        <v>1.48215E-2</v>
      </c>
      <c r="W50" s="10"/>
    </row>
    <row r="51" spans="1:23" x14ac:dyDescent="0.25">
      <c r="A51" t="str">
        <f t="shared" si="0"/>
        <v>41456ALL9_5</v>
      </c>
      <c r="B51" s="10">
        <v>41456</v>
      </c>
      <c r="C51" s="69">
        <v>5</v>
      </c>
      <c r="D51" s="69" t="s">
        <v>16</v>
      </c>
      <c r="E51" s="69">
        <v>0.89750019999999997</v>
      </c>
      <c r="F51" s="69">
        <v>0.89473460000000005</v>
      </c>
      <c r="G51" s="69">
        <v>9</v>
      </c>
      <c r="H51" s="69">
        <v>11670.26</v>
      </c>
      <c r="I51" s="69">
        <v>125129</v>
      </c>
      <c r="J51" s="69">
        <v>72.193269999999998</v>
      </c>
      <c r="K51" s="69">
        <v>7.4570000000000001E-3</v>
      </c>
      <c r="L51" s="69">
        <v>2.2642900000000001E-2</v>
      </c>
      <c r="M51" s="69">
        <v>2.3845999999999999E-2</v>
      </c>
      <c r="N51" s="69">
        <v>2.7656E-3</v>
      </c>
      <c r="O51" s="69">
        <v>-2.7794300000000001E-2</v>
      </c>
      <c r="P51" s="69">
        <v>-9.7392999999999993E-3</v>
      </c>
      <c r="Q51" s="69">
        <v>2.7656E-3</v>
      </c>
      <c r="R51" s="69">
        <v>1.52704E-2</v>
      </c>
      <c r="S51" s="69">
        <v>3.3325399999999998E-2</v>
      </c>
      <c r="W51" s="10"/>
    </row>
    <row r="52" spans="1:23" x14ac:dyDescent="0.25">
      <c r="A52" t="str">
        <f t="shared" si="0"/>
        <v>41456ALL0_6</v>
      </c>
      <c r="B52" s="10">
        <v>41456</v>
      </c>
      <c r="C52" s="69">
        <v>6</v>
      </c>
      <c r="D52" s="69" t="s">
        <v>16</v>
      </c>
      <c r="E52" s="69">
        <v>0.90000210000000003</v>
      </c>
      <c r="F52" s="69">
        <v>0.89841590000000005</v>
      </c>
      <c r="G52" s="69">
        <v>0</v>
      </c>
      <c r="H52" s="69">
        <v>11705.64</v>
      </c>
      <c r="I52" s="69">
        <v>125129</v>
      </c>
      <c r="J52" s="69">
        <v>71.573040000000006</v>
      </c>
      <c r="K52" s="69">
        <v>7.3933000000000002E-3</v>
      </c>
      <c r="L52" s="69">
        <v>2.23054E-2</v>
      </c>
      <c r="M52" s="69">
        <v>2.3501600000000001E-2</v>
      </c>
      <c r="N52" s="69">
        <v>1.5862000000000001E-3</v>
      </c>
      <c r="O52" s="69">
        <v>-2.85323E-2</v>
      </c>
      <c r="P52" s="69">
        <v>-1.07381E-2</v>
      </c>
      <c r="Q52" s="69">
        <v>1.5862000000000001E-3</v>
      </c>
      <c r="R52" s="69">
        <v>1.39104E-2</v>
      </c>
      <c r="S52" s="69">
        <v>3.1704700000000002E-2</v>
      </c>
      <c r="W52" s="10"/>
    </row>
    <row r="53" spans="1:23" x14ac:dyDescent="0.25">
      <c r="A53" t="str">
        <f t="shared" si="0"/>
        <v>41456ALL1_6</v>
      </c>
      <c r="B53" s="10">
        <v>41456</v>
      </c>
      <c r="C53" s="69">
        <v>6</v>
      </c>
      <c r="D53" s="69" t="s">
        <v>16</v>
      </c>
      <c r="E53" s="69">
        <v>0.9000589</v>
      </c>
      <c r="F53" s="69">
        <v>0.89305069999999998</v>
      </c>
      <c r="G53" s="69">
        <v>1</v>
      </c>
      <c r="H53" s="69">
        <v>11676.22</v>
      </c>
      <c r="I53" s="69">
        <v>125129</v>
      </c>
      <c r="J53" s="69">
        <v>71.544870000000003</v>
      </c>
      <c r="K53" s="69">
        <v>7.3972999999999999E-3</v>
      </c>
      <c r="L53" s="69">
        <v>2.23533E-2</v>
      </c>
      <c r="M53" s="69">
        <v>2.3552300000000002E-2</v>
      </c>
      <c r="N53" s="69">
        <v>7.0082E-3</v>
      </c>
      <c r="O53" s="69">
        <v>-2.3175299999999999E-2</v>
      </c>
      <c r="P53" s="69">
        <v>-5.3426999999999997E-3</v>
      </c>
      <c r="Q53" s="69">
        <v>7.0082E-3</v>
      </c>
      <c r="R53" s="69">
        <v>1.9359000000000001E-2</v>
      </c>
      <c r="S53" s="69">
        <v>3.7191700000000001E-2</v>
      </c>
      <c r="W53" s="10"/>
    </row>
    <row r="54" spans="1:23" x14ac:dyDescent="0.25">
      <c r="A54" t="str">
        <f t="shared" si="0"/>
        <v>41456ALL2_6</v>
      </c>
      <c r="B54" s="10">
        <v>41456</v>
      </c>
      <c r="C54" s="69">
        <v>6</v>
      </c>
      <c r="D54" s="69" t="s">
        <v>16</v>
      </c>
      <c r="E54" s="69">
        <v>0.89933269999999998</v>
      </c>
      <c r="F54" s="69">
        <v>0.91160059999999998</v>
      </c>
      <c r="G54" s="69">
        <v>2</v>
      </c>
      <c r="H54" s="69">
        <v>11629.89</v>
      </c>
      <c r="I54" s="69">
        <v>125129</v>
      </c>
      <c r="J54" s="69">
        <v>71.572800000000001</v>
      </c>
      <c r="K54" s="69">
        <v>7.3841000000000002E-3</v>
      </c>
      <c r="L54" s="69">
        <v>2.2689399999999998E-2</v>
      </c>
      <c r="M54" s="69">
        <v>2.3862899999999999E-2</v>
      </c>
      <c r="N54" s="69">
        <v>-1.2267800000000001E-2</v>
      </c>
      <c r="O54" s="69">
        <v>-4.2849400000000003E-2</v>
      </c>
      <c r="P54" s="69">
        <v>-2.4781600000000001E-2</v>
      </c>
      <c r="Q54" s="69">
        <v>-1.2267800000000001E-2</v>
      </c>
      <c r="R54" s="69">
        <v>2.4590000000000001E-4</v>
      </c>
      <c r="S54" s="69">
        <v>1.8313800000000002E-2</v>
      </c>
      <c r="W54" s="10"/>
    </row>
    <row r="55" spans="1:23" x14ac:dyDescent="0.25">
      <c r="A55" t="str">
        <f t="shared" si="0"/>
        <v>41456ALL3_6</v>
      </c>
      <c r="B55" s="10">
        <v>41456</v>
      </c>
      <c r="C55" s="69">
        <v>6</v>
      </c>
      <c r="D55" s="69" t="s">
        <v>16</v>
      </c>
      <c r="E55" s="69">
        <v>0.90131830000000002</v>
      </c>
      <c r="F55" s="69">
        <v>0.89706450000000004</v>
      </c>
      <c r="G55" s="69">
        <v>3</v>
      </c>
      <c r="H55" s="69">
        <v>11613.73</v>
      </c>
      <c r="I55" s="69">
        <v>125129</v>
      </c>
      <c r="J55" s="69">
        <v>71.588229999999996</v>
      </c>
      <c r="K55" s="69">
        <v>7.4012000000000001E-3</v>
      </c>
      <c r="L55" s="69">
        <v>2.2775799999999999E-2</v>
      </c>
      <c r="M55" s="69">
        <v>2.3951E-2</v>
      </c>
      <c r="N55" s="69">
        <v>4.2538999999999997E-3</v>
      </c>
      <c r="O55" s="69">
        <v>-2.6440499999999999E-2</v>
      </c>
      <c r="P55" s="69">
        <v>-8.3059999999999991E-3</v>
      </c>
      <c r="Q55" s="69">
        <v>4.2538999999999997E-3</v>
      </c>
      <c r="R55" s="69">
        <v>1.68138E-2</v>
      </c>
      <c r="S55" s="69">
        <v>3.4948300000000002E-2</v>
      </c>
      <c r="W55" s="10"/>
    </row>
    <row r="56" spans="1:23" x14ac:dyDescent="0.25">
      <c r="A56" t="str">
        <f t="shared" si="0"/>
        <v>41456ALL4_6</v>
      </c>
      <c r="B56" s="10">
        <v>41456</v>
      </c>
      <c r="C56" s="69">
        <v>6</v>
      </c>
      <c r="D56" s="69" t="s">
        <v>16</v>
      </c>
      <c r="E56" s="69">
        <v>0.9003179</v>
      </c>
      <c r="F56" s="69">
        <v>0.90784869999999995</v>
      </c>
      <c r="G56" s="69">
        <v>4</v>
      </c>
      <c r="H56" s="69">
        <v>11802.71</v>
      </c>
      <c r="I56" s="69">
        <v>125129</v>
      </c>
      <c r="J56" s="69">
        <v>71.576920000000001</v>
      </c>
      <c r="K56" s="69">
        <v>7.4117999999999996E-3</v>
      </c>
      <c r="L56" s="69">
        <v>2.2616899999999999E-2</v>
      </c>
      <c r="M56" s="69">
        <v>2.3803999999999999E-2</v>
      </c>
      <c r="N56" s="69">
        <v>-7.5307999999999998E-3</v>
      </c>
      <c r="O56" s="69">
        <v>-3.8036800000000003E-2</v>
      </c>
      <c r="P56" s="69">
        <v>-2.0013599999999999E-2</v>
      </c>
      <c r="Q56" s="69">
        <v>-7.5307999999999998E-3</v>
      </c>
      <c r="R56" s="69">
        <v>4.9521000000000001E-3</v>
      </c>
      <c r="S56" s="69">
        <v>2.2975300000000001E-2</v>
      </c>
      <c r="W56" s="10"/>
    </row>
    <row r="57" spans="1:23" x14ac:dyDescent="0.25">
      <c r="A57" t="str">
        <f t="shared" si="0"/>
        <v>41456ALL5_6</v>
      </c>
      <c r="B57" s="10">
        <v>41456</v>
      </c>
      <c r="C57" s="69">
        <v>6</v>
      </c>
      <c r="D57" s="69" t="s">
        <v>16</v>
      </c>
      <c r="E57" s="69">
        <v>0.90071239999999997</v>
      </c>
      <c r="F57" s="69">
        <v>0.89850030000000003</v>
      </c>
      <c r="G57" s="69">
        <v>5</v>
      </c>
      <c r="H57" s="69">
        <v>11712.23</v>
      </c>
      <c r="I57" s="69">
        <v>125129</v>
      </c>
      <c r="J57" s="69">
        <v>71.588170000000005</v>
      </c>
      <c r="K57" s="69">
        <v>7.4072000000000001E-3</v>
      </c>
      <c r="L57" s="69">
        <v>2.1629300000000001E-2</v>
      </c>
      <c r="M57" s="69">
        <v>2.2866500000000001E-2</v>
      </c>
      <c r="N57" s="69">
        <v>2.2120999999999998E-3</v>
      </c>
      <c r="O57" s="69">
        <v>-2.7092499999999999E-2</v>
      </c>
      <c r="P57" s="69">
        <v>-9.7791000000000006E-3</v>
      </c>
      <c r="Q57" s="69">
        <v>2.2120999999999998E-3</v>
      </c>
      <c r="R57" s="69">
        <v>1.42033E-2</v>
      </c>
      <c r="S57" s="69">
        <v>3.1516700000000002E-2</v>
      </c>
      <c r="W57" s="10"/>
    </row>
    <row r="58" spans="1:23" x14ac:dyDescent="0.25">
      <c r="A58" t="str">
        <f t="shared" si="0"/>
        <v>41456ALL6_6</v>
      </c>
      <c r="B58" s="10">
        <v>41456</v>
      </c>
      <c r="C58" s="69">
        <v>6</v>
      </c>
      <c r="D58" s="69" t="s">
        <v>16</v>
      </c>
      <c r="E58" s="69">
        <v>0.89942009999999994</v>
      </c>
      <c r="F58" s="69">
        <v>0.90497059999999996</v>
      </c>
      <c r="G58" s="69">
        <v>6</v>
      </c>
      <c r="H58" s="69">
        <v>11806.99</v>
      </c>
      <c r="I58" s="69">
        <v>125129</v>
      </c>
      <c r="J58" s="69">
        <v>71.567210000000003</v>
      </c>
      <c r="K58" s="69">
        <v>7.4159999999999998E-3</v>
      </c>
      <c r="L58" s="69">
        <v>2.2083999999999999E-2</v>
      </c>
      <c r="M58" s="69">
        <v>2.3300000000000001E-2</v>
      </c>
      <c r="N58" s="69">
        <v>-5.5504999999999999E-3</v>
      </c>
      <c r="O58" s="69">
        <v>-3.54106E-2</v>
      </c>
      <c r="P58" s="69">
        <v>-1.7769E-2</v>
      </c>
      <c r="Q58" s="69">
        <v>-5.5504999999999999E-3</v>
      </c>
      <c r="R58" s="69">
        <v>6.6680000000000003E-3</v>
      </c>
      <c r="S58" s="69">
        <v>2.4309600000000001E-2</v>
      </c>
      <c r="W58" s="10"/>
    </row>
    <row r="59" spans="1:23" x14ac:dyDescent="0.25">
      <c r="A59" t="str">
        <f t="shared" si="0"/>
        <v>41456ALL7_6</v>
      </c>
      <c r="B59" s="10">
        <v>41456</v>
      </c>
      <c r="C59" s="69">
        <v>6</v>
      </c>
      <c r="D59" s="69" t="s">
        <v>16</v>
      </c>
      <c r="E59" s="69">
        <v>0.90410849999999998</v>
      </c>
      <c r="F59" s="69">
        <v>0.88580840000000005</v>
      </c>
      <c r="G59" s="69">
        <v>7</v>
      </c>
      <c r="H59" s="69">
        <v>11864.37</v>
      </c>
      <c r="I59" s="69">
        <v>125129</v>
      </c>
      <c r="J59" s="69">
        <v>71.627269999999996</v>
      </c>
      <c r="K59" s="69">
        <v>7.4764999999999996E-3</v>
      </c>
      <c r="L59" s="69">
        <v>2.1567599999999999E-2</v>
      </c>
      <c r="M59" s="69">
        <v>2.2838000000000001E-2</v>
      </c>
      <c r="N59" s="69">
        <v>1.83001E-2</v>
      </c>
      <c r="O59" s="69">
        <v>-1.0968E-2</v>
      </c>
      <c r="P59" s="69">
        <v>6.3238000000000001E-3</v>
      </c>
      <c r="Q59" s="69">
        <v>1.83001E-2</v>
      </c>
      <c r="R59" s="69">
        <v>3.0276399999999998E-2</v>
      </c>
      <c r="S59" s="69">
        <v>4.7568199999999998E-2</v>
      </c>
      <c r="W59" s="10"/>
    </row>
    <row r="60" spans="1:23" x14ac:dyDescent="0.25">
      <c r="A60" t="str">
        <f t="shared" si="0"/>
        <v>41456ALL8_6</v>
      </c>
      <c r="B60" s="10">
        <v>41456</v>
      </c>
      <c r="C60" s="69">
        <v>6</v>
      </c>
      <c r="D60" s="69" t="s">
        <v>16</v>
      </c>
      <c r="E60" s="69">
        <v>0.90338540000000001</v>
      </c>
      <c r="F60" s="69">
        <v>0.91296860000000002</v>
      </c>
      <c r="G60" s="69">
        <v>8</v>
      </c>
      <c r="H60" s="69">
        <v>11805.04</v>
      </c>
      <c r="I60" s="69">
        <v>125129</v>
      </c>
      <c r="J60" s="69">
        <v>71.680170000000004</v>
      </c>
      <c r="K60" s="69">
        <v>7.4749999999999999E-3</v>
      </c>
      <c r="L60" s="69">
        <v>2.2046900000000001E-2</v>
      </c>
      <c r="M60" s="69">
        <v>2.3281900000000001E-2</v>
      </c>
      <c r="N60" s="69">
        <v>-9.5832999999999995E-3</v>
      </c>
      <c r="O60" s="69">
        <v>-3.9420200000000002E-2</v>
      </c>
      <c r="P60" s="69">
        <v>-2.1792300000000001E-2</v>
      </c>
      <c r="Q60" s="69">
        <v>-9.5832999999999995E-3</v>
      </c>
      <c r="R60" s="69">
        <v>2.6258000000000002E-3</v>
      </c>
      <c r="S60" s="69">
        <v>2.0253699999999999E-2</v>
      </c>
      <c r="W60" s="10"/>
    </row>
    <row r="61" spans="1:23" x14ac:dyDescent="0.25">
      <c r="A61" t="str">
        <f t="shared" si="0"/>
        <v>41456ALL9_6</v>
      </c>
      <c r="B61" s="10">
        <v>41456</v>
      </c>
      <c r="C61" s="69">
        <v>6</v>
      </c>
      <c r="D61" s="69" t="s">
        <v>16</v>
      </c>
      <c r="E61" s="69">
        <v>0.90116390000000002</v>
      </c>
      <c r="F61" s="69">
        <v>0.89982430000000002</v>
      </c>
      <c r="G61" s="69">
        <v>9</v>
      </c>
      <c r="H61" s="69">
        <v>11670.26</v>
      </c>
      <c r="I61" s="69">
        <v>125129</v>
      </c>
      <c r="J61" s="69">
        <v>71.572980000000001</v>
      </c>
      <c r="K61" s="69">
        <v>7.4155000000000002E-3</v>
      </c>
      <c r="L61" s="69">
        <v>2.21662E-2</v>
      </c>
      <c r="M61" s="69">
        <v>2.3378699999999999E-2</v>
      </c>
      <c r="N61" s="69">
        <v>1.3396E-3</v>
      </c>
      <c r="O61" s="69">
        <v>-2.8621400000000002E-2</v>
      </c>
      <c r="P61" s="69">
        <v>-1.09202E-2</v>
      </c>
      <c r="Q61" s="69">
        <v>1.3396E-3</v>
      </c>
      <c r="R61" s="69">
        <v>1.3599399999999999E-2</v>
      </c>
      <c r="S61" s="69">
        <v>3.1300599999999998E-2</v>
      </c>
      <c r="W61" s="10"/>
    </row>
    <row r="62" spans="1:23" x14ac:dyDescent="0.25">
      <c r="A62" t="str">
        <f t="shared" si="0"/>
        <v>41456ALL0_7</v>
      </c>
      <c r="B62" s="10">
        <v>41456</v>
      </c>
      <c r="C62" s="69">
        <v>7</v>
      </c>
      <c r="D62" s="69" t="s">
        <v>16</v>
      </c>
      <c r="E62" s="69">
        <v>0.97140150000000003</v>
      </c>
      <c r="F62" s="69">
        <v>0.97105070000000004</v>
      </c>
      <c r="G62" s="69">
        <v>0</v>
      </c>
      <c r="H62" s="69">
        <v>11705.64</v>
      </c>
      <c r="I62" s="69">
        <v>125129</v>
      </c>
      <c r="J62" s="69">
        <v>71.705609999999993</v>
      </c>
      <c r="K62" s="69">
        <v>7.9316000000000005E-3</v>
      </c>
      <c r="L62" s="69">
        <v>2.3985200000000002E-2</v>
      </c>
      <c r="M62" s="69">
        <v>2.5265200000000002E-2</v>
      </c>
      <c r="N62" s="69">
        <v>3.5090000000000002E-4</v>
      </c>
      <c r="O62" s="69">
        <v>-3.2027800000000002E-2</v>
      </c>
      <c r="P62" s="69">
        <v>-1.28982E-2</v>
      </c>
      <c r="Q62" s="69">
        <v>3.5090000000000002E-4</v>
      </c>
      <c r="R62" s="69">
        <v>1.3599999999999999E-2</v>
      </c>
      <c r="S62" s="69">
        <v>3.2729599999999998E-2</v>
      </c>
      <c r="W62" s="10"/>
    </row>
    <row r="63" spans="1:23" x14ac:dyDescent="0.25">
      <c r="A63" t="str">
        <f t="shared" si="0"/>
        <v>41456ALL1_7</v>
      </c>
      <c r="B63" s="10">
        <v>41456</v>
      </c>
      <c r="C63" s="69">
        <v>7</v>
      </c>
      <c r="D63" s="69" t="s">
        <v>16</v>
      </c>
      <c r="E63" s="69">
        <v>0.97168659999999996</v>
      </c>
      <c r="F63" s="69">
        <v>0.96267639999999999</v>
      </c>
      <c r="G63" s="69">
        <v>1</v>
      </c>
      <c r="H63" s="69">
        <v>11676.22</v>
      </c>
      <c r="I63" s="69">
        <v>125129</v>
      </c>
      <c r="J63" s="69">
        <v>71.674049999999994</v>
      </c>
      <c r="K63" s="69">
        <v>7.9457E-3</v>
      </c>
      <c r="L63" s="69">
        <v>2.3776599999999998E-2</v>
      </c>
      <c r="M63" s="69">
        <v>2.50744E-2</v>
      </c>
      <c r="N63" s="69">
        <v>9.0101000000000001E-3</v>
      </c>
      <c r="O63" s="69">
        <v>-2.3124100000000002E-2</v>
      </c>
      <c r="P63" s="69">
        <v>-4.1389E-3</v>
      </c>
      <c r="Q63" s="69">
        <v>9.0101000000000001E-3</v>
      </c>
      <c r="R63" s="69">
        <v>2.21592E-2</v>
      </c>
      <c r="S63" s="69">
        <v>4.1144300000000002E-2</v>
      </c>
      <c r="W63" s="10"/>
    </row>
    <row r="64" spans="1:23" x14ac:dyDescent="0.25">
      <c r="A64" t="str">
        <f t="shared" si="0"/>
        <v>41456ALL2_7</v>
      </c>
      <c r="B64" s="10">
        <v>41456</v>
      </c>
      <c r="C64" s="69">
        <v>7</v>
      </c>
      <c r="D64" s="69" t="s">
        <v>16</v>
      </c>
      <c r="E64" s="69">
        <v>0.97034629999999999</v>
      </c>
      <c r="F64" s="69">
        <v>0.98544189999999998</v>
      </c>
      <c r="G64" s="69">
        <v>2</v>
      </c>
      <c r="H64" s="69">
        <v>11629.89</v>
      </c>
      <c r="I64" s="69">
        <v>125129</v>
      </c>
      <c r="J64" s="69">
        <v>71.701099999999997</v>
      </c>
      <c r="K64" s="69">
        <v>7.9181000000000008E-3</v>
      </c>
      <c r="L64" s="69">
        <v>2.44383E-2</v>
      </c>
      <c r="M64" s="69">
        <v>2.5692099999999999E-2</v>
      </c>
      <c r="N64" s="69">
        <v>-1.50955E-2</v>
      </c>
      <c r="O64" s="69">
        <v>-4.8021300000000003E-2</v>
      </c>
      <c r="P64" s="69">
        <v>-2.85685E-2</v>
      </c>
      <c r="Q64" s="69">
        <v>-1.50955E-2</v>
      </c>
      <c r="R64" s="69">
        <v>-1.6226000000000001E-3</v>
      </c>
      <c r="S64" s="69">
        <v>1.78303E-2</v>
      </c>
      <c r="W64" s="10"/>
    </row>
    <row r="65" spans="1:23" x14ac:dyDescent="0.25">
      <c r="A65" t="str">
        <f t="shared" si="0"/>
        <v>41456ALL3_7</v>
      </c>
      <c r="B65" s="10">
        <v>41456</v>
      </c>
      <c r="C65" s="69">
        <v>7</v>
      </c>
      <c r="D65" s="69" t="s">
        <v>16</v>
      </c>
      <c r="E65" s="69">
        <v>0.97363290000000002</v>
      </c>
      <c r="F65" s="69">
        <v>0.96123369999999997</v>
      </c>
      <c r="G65" s="69">
        <v>3</v>
      </c>
      <c r="H65" s="69">
        <v>11613.73</v>
      </c>
      <c r="I65" s="69">
        <v>125129</v>
      </c>
      <c r="J65" s="69">
        <v>71.724909999999994</v>
      </c>
      <c r="K65" s="69">
        <v>7.9608999999999999E-3</v>
      </c>
      <c r="L65" s="69">
        <v>2.3935499999999998E-2</v>
      </c>
      <c r="M65" s="69">
        <v>2.52257E-2</v>
      </c>
      <c r="N65" s="69">
        <v>1.2399200000000001E-2</v>
      </c>
      <c r="O65" s="69">
        <v>-1.9928899999999999E-2</v>
      </c>
      <c r="P65" s="69">
        <v>-8.2919999999999999E-4</v>
      </c>
      <c r="Q65" s="69">
        <v>1.2399200000000001E-2</v>
      </c>
      <c r="R65" s="69">
        <v>2.56276E-2</v>
      </c>
      <c r="S65" s="69">
        <v>4.4727200000000002E-2</v>
      </c>
      <c r="W65" s="10"/>
    </row>
    <row r="66" spans="1:23" x14ac:dyDescent="0.25">
      <c r="A66" t="str">
        <f t="shared" si="0"/>
        <v>41456ALL4_7</v>
      </c>
      <c r="B66" s="10">
        <v>41456</v>
      </c>
      <c r="C66" s="69">
        <v>7</v>
      </c>
      <c r="D66" s="69" t="s">
        <v>16</v>
      </c>
      <c r="E66" s="69">
        <v>0.9718445</v>
      </c>
      <c r="F66" s="69">
        <v>0.9794195</v>
      </c>
      <c r="G66" s="69">
        <v>4</v>
      </c>
      <c r="H66" s="69">
        <v>11802.71</v>
      </c>
      <c r="I66" s="69">
        <v>125129</v>
      </c>
      <c r="J66" s="69">
        <v>71.716419999999999</v>
      </c>
      <c r="K66" s="69">
        <v>7.9258000000000002E-3</v>
      </c>
      <c r="L66" s="69">
        <v>2.49857E-2</v>
      </c>
      <c r="M66" s="69">
        <v>2.6217600000000001E-2</v>
      </c>
      <c r="N66" s="69">
        <v>-7.5750000000000001E-3</v>
      </c>
      <c r="O66" s="69">
        <v>-4.1174200000000001E-2</v>
      </c>
      <c r="P66" s="69">
        <v>-2.1323499999999999E-2</v>
      </c>
      <c r="Q66" s="69">
        <v>-7.5750000000000001E-3</v>
      </c>
      <c r="R66" s="69">
        <v>6.1735000000000002E-3</v>
      </c>
      <c r="S66" s="69">
        <v>2.6024100000000001E-2</v>
      </c>
      <c r="W66" s="10"/>
    </row>
    <row r="67" spans="1:23" x14ac:dyDescent="0.25">
      <c r="A67" t="str">
        <f t="shared" ref="A67:A130" si="1">CONCATENATE(B67,D67,G67,"_",C67)</f>
        <v>41456ALL5_7</v>
      </c>
      <c r="B67" s="10">
        <v>41456</v>
      </c>
      <c r="C67" s="69">
        <v>7</v>
      </c>
      <c r="D67" s="69" t="s">
        <v>16</v>
      </c>
      <c r="E67" s="69">
        <v>0.97281359999999995</v>
      </c>
      <c r="F67" s="69">
        <v>0.96362809999999999</v>
      </c>
      <c r="G67" s="69">
        <v>5</v>
      </c>
      <c r="H67" s="69">
        <v>11712.23</v>
      </c>
      <c r="I67" s="69">
        <v>125129</v>
      </c>
      <c r="J67" s="69">
        <v>71.718609999999998</v>
      </c>
      <c r="K67" s="69">
        <v>7.9472999999999992E-3</v>
      </c>
      <c r="L67" s="69">
        <v>2.32079E-2</v>
      </c>
      <c r="M67" s="69">
        <v>2.45352E-2</v>
      </c>
      <c r="N67" s="69">
        <v>9.1856000000000004E-3</v>
      </c>
      <c r="O67" s="69">
        <v>-2.2257599999999999E-2</v>
      </c>
      <c r="P67" s="69">
        <v>-3.6806999999999999E-3</v>
      </c>
      <c r="Q67" s="69">
        <v>9.1856000000000004E-3</v>
      </c>
      <c r="R67" s="69">
        <v>2.2051899999999999E-2</v>
      </c>
      <c r="S67" s="69">
        <v>4.0628699999999997E-2</v>
      </c>
      <c r="W67" s="10"/>
    </row>
    <row r="68" spans="1:23" x14ac:dyDescent="0.25">
      <c r="A68" t="str">
        <f t="shared" si="1"/>
        <v>41456ALL6_7</v>
      </c>
      <c r="B68" s="10">
        <v>41456</v>
      </c>
      <c r="C68" s="69">
        <v>7</v>
      </c>
      <c r="D68" s="69" t="s">
        <v>16</v>
      </c>
      <c r="E68" s="69">
        <v>0.9704566</v>
      </c>
      <c r="F68" s="69">
        <v>0.98235589999999995</v>
      </c>
      <c r="G68" s="69">
        <v>6</v>
      </c>
      <c r="H68" s="69">
        <v>11806.99</v>
      </c>
      <c r="I68" s="69">
        <v>125129</v>
      </c>
      <c r="J68" s="69">
        <v>71.707440000000005</v>
      </c>
      <c r="K68" s="69">
        <v>7.9666000000000008E-3</v>
      </c>
      <c r="L68" s="69">
        <v>2.3496099999999999E-2</v>
      </c>
      <c r="M68" s="69">
        <v>2.48151E-2</v>
      </c>
      <c r="N68" s="69">
        <v>-1.18993E-2</v>
      </c>
      <c r="O68" s="69">
        <v>-4.3701200000000003E-2</v>
      </c>
      <c r="P68" s="69">
        <v>-2.4912400000000001E-2</v>
      </c>
      <c r="Q68" s="69">
        <v>-1.18993E-2</v>
      </c>
      <c r="R68" s="69">
        <v>1.1137E-3</v>
      </c>
      <c r="S68" s="69">
        <v>1.99025E-2</v>
      </c>
      <c r="W68" s="10"/>
    </row>
    <row r="69" spans="1:23" x14ac:dyDescent="0.25">
      <c r="A69" t="str">
        <f t="shared" si="1"/>
        <v>41456ALL7_7</v>
      </c>
      <c r="B69" s="10">
        <v>41456</v>
      </c>
      <c r="C69" s="69">
        <v>7</v>
      </c>
      <c r="D69" s="69" t="s">
        <v>16</v>
      </c>
      <c r="E69" s="69">
        <v>0.97542229999999996</v>
      </c>
      <c r="F69" s="69">
        <v>0.9584551</v>
      </c>
      <c r="G69" s="69">
        <v>7</v>
      </c>
      <c r="H69" s="69">
        <v>11864.37</v>
      </c>
      <c r="I69" s="69">
        <v>125129</v>
      </c>
      <c r="J69" s="69">
        <v>71.762829999999994</v>
      </c>
      <c r="K69" s="69">
        <v>8.0230000000000006E-3</v>
      </c>
      <c r="L69" s="69">
        <v>2.3204900000000001E-2</v>
      </c>
      <c r="M69" s="69">
        <v>2.4555400000000002E-2</v>
      </c>
      <c r="N69" s="69">
        <v>1.6967200000000002E-2</v>
      </c>
      <c r="O69" s="69">
        <v>-1.45019E-2</v>
      </c>
      <c r="P69" s="69">
        <v>4.0902999999999998E-3</v>
      </c>
      <c r="Q69" s="69">
        <v>1.6967200000000002E-2</v>
      </c>
      <c r="R69" s="69">
        <v>2.9844099999999998E-2</v>
      </c>
      <c r="S69" s="69">
        <v>4.8436300000000002E-2</v>
      </c>
      <c r="W69" s="10"/>
    </row>
    <row r="70" spans="1:23" x14ac:dyDescent="0.25">
      <c r="A70" t="str">
        <f t="shared" si="1"/>
        <v>41456ALL8_7</v>
      </c>
      <c r="B70" s="10">
        <v>41456</v>
      </c>
      <c r="C70" s="69">
        <v>7</v>
      </c>
      <c r="D70" s="69" t="s">
        <v>16</v>
      </c>
      <c r="E70" s="69">
        <v>0.97553559999999995</v>
      </c>
      <c r="F70" s="69">
        <v>0.97693830000000004</v>
      </c>
      <c r="G70" s="69">
        <v>8</v>
      </c>
      <c r="H70" s="69">
        <v>11805.04</v>
      </c>
      <c r="I70" s="69">
        <v>125129</v>
      </c>
      <c r="J70" s="69">
        <v>71.819040000000001</v>
      </c>
      <c r="K70" s="69">
        <v>8.0321999999999998E-3</v>
      </c>
      <c r="L70" s="69">
        <v>2.3304100000000001E-2</v>
      </c>
      <c r="M70" s="69">
        <v>2.4652799999999999E-2</v>
      </c>
      <c r="N70" s="69">
        <v>-1.4027E-3</v>
      </c>
      <c r="O70" s="69">
        <v>-3.2996499999999998E-2</v>
      </c>
      <c r="P70" s="69">
        <v>-1.43307E-2</v>
      </c>
      <c r="Q70" s="69">
        <v>-1.4027E-3</v>
      </c>
      <c r="R70" s="69">
        <v>1.1525199999999999E-2</v>
      </c>
      <c r="S70" s="69">
        <v>3.0190999999999999E-2</v>
      </c>
      <c r="W70" s="10"/>
    </row>
    <row r="71" spans="1:23" x14ac:dyDescent="0.25">
      <c r="A71" t="str">
        <f t="shared" si="1"/>
        <v>41456ALL9_7</v>
      </c>
      <c r="B71" s="10">
        <v>41456</v>
      </c>
      <c r="C71" s="69">
        <v>7</v>
      </c>
      <c r="D71" s="69" t="s">
        <v>16</v>
      </c>
      <c r="E71" s="69">
        <v>0.97114509999999998</v>
      </c>
      <c r="F71" s="69">
        <v>0.98327819999999999</v>
      </c>
      <c r="G71" s="69">
        <v>9</v>
      </c>
      <c r="H71" s="69">
        <v>11670.26</v>
      </c>
      <c r="I71" s="69">
        <v>125129</v>
      </c>
      <c r="J71" s="69">
        <v>71.705420000000004</v>
      </c>
      <c r="K71" s="69">
        <v>7.9413999999999995E-3</v>
      </c>
      <c r="L71" s="69">
        <v>2.4144800000000001E-2</v>
      </c>
      <c r="M71" s="69">
        <v>2.5423100000000001E-2</v>
      </c>
      <c r="N71" s="69">
        <v>-1.2133100000000001E-2</v>
      </c>
      <c r="O71" s="69">
        <v>-4.47141E-2</v>
      </c>
      <c r="P71" s="69">
        <v>-2.5465000000000002E-2</v>
      </c>
      <c r="Q71" s="69">
        <v>-1.2133100000000001E-2</v>
      </c>
      <c r="R71" s="69">
        <v>1.1988000000000001E-3</v>
      </c>
      <c r="S71" s="69">
        <v>2.0447900000000001E-2</v>
      </c>
      <c r="W71" s="10"/>
    </row>
    <row r="72" spans="1:23" x14ac:dyDescent="0.25">
      <c r="A72" t="str">
        <f t="shared" si="1"/>
        <v>41456ALL0_8</v>
      </c>
      <c r="B72" s="10">
        <v>41456</v>
      </c>
      <c r="C72" s="69">
        <v>8</v>
      </c>
      <c r="D72" s="69" t="s">
        <v>16</v>
      </c>
      <c r="E72" s="69">
        <v>1.0761970000000001</v>
      </c>
      <c r="F72" s="69">
        <v>1.0720130000000001</v>
      </c>
      <c r="G72" s="69">
        <v>0</v>
      </c>
      <c r="H72" s="69">
        <v>11705.64</v>
      </c>
      <c r="I72" s="69">
        <v>125129</v>
      </c>
      <c r="J72" s="69">
        <v>73.986739999999998</v>
      </c>
      <c r="K72" s="69">
        <v>8.9154000000000004E-3</v>
      </c>
      <c r="L72" s="69">
        <v>2.5915500000000001E-2</v>
      </c>
      <c r="M72" s="69">
        <v>2.74107E-2</v>
      </c>
      <c r="N72" s="69">
        <v>4.1837000000000003E-3</v>
      </c>
      <c r="O72" s="69">
        <v>-3.09445E-2</v>
      </c>
      <c r="P72" s="69">
        <v>-1.01905E-2</v>
      </c>
      <c r="Q72" s="69">
        <v>4.1837000000000003E-3</v>
      </c>
      <c r="R72" s="69">
        <v>1.8557799999999999E-2</v>
      </c>
      <c r="S72" s="69">
        <v>3.9311800000000001E-2</v>
      </c>
      <c r="W72" s="10"/>
    </row>
    <row r="73" spans="1:23" x14ac:dyDescent="0.25">
      <c r="A73" t="str">
        <f t="shared" si="1"/>
        <v>41456ALL1_8</v>
      </c>
      <c r="B73" s="10">
        <v>41456</v>
      </c>
      <c r="C73" s="69">
        <v>8</v>
      </c>
      <c r="D73" s="69" t="s">
        <v>16</v>
      </c>
      <c r="E73" s="69">
        <v>1.076611</v>
      </c>
      <c r="F73" s="69">
        <v>1.0614619999999999</v>
      </c>
      <c r="G73" s="69">
        <v>1</v>
      </c>
      <c r="H73" s="69">
        <v>11676.22</v>
      </c>
      <c r="I73" s="69">
        <v>125129</v>
      </c>
      <c r="J73" s="69">
        <v>73.964230000000001</v>
      </c>
      <c r="K73" s="69">
        <v>8.9175999999999995E-3</v>
      </c>
      <c r="L73" s="69">
        <v>2.58087E-2</v>
      </c>
      <c r="M73" s="69">
        <v>2.7315200000000001E-2</v>
      </c>
      <c r="N73" s="69">
        <v>1.5148500000000001E-2</v>
      </c>
      <c r="O73" s="69">
        <v>-1.9857300000000001E-2</v>
      </c>
      <c r="P73" s="69">
        <v>8.2439999999999998E-4</v>
      </c>
      <c r="Q73" s="69">
        <v>1.5148500000000001E-2</v>
      </c>
      <c r="R73" s="69">
        <v>2.9472600000000002E-2</v>
      </c>
      <c r="S73" s="69">
        <v>5.0154299999999999E-2</v>
      </c>
      <c r="W73" s="10"/>
    </row>
    <row r="74" spans="1:23" x14ac:dyDescent="0.25">
      <c r="A74" t="str">
        <f t="shared" si="1"/>
        <v>41456ALL2_8</v>
      </c>
      <c r="B74" s="10">
        <v>41456</v>
      </c>
      <c r="C74" s="69">
        <v>8</v>
      </c>
      <c r="D74" s="69" t="s">
        <v>16</v>
      </c>
      <c r="E74" s="69">
        <v>1.0755429999999999</v>
      </c>
      <c r="F74" s="69">
        <v>1.081933</v>
      </c>
      <c r="G74" s="69">
        <v>2</v>
      </c>
      <c r="H74" s="69">
        <v>11629.89</v>
      </c>
      <c r="I74" s="69">
        <v>125129</v>
      </c>
      <c r="J74" s="69">
        <v>73.986490000000003</v>
      </c>
      <c r="K74" s="69">
        <v>8.9104000000000006E-3</v>
      </c>
      <c r="L74" s="69">
        <v>2.6111100000000002E-2</v>
      </c>
      <c r="M74" s="69">
        <v>2.75976E-2</v>
      </c>
      <c r="N74" s="69">
        <v>-6.3902000000000004E-3</v>
      </c>
      <c r="O74" s="69">
        <v>-4.1758000000000003E-2</v>
      </c>
      <c r="P74" s="69">
        <v>-2.08624E-2</v>
      </c>
      <c r="Q74" s="69">
        <v>-6.3902000000000004E-3</v>
      </c>
      <c r="R74" s="69">
        <v>8.0820000000000006E-3</v>
      </c>
      <c r="S74" s="69">
        <v>2.8977599999999999E-2</v>
      </c>
      <c r="W74" s="10"/>
    </row>
    <row r="75" spans="1:23" x14ac:dyDescent="0.25">
      <c r="A75" t="str">
        <f t="shared" si="1"/>
        <v>41456ALL3_8</v>
      </c>
      <c r="B75" s="10">
        <v>41456</v>
      </c>
      <c r="C75" s="69">
        <v>8</v>
      </c>
      <c r="D75" s="69" t="s">
        <v>16</v>
      </c>
      <c r="E75" s="69">
        <v>1.0777890000000001</v>
      </c>
      <c r="F75" s="69">
        <v>1.068919</v>
      </c>
      <c r="G75" s="69">
        <v>3</v>
      </c>
      <c r="H75" s="69">
        <v>11613.73</v>
      </c>
      <c r="I75" s="69">
        <v>125129</v>
      </c>
      <c r="J75" s="69">
        <v>74.008899999999997</v>
      </c>
      <c r="K75" s="69">
        <v>8.9242999999999996E-3</v>
      </c>
      <c r="L75" s="69">
        <v>2.6543000000000001E-2</v>
      </c>
      <c r="M75" s="69">
        <v>2.8006099999999999E-2</v>
      </c>
      <c r="N75" s="69">
        <v>8.8702E-3</v>
      </c>
      <c r="O75" s="69">
        <v>-2.7021099999999999E-2</v>
      </c>
      <c r="P75" s="69">
        <v>-5.8161999999999997E-3</v>
      </c>
      <c r="Q75" s="69">
        <v>8.8702E-3</v>
      </c>
      <c r="R75" s="69">
        <v>2.35566E-2</v>
      </c>
      <c r="S75" s="69">
        <v>4.4761500000000003E-2</v>
      </c>
      <c r="W75" s="10"/>
    </row>
    <row r="76" spans="1:23" x14ac:dyDescent="0.25">
      <c r="A76" t="str">
        <f t="shared" si="1"/>
        <v>41456ALL4_8</v>
      </c>
      <c r="B76" s="10">
        <v>41456</v>
      </c>
      <c r="C76" s="69">
        <v>8</v>
      </c>
      <c r="D76" s="69" t="s">
        <v>16</v>
      </c>
      <c r="E76" s="69">
        <v>1.075758</v>
      </c>
      <c r="F76" s="69">
        <v>1.0898760000000001</v>
      </c>
      <c r="G76" s="69">
        <v>4</v>
      </c>
      <c r="H76" s="69">
        <v>11802.71</v>
      </c>
      <c r="I76" s="69">
        <v>125129</v>
      </c>
      <c r="J76" s="69">
        <v>74.00291</v>
      </c>
      <c r="K76" s="69">
        <v>8.6800000000000002E-3</v>
      </c>
      <c r="L76" s="69">
        <v>3.1574499999999998E-2</v>
      </c>
      <c r="M76" s="69">
        <v>3.2821200000000002E-2</v>
      </c>
      <c r="N76" s="69">
        <v>-1.41184E-2</v>
      </c>
      <c r="O76" s="69">
        <v>-5.6180500000000001E-2</v>
      </c>
      <c r="P76" s="69">
        <v>-3.1329900000000001E-2</v>
      </c>
      <c r="Q76" s="69">
        <v>-1.41184E-2</v>
      </c>
      <c r="R76" s="69">
        <v>3.0929999999999998E-3</v>
      </c>
      <c r="S76" s="69">
        <v>2.7943699999999998E-2</v>
      </c>
      <c r="W76" s="10"/>
    </row>
    <row r="77" spans="1:23" x14ac:dyDescent="0.25">
      <c r="A77" t="str">
        <f t="shared" si="1"/>
        <v>41456ALL5_8</v>
      </c>
      <c r="B77" s="10">
        <v>41456</v>
      </c>
      <c r="C77" s="69">
        <v>8</v>
      </c>
      <c r="D77" s="69" t="s">
        <v>16</v>
      </c>
      <c r="E77" s="69">
        <v>1.0772299999999999</v>
      </c>
      <c r="F77" s="69">
        <v>1.068284</v>
      </c>
      <c r="G77" s="69">
        <v>5</v>
      </c>
      <c r="H77" s="69">
        <v>11712.23</v>
      </c>
      <c r="I77" s="69">
        <v>125129</v>
      </c>
      <c r="J77" s="69">
        <v>74.002139999999997</v>
      </c>
      <c r="K77" s="69">
        <v>8.9193999999999992E-3</v>
      </c>
      <c r="L77" s="69">
        <v>2.5394199999999999E-2</v>
      </c>
      <c r="M77" s="69">
        <v>2.6927800000000002E-2</v>
      </c>
      <c r="N77" s="69">
        <v>8.9461000000000002E-3</v>
      </c>
      <c r="O77" s="69">
        <v>-2.5563200000000001E-2</v>
      </c>
      <c r="P77" s="69">
        <v>-5.1748000000000002E-3</v>
      </c>
      <c r="Q77" s="69">
        <v>8.9461000000000002E-3</v>
      </c>
      <c r="R77" s="69">
        <v>2.30671E-2</v>
      </c>
      <c r="S77" s="69">
        <v>4.3455500000000001E-2</v>
      </c>
      <c r="W77" s="10"/>
    </row>
    <row r="78" spans="1:23" x14ac:dyDescent="0.25">
      <c r="A78" t="str">
        <f t="shared" si="1"/>
        <v>41456ALL6_8</v>
      </c>
      <c r="B78" s="10">
        <v>41456</v>
      </c>
      <c r="C78" s="69">
        <v>8</v>
      </c>
      <c r="D78" s="69" t="s">
        <v>16</v>
      </c>
      <c r="E78" s="69">
        <v>1.074989</v>
      </c>
      <c r="F78" s="69">
        <v>1.087054</v>
      </c>
      <c r="G78" s="69">
        <v>6</v>
      </c>
      <c r="H78" s="69">
        <v>11806.99</v>
      </c>
      <c r="I78" s="69">
        <v>125129</v>
      </c>
      <c r="J78" s="69">
        <v>73.988579999999999</v>
      </c>
      <c r="K78" s="69">
        <v>8.9326000000000006E-3</v>
      </c>
      <c r="L78" s="69">
        <v>2.6092299999999999E-2</v>
      </c>
      <c r="M78" s="69">
        <v>2.7584500000000001E-2</v>
      </c>
      <c r="N78" s="69">
        <v>-1.2064699999999999E-2</v>
      </c>
      <c r="O78" s="69">
        <v>-4.7415600000000002E-2</v>
      </c>
      <c r="P78" s="69">
        <v>-2.6530000000000001E-2</v>
      </c>
      <c r="Q78" s="69">
        <v>-1.2064699999999999E-2</v>
      </c>
      <c r="R78" s="69">
        <v>2.4006000000000001E-3</v>
      </c>
      <c r="S78" s="69">
        <v>2.32862E-2</v>
      </c>
      <c r="W78" s="10"/>
    </row>
    <row r="79" spans="1:23" x14ac:dyDescent="0.25">
      <c r="A79" t="str">
        <f t="shared" si="1"/>
        <v>41456ALL7_8</v>
      </c>
      <c r="B79" s="10">
        <v>41456</v>
      </c>
      <c r="C79" s="69">
        <v>8</v>
      </c>
      <c r="D79" s="69" t="s">
        <v>16</v>
      </c>
      <c r="E79" s="69">
        <v>1.0788310000000001</v>
      </c>
      <c r="F79" s="69">
        <v>1.073253</v>
      </c>
      <c r="G79" s="69">
        <v>7</v>
      </c>
      <c r="H79" s="69">
        <v>11864.37</v>
      </c>
      <c r="I79" s="69">
        <v>125129</v>
      </c>
      <c r="J79" s="69">
        <v>74.051479999999998</v>
      </c>
      <c r="K79" s="69">
        <v>8.9770000000000006E-3</v>
      </c>
      <c r="L79" s="69">
        <v>2.6087200000000001E-2</v>
      </c>
      <c r="M79" s="69">
        <v>2.75912E-2</v>
      </c>
      <c r="N79" s="69">
        <v>5.5788000000000001E-3</v>
      </c>
      <c r="O79" s="69">
        <v>-2.97808E-2</v>
      </c>
      <c r="P79" s="69">
        <v>-8.8900999999999997E-3</v>
      </c>
      <c r="Q79" s="69">
        <v>5.5788000000000001E-3</v>
      </c>
      <c r="R79" s="69">
        <v>2.0047700000000002E-2</v>
      </c>
      <c r="S79" s="69">
        <v>4.09384E-2</v>
      </c>
      <c r="W79" s="10"/>
    </row>
    <row r="80" spans="1:23" x14ac:dyDescent="0.25">
      <c r="A80" t="str">
        <f t="shared" si="1"/>
        <v>41456ALL8_8</v>
      </c>
      <c r="B80" s="10">
        <v>41456</v>
      </c>
      <c r="C80" s="69">
        <v>8</v>
      </c>
      <c r="D80" s="69" t="s">
        <v>16</v>
      </c>
      <c r="E80" s="69">
        <v>1.0803339999999999</v>
      </c>
      <c r="F80" s="69">
        <v>1.0803929999999999</v>
      </c>
      <c r="G80" s="69">
        <v>8</v>
      </c>
      <c r="H80" s="69">
        <v>11805.04</v>
      </c>
      <c r="I80" s="69">
        <v>125129</v>
      </c>
      <c r="J80" s="69">
        <v>74.103059999999999</v>
      </c>
      <c r="K80" s="69">
        <v>9.0220999999999999E-3</v>
      </c>
      <c r="L80" s="69">
        <v>2.5403100000000001E-2</v>
      </c>
      <c r="M80" s="69">
        <v>2.6969400000000001E-2</v>
      </c>
      <c r="N80" s="69">
        <v>-5.91E-5</v>
      </c>
      <c r="O80" s="69">
        <v>-3.4621800000000001E-2</v>
      </c>
      <c r="P80" s="69">
        <v>-1.42019E-2</v>
      </c>
      <c r="Q80" s="69">
        <v>-5.91E-5</v>
      </c>
      <c r="R80" s="69">
        <v>1.4083699999999999E-2</v>
      </c>
      <c r="S80" s="69">
        <v>3.4503699999999998E-2</v>
      </c>
      <c r="W80" s="10"/>
    </row>
    <row r="81" spans="1:23" x14ac:dyDescent="0.25">
      <c r="A81" t="str">
        <f t="shared" si="1"/>
        <v>41456ALL9_8</v>
      </c>
      <c r="B81" s="10">
        <v>41456</v>
      </c>
      <c r="C81" s="69">
        <v>8</v>
      </c>
      <c r="D81" s="69" t="s">
        <v>16</v>
      </c>
      <c r="E81" s="69">
        <v>1.0757019999999999</v>
      </c>
      <c r="F81" s="69">
        <v>1.0860270000000001</v>
      </c>
      <c r="G81" s="69">
        <v>9</v>
      </c>
      <c r="H81" s="69">
        <v>11670.26</v>
      </c>
      <c r="I81" s="69">
        <v>125129</v>
      </c>
      <c r="J81" s="69">
        <v>73.991619999999998</v>
      </c>
      <c r="K81" s="69">
        <v>8.9163999999999997E-3</v>
      </c>
      <c r="L81" s="69">
        <v>2.6470799999999999E-2</v>
      </c>
      <c r="M81" s="69">
        <v>2.79358E-2</v>
      </c>
      <c r="N81" s="69">
        <v>-1.0325600000000001E-2</v>
      </c>
      <c r="O81" s="69">
        <v>-4.61267E-2</v>
      </c>
      <c r="P81" s="69">
        <v>-2.49751E-2</v>
      </c>
      <c r="Q81" s="69">
        <v>-1.0325600000000001E-2</v>
      </c>
      <c r="R81" s="69">
        <v>4.3239000000000003E-3</v>
      </c>
      <c r="S81" s="69">
        <v>2.5475500000000002E-2</v>
      </c>
      <c r="W81" s="10"/>
    </row>
    <row r="82" spans="1:23" x14ac:dyDescent="0.25">
      <c r="A82" t="str">
        <f t="shared" si="1"/>
        <v>41456ALL0_9</v>
      </c>
      <c r="B82" s="10">
        <v>41456</v>
      </c>
      <c r="C82" s="69">
        <v>9</v>
      </c>
      <c r="D82" s="69" t="s">
        <v>16</v>
      </c>
      <c r="E82" s="69">
        <v>1.200032</v>
      </c>
      <c r="F82" s="69">
        <v>1.1830320000000001</v>
      </c>
      <c r="G82" s="69">
        <v>0</v>
      </c>
      <c r="H82" s="69">
        <v>11705.64</v>
      </c>
      <c r="I82" s="69">
        <v>125129</v>
      </c>
      <c r="J82" s="69">
        <v>78.006540000000001</v>
      </c>
      <c r="K82" s="69">
        <v>9.8700000000000003E-3</v>
      </c>
      <c r="L82" s="69">
        <v>2.84908E-2</v>
      </c>
      <c r="M82" s="69">
        <v>3.0154500000000001E-2</v>
      </c>
      <c r="N82" s="69">
        <v>1.7000600000000001E-2</v>
      </c>
      <c r="O82" s="69">
        <v>-2.1643900000000001E-2</v>
      </c>
      <c r="P82" s="69">
        <v>1.1876E-3</v>
      </c>
      <c r="Q82" s="69">
        <v>1.7000600000000001E-2</v>
      </c>
      <c r="R82" s="69">
        <v>3.2813599999999998E-2</v>
      </c>
      <c r="S82" s="69">
        <v>5.5645100000000003E-2</v>
      </c>
      <c r="W82" s="10"/>
    </row>
    <row r="83" spans="1:23" x14ac:dyDescent="0.25">
      <c r="A83" t="str">
        <f t="shared" si="1"/>
        <v>41456ALL1_9</v>
      </c>
      <c r="B83" s="10">
        <v>41456</v>
      </c>
      <c r="C83" s="69">
        <v>9</v>
      </c>
      <c r="D83" s="69" t="s">
        <v>16</v>
      </c>
      <c r="E83" s="69">
        <v>1.1995070000000001</v>
      </c>
      <c r="F83" s="69">
        <v>1.1809259999999999</v>
      </c>
      <c r="G83" s="69">
        <v>1</v>
      </c>
      <c r="H83" s="69">
        <v>11676.22</v>
      </c>
      <c r="I83" s="69">
        <v>125129</v>
      </c>
      <c r="J83" s="69">
        <v>77.985020000000006</v>
      </c>
      <c r="K83" s="69">
        <v>9.8563000000000001E-3</v>
      </c>
      <c r="L83" s="69">
        <v>2.8856099999999999E-2</v>
      </c>
      <c r="M83" s="69">
        <v>3.0500699999999999E-2</v>
      </c>
      <c r="N83" s="69">
        <v>1.8581299999999999E-2</v>
      </c>
      <c r="O83" s="69">
        <v>-2.0507000000000001E-2</v>
      </c>
      <c r="P83" s="69">
        <v>2.5866999999999999E-3</v>
      </c>
      <c r="Q83" s="69">
        <v>1.8581299999999999E-2</v>
      </c>
      <c r="R83" s="69">
        <v>3.4575799999999997E-2</v>
      </c>
      <c r="S83" s="69">
        <v>5.7669499999999999E-2</v>
      </c>
      <c r="W83" s="10"/>
    </row>
    <row r="84" spans="1:23" x14ac:dyDescent="0.25">
      <c r="A84" t="str">
        <f t="shared" si="1"/>
        <v>41456ALL2_9</v>
      </c>
      <c r="B84" s="10">
        <v>41456</v>
      </c>
      <c r="C84" s="69">
        <v>9</v>
      </c>
      <c r="D84" s="69" t="s">
        <v>16</v>
      </c>
      <c r="E84" s="69">
        <v>1.1979439999999999</v>
      </c>
      <c r="F84" s="69">
        <v>1.204612</v>
      </c>
      <c r="G84" s="69">
        <v>2</v>
      </c>
      <c r="H84" s="69">
        <v>11629.89</v>
      </c>
      <c r="I84" s="69">
        <v>125129</v>
      </c>
      <c r="J84" s="69">
        <v>78.006529999999998</v>
      </c>
      <c r="K84" s="69">
        <v>9.8510999999999998E-3</v>
      </c>
      <c r="L84" s="69">
        <v>2.89594E-2</v>
      </c>
      <c r="M84" s="69">
        <v>3.0594199999999998E-2</v>
      </c>
      <c r="N84" s="69">
        <v>-6.6679E-3</v>
      </c>
      <c r="O84" s="69">
        <v>-4.5876E-2</v>
      </c>
      <c r="P84" s="69">
        <v>-2.2711499999999999E-2</v>
      </c>
      <c r="Q84" s="69">
        <v>-6.6679E-3</v>
      </c>
      <c r="R84" s="69">
        <v>9.3757000000000007E-3</v>
      </c>
      <c r="S84" s="69">
        <v>3.2540100000000002E-2</v>
      </c>
      <c r="W84" s="10"/>
    </row>
    <row r="85" spans="1:23" x14ac:dyDescent="0.25">
      <c r="A85" t="str">
        <f t="shared" si="1"/>
        <v>41456ALL3_9</v>
      </c>
      <c r="B85" s="10">
        <v>41456</v>
      </c>
      <c r="C85" s="69">
        <v>9</v>
      </c>
      <c r="D85" s="69" t="s">
        <v>16</v>
      </c>
      <c r="E85" s="69">
        <v>1.2006619999999999</v>
      </c>
      <c r="F85" s="69">
        <v>1.188277</v>
      </c>
      <c r="G85" s="69">
        <v>3</v>
      </c>
      <c r="H85" s="69">
        <v>11613.73</v>
      </c>
      <c r="I85" s="69">
        <v>125129</v>
      </c>
      <c r="J85" s="69">
        <v>78.03295</v>
      </c>
      <c r="K85" s="69">
        <v>9.8841999999999992E-3</v>
      </c>
      <c r="L85" s="69">
        <v>2.8910600000000002E-2</v>
      </c>
      <c r="M85" s="69">
        <v>3.0558999999999999E-2</v>
      </c>
      <c r="N85" s="69">
        <v>1.2385E-2</v>
      </c>
      <c r="O85" s="69">
        <v>-2.67779E-2</v>
      </c>
      <c r="P85" s="69">
        <v>-3.6400999999999998E-3</v>
      </c>
      <c r="Q85" s="69">
        <v>1.2385E-2</v>
      </c>
      <c r="R85" s="69">
        <v>2.84102E-2</v>
      </c>
      <c r="S85" s="69">
        <v>5.1547900000000001E-2</v>
      </c>
      <c r="W85" s="10"/>
    </row>
    <row r="86" spans="1:23" x14ac:dyDescent="0.25">
      <c r="A86" t="str">
        <f t="shared" si="1"/>
        <v>41456ALL4_9</v>
      </c>
      <c r="B86" s="10">
        <v>41456</v>
      </c>
      <c r="C86" s="69">
        <v>9</v>
      </c>
      <c r="D86" s="69" t="s">
        <v>16</v>
      </c>
      <c r="E86" s="69">
        <v>1.1997660000000001</v>
      </c>
      <c r="F86" s="69">
        <v>1.1989320000000001</v>
      </c>
      <c r="G86" s="69">
        <v>4</v>
      </c>
      <c r="H86" s="69">
        <v>11802.71</v>
      </c>
      <c r="I86" s="69">
        <v>125129</v>
      </c>
      <c r="J86" s="69">
        <v>78.029849999999996</v>
      </c>
      <c r="K86" s="69">
        <v>9.7155999999999996E-3</v>
      </c>
      <c r="L86" s="69">
        <v>3.2870099999999999E-2</v>
      </c>
      <c r="M86" s="69">
        <v>3.4321600000000001E-2</v>
      </c>
      <c r="N86" s="69">
        <v>8.3429999999999995E-4</v>
      </c>
      <c r="O86" s="69">
        <v>-4.31507E-2</v>
      </c>
      <c r="P86" s="69">
        <v>-1.7163999999999999E-2</v>
      </c>
      <c r="Q86" s="69">
        <v>8.3429999999999995E-4</v>
      </c>
      <c r="R86" s="69">
        <v>1.8832499999999999E-2</v>
      </c>
      <c r="S86" s="69">
        <v>4.4819199999999997E-2</v>
      </c>
      <c r="W86" s="10"/>
    </row>
    <row r="87" spans="1:23" x14ac:dyDescent="0.25">
      <c r="A87" t="str">
        <f t="shared" si="1"/>
        <v>41456ALL5_9</v>
      </c>
      <c r="B87" s="10">
        <v>41456</v>
      </c>
      <c r="C87" s="69">
        <v>9</v>
      </c>
      <c r="D87" s="69" t="s">
        <v>16</v>
      </c>
      <c r="E87" s="69">
        <v>1.198777</v>
      </c>
      <c r="F87" s="69">
        <v>1.2000299999999999</v>
      </c>
      <c r="G87" s="69">
        <v>5</v>
      </c>
      <c r="H87" s="69">
        <v>11712.23</v>
      </c>
      <c r="I87" s="69">
        <v>125129</v>
      </c>
      <c r="J87" s="69">
        <v>78.018519999999995</v>
      </c>
      <c r="K87" s="69">
        <v>9.8440000000000003E-3</v>
      </c>
      <c r="L87" s="69">
        <v>2.8685499999999999E-2</v>
      </c>
      <c r="M87" s="69">
        <v>3.0337200000000002E-2</v>
      </c>
      <c r="N87" s="69">
        <v>-1.2537E-3</v>
      </c>
      <c r="O87" s="69">
        <v>-4.0132399999999999E-2</v>
      </c>
      <c r="P87" s="69">
        <v>-1.7162500000000001E-2</v>
      </c>
      <c r="Q87" s="69">
        <v>-1.2537E-3</v>
      </c>
      <c r="R87" s="69">
        <v>1.46552E-2</v>
      </c>
      <c r="S87" s="69">
        <v>3.7625100000000002E-2</v>
      </c>
      <c r="W87" s="10"/>
    </row>
    <row r="88" spans="1:23" x14ac:dyDescent="0.25">
      <c r="A88" t="str">
        <f t="shared" si="1"/>
        <v>41456ALL6_9</v>
      </c>
      <c r="B88" s="10">
        <v>41456</v>
      </c>
      <c r="C88" s="69">
        <v>9</v>
      </c>
      <c r="D88" s="69" t="s">
        <v>16</v>
      </c>
      <c r="E88" s="69">
        <v>1.196251</v>
      </c>
      <c r="F88" s="69">
        <v>1.2199230000000001</v>
      </c>
      <c r="G88" s="69">
        <v>6</v>
      </c>
      <c r="H88" s="69">
        <v>11806.99</v>
      </c>
      <c r="I88" s="69">
        <v>125129</v>
      </c>
      <c r="J88" s="69">
        <v>78.014979999999994</v>
      </c>
      <c r="K88" s="69">
        <v>9.8502999999999993E-3</v>
      </c>
      <c r="L88" s="69">
        <v>2.95803E-2</v>
      </c>
      <c r="M88" s="69">
        <v>3.1183800000000001E-2</v>
      </c>
      <c r="N88" s="69">
        <v>-2.3672700000000001E-2</v>
      </c>
      <c r="O88" s="69">
        <v>-6.3636300000000007E-2</v>
      </c>
      <c r="P88" s="69">
        <v>-4.0025499999999999E-2</v>
      </c>
      <c r="Q88" s="69">
        <v>-2.3672700000000001E-2</v>
      </c>
      <c r="R88" s="69">
        <v>-7.3198999999999998E-3</v>
      </c>
      <c r="S88" s="69">
        <v>1.6290900000000001E-2</v>
      </c>
      <c r="W88" s="10"/>
    </row>
    <row r="89" spans="1:23" x14ac:dyDescent="0.25">
      <c r="A89" t="str">
        <f t="shared" si="1"/>
        <v>41456ALL7_9</v>
      </c>
      <c r="B89" s="10">
        <v>41456</v>
      </c>
      <c r="C89" s="69">
        <v>9</v>
      </c>
      <c r="D89" s="69" t="s">
        <v>16</v>
      </c>
      <c r="E89" s="69">
        <v>1.2017439999999999</v>
      </c>
      <c r="F89" s="69">
        <v>1.194761</v>
      </c>
      <c r="G89" s="69">
        <v>7</v>
      </c>
      <c r="H89" s="69">
        <v>11864.37</v>
      </c>
      <c r="I89" s="69">
        <v>125129</v>
      </c>
      <c r="J89" s="69">
        <v>78.073329999999999</v>
      </c>
      <c r="K89" s="69">
        <v>9.9220000000000003E-3</v>
      </c>
      <c r="L89" s="69">
        <v>2.8906299999999999E-2</v>
      </c>
      <c r="M89" s="69">
        <v>3.0566800000000002E-2</v>
      </c>
      <c r="N89" s="69">
        <v>6.9830999999999999E-3</v>
      </c>
      <c r="O89" s="69">
        <v>-3.2189799999999998E-2</v>
      </c>
      <c r="P89" s="69">
        <v>-9.0460999999999996E-3</v>
      </c>
      <c r="Q89" s="69">
        <v>6.9830999999999999E-3</v>
      </c>
      <c r="R89" s="69">
        <v>2.3012299999999999E-2</v>
      </c>
      <c r="S89" s="69">
        <v>4.6156000000000003E-2</v>
      </c>
      <c r="W89" s="10"/>
    </row>
    <row r="90" spans="1:23" x14ac:dyDescent="0.25">
      <c r="A90" t="str">
        <f t="shared" si="1"/>
        <v>41456ALL8_9</v>
      </c>
      <c r="B90" s="10">
        <v>41456</v>
      </c>
      <c r="C90" s="69">
        <v>9</v>
      </c>
      <c r="D90" s="69" t="s">
        <v>16</v>
      </c>
      <c r="E90" s="69">
        <v>1.2013640000000001</v>
      </c>
      <c r="F90" s="69">
        <v>1.2178530000000001</v>
      </c>
      <c r="G90" s="69">
        <v>8</v>
      </c>
      <c r="H90" s="69">
        <v>11805.04</v>
      </c>
      <c r="I90" s="69">
        <v>125129</v>
      </c>
      <c r="J90" s="69">
        <v>78.126350000000002</v>
      </c>
      <c r="K90" s="69">
        <v>9.9244999999999993E-3</v>
      </c>
      <c r="L90" s="69">
        <v>2.9323100000000001E-2</v>
      </c>
      <c r="M90" s="69">
        <v>3.0963399999999999E-2</v>
      </c>
      <c r="N90" s="69">
        <v>-1.6489E-2</v>
      </c>
      <c r="O90" s="69">
        <v>-5.6170200000000003E-2</v>
      </c>
      <c r="P90" s="69">
        <v>-3.2726199999999997E-2</v>
      </c>
      <c r="Q90" s="69">
        <v>-1.6489E-2</v>
      </c>
      <c r="R90" s="69">
        <v>-2.5179999999999999E-4</v>
      </c>
      <c r="S90" s="69">
        <v>2.31922E-2</v>
      </c>
      <c r="W90" s="10"/>
    </row>
    <row r="91" spans="1:23" x14ac:dyDescent="0.25">
      <c r="A91" t="str">
        <f t="shared" si="1"/>
        <v>41456ALL9_9</v>
      </c>
      <c r="B91" s="10">
        <v>41456</v>
      </c>
      <c r="C91" s="69">
        <v>9</v>
      </c>
      <c r="D91" s="69" t="s">
        <v>16</v>
      </c>
      <c r="E91" s="69">
        <v>1.198288</v>
      </c>
      <c r="F91" s="69">
        <v>1.205684</v>
      </c>
      <c r="G91" s="69">
        <v>9</v>
      </c>
      <c r="H91" s="69">
        <v>11670.26</v>
      </c>
      <c r="I91" s="69">
        <v>125129</v>
      </c>
      <c r="J91" s="69">
        <v>78.016580000000005</v>
      </c>
      <c r="K91" s="69">
        <v>9.8326999999999998E-3</v>
      </c>
      <c r="L91" s="69">
        <v>2.9956400000000001E-2</v>
      </c>
      <c r="M91" s="69">
        <v>3.1531299999999998E-2</v>
      </c>
      <c r="N91" s="69">
        <v>-7.3952999999999996E-3</v>
      </c>
      <c r="O91" s="69">
        <v>-4.7804300000000001E-2</v>
      </c>
      <c r="P91" s="69">
        <v>-2.3930400000000001E-2</v>
      </c>
      <c r="Q91" s="69">
        <v>-7.3952999999999996E-3</v>
      </c>
      <c r="R91" s="69">
        <v>9.1397000000000006E-3</v>
      </c>
      <c r="S91" s="69">
        <v>3.3013599999999997E-2</v>
      </c>
      <c r="W91" s="10"/>
    </row>
    <row r="92" spans="1:23" x14ac:dyDescent="0.25">
      <c r="A92" t="str">
        <f t="shared" si="1"/>
        <v>41456ALL0_10</v>
      </c>
      <c r="B92" s="10">
        <v>41456</v>
      </c>
      <c r="C92" s="69">
        <v>10</v>
      </c>
      <c r="D92" s="69" t="s">
        <v>16</v>
      </c>
      <c r="E92" s="69">
        <v>1.378849</v>
      </c>
      <c r="F92" s="69">
        <v>1.365464</v>
      </c>
      <c r="G92" s="69">
        <v>0</v>
      </c>
      <c r="H92" s="69">
        <v>11705.64</v>
      </c>
      <c r="I92" s="69">
        <v>125129</v>
      </c>
      <c r="J92" s="69">
        <v>82.4499</v>
      </c>
      <c r="K92" s="69">
        <v>1.1720700000000001E-2</v>
      </c>
      <c r="L92" s="69">
        <v>3.3032400000000003E-2</v>
      </c>
      <c r="M92" s="69">
        <v>3.5058600000000002E-2</v>
      </c>
      <c r="N92" s="69">
        <v>1.3384099999999999E-2</v>
      </c>
      <c r="O92" s="69">
        <v>-3.1545200000000002E-2</v>
      </c>
      <c r="P92" s="69">
        <v>-5.0006E-3</v>
      </c>
      <c r="Q92" s="69">
        <v>1.3384099999999999E-2</v>
      </c>
      <c r="R92" s="69">
        <v>3.17688E-2</v>
      </c>
      <c r="S92" s="69">
        <v>5.8313499999999997E-2</v>
      </c>
      <c r="W92" s="10"/>
    </row>
    <row r="93" spans="1:23" x14ac:dyDescent="0.25">
      <c r="A93" t="str">
        <f t="shared" si="1"/>
        <v>41456ALL1_10</v>
      </c>
      <c r="B93" s="10">
        <v>41456</v>
      </c>
      <c r="C93" s="69">
        <v>10</v>
      </c>
      <c r="D93" s="69" t="s">
        <v>16</v>
      </c>
      <c r="E93" s="69">
        <v>1.376582</v>
      </c>
      <c r="F93" s="69">
        <v>1.2653460000000001</v>
      </c>
      <c r="G93" s="69">
        <v>1</v>
      </c>
      <c r="H93" s="69">
        <v>11676.22</v>
      </c>
      <c r="I93" s="69">
        <v>125129</v>
      </c>
      <c r="J93" s="69">
        <v>82.428089999999997</v>
      </c>
      <c r="K93" s="69">
        <v>1.10562E-2</v>
      </c>
      <c r="L93" s="69">
        <v>2.98321E-2</v>
      </c>
      <c r="M93" s="69">
        <v>3.1820099999999997E-2</v>
      </c>
      <c r="N93" s="69">
        <v>0.111236</v>
      </c>
      <c r="O93" s="69">
        <v>7.0456900000000003E-2</v>
      </c>
      <c r="P93" s="69">
        <v>9.4549499999999995E-2</v>
      </c>
      <c r="Q93" s="69">
        <v>0.111236</v>
      </c>
      <c r="R93" s="69">
        <v>0.12792249999999999</v>
      </c>
      <c r="S93" s="69">
        <v>0.15201509999999999</v>
      </c>
      <c r="W93" s="10"/>
    </row>
    <row r="94" spans="1:23" x14ac:dyDescent="0.25">
      <c r="A94" t="str">
        <f t="shared" si="1"/>
        <v>41456ALL2_10</v>
      </c>
      <c r="B94" s="10">
        <v>41456</v>
      </c>
      <c r="C94" s="69">
        <v>10</v>
      </c>
      <c r="D94" s="69" t="s">
        <v>16</v>
      </c>
      <c r="E94" s="69">
        <v>1.37744</v>
      </c>
      <c r="F94" s="69">
        <v>1.3801749999999999</v>
      </c>
      <c r="G94" s="69">
        <v>2</v>
      </c>
      <c r="H94" s="69">
        <v>11629.89</v>
      </c>
      <c r="I94" s="69">
        <v>125129</v>
      </c>
      <c r="J94" s="69">
        <v>82.451070000000001</v>
      </c>
      <c r="K94" s="69">
        <v>1.17576E-2</v>
      </c>
      <c r="L94" s="69">
        <v>3.2274600000000001E-2</v>
      </c>
      <c r="M94" s="69">
        <v>3.4351100000000002E-2</v>
      </c>
      <c r="N94" s="69">
        <v>-2.7355000000000001E-3</v>
      </c>
      <c r="O94" s="69">
        <v>-4.67582E-2</v>
      </c>
      <c r="P94" s="69">
        <v>-2.0749199999999999E-2</v>
      </c>
      <c r="Q94" s="69">
        <v>-2.7355000000000001E-3</v>
      </c>
      <c r="R94" s="69">
        <v>1.52783E-2</v>
      </c>
      <c r="S94" s="69">
        <v>4.1287299999999999E-2</v>
      </c>
      <c r="W94" s="10"/>
    </row>
    <row r="95" spans="1:23" x14ac:dyDescent="0.25">
      <c r="A95" t="str">
        <f t="shared" si="1"/>
        <v>41456ALL3_10</v>
      </c>
      <c r="B95" s="10">
        <v>41456</v>
      </c>
      <c r="C95" s="69">
        <v>10</v>
      </c>
      <c r="D95" s="69" t="s">
        <v>16</v>
      </c>
      <c r="E95" s="69">
        <v>1.37951</v>
      </c>
      <c r="F95" s="69">
        <v>1.3715139999999999</v>
      </c>
      <c r="G95" s="69">
        <v>3</v>
      </c>
      <c r="H95" s="69">
        <v>11613.73</v>
      </c>
      <c r="I95" s="69">
        <v>125129</v>
      </c>
      <c r="J95" s="69">
        <v>82.478870000000001</v>
      </c>
      <c r="K95" s="69">
        <v>1.1750500000000001E-2</v>
      </c>
      <c r="L95" s="69">
        <v>3.3158199999999999E-2</v>
      </c>
      <c r="M95" s="69">
        <v>3.5185599999999997E-2</v>
      </c>
      <c r="N95" s="69">
        <v>7.9962000000000002E-3</v>
      </c>
      <c r="O95" s="69">
        <v>-3.7095999999999997E-2</v>
      </c>
      <c r="P95" s="69">
        <v>-1.04552E-2</v>
      </c>
      <c r="Q95" s="69">
        <v>7.9962000000000002E-3</v>
      </c>
      <c r="R95" s="69">
        <v>2.6447600000000002E-2</v>
      </c>
      <c r="S95" s="69">
        <v>5.3088400000000001E-2</v>
      </c>
      <c r="W95" s="10"/>
    </row>
    <row r="96" spans="1:23" x14ac:dyDescent="0.25">
      <c r="A96" t="str">
        <f t="shared" si="1"/>
        <v>41456ALL4_10</v>
      </c>
      <c r="B96" s="10">
        <v>41456</v>
      </c>
      <c r="C96" s="69">
        <v>10</v>
      </c>
      <c r="D96" s="69" t="s">
        <v>16</v>
      </c>
      <c r="E96" s="69">
        <v>1.3782540000000001</v>
      </c>
      <c r="F96" s="69">
        <v>1.3841920000000001</v>
      </c>
      <c r="G96" s="69">
        <v>4</v>
      </c>
      <c r="H96" s="69">
        <v>11802.71</v>
      </c>
      <c r="I96" s="69">
        <v>125129</v>
      </c>
      <c r="J96" s="69">
        <v>82.478819999999999</v>
      </c>
      <c r="K96" s="69">
        <v>1.15911E-2</v>
      </c>
      <c r="L96" s="69">
        <v>3.6365399999999999E-2</v>
      </c>
      <c r="M96" s="69">
        <v>3.8213999999999998E-2</v>
      </c>
      <c r="N96" s="69">
        <v>-5.9382000000000002E-3</v>
      </c>
      <c r="O96" s="69">
        <v>-5.4911399999999999E-2</v>
      </c>
      <c r="P96" s="69">
        <v>-2.5977699999999999E-2</v>
      </c>
      <c r="Q96" s="69">
        <v>-5.9382000000000002E-3</v>
      </c>
      <c r="R96" s="69">
        <v>1.4101199999999999E-2</v>
      </c>
      <c r="S96" s="69">
        <v>4.3034999999999997E-2</v>
      </c>
      <c r="W96" s="10"/>
    </row>
    <row r="97" spans="1:23" x14ac:dyDescent="0.25">
      <c r="A97" t="str">
        <f t="shared" si="1"/>
        <v>41456ALL5_10</v>
      </c>
      <c r="B97" s="10">
        <v>41456</v>
      </c>
      <c r="C97" s="69">
        <v>10</v>
      </c>
      <c r="D97" s="69" t="s">
        <v>16</v>
      </c>
      <c r="E97" s="69">
        <v>1.3769819999999999</v>
      </c>
      <c r="F97" s="69">
        <v>1.386852</v>
      </c>
      <c r="G97" s="69">
        <v>5</v>
      </c>
      <c r="H97" s="69">
        <v>11712.23</v>
      </c>
      <c r="I97" s="69">
        <v>125129</v>
      </c>
      <c r="J97" s="69">
        <v>82.459429999999998</v>
      </c>
      <c r="K97" s="69">
        <v>1.1734400000000001E-2</v>
      </c>
      <c r="L97" s="69">
        <v>3.2323299999999999E-2</v>
      </c>
      <c r="M97" s="69">
        <v>3.4390400000000002E-2</v>
      </c>
      <c r="N97" s="69">
        <v>-9.8702000000000008E-3</v>
      </c>
      <c r="O97" s="69">
        <v>-5.39433E-2</v>
      </c>
      <c r="P97" s="69">
        <v>-2.7904600000000002E-2</v>
      </c>
      <c r="Q97" s="69">
        <v>-9.8702000000000008E-3</v>
      </c>
      <c r="R97" s="69">
        <v>8.1641000000000005E-3</v>
      </c>
      <c r="S97" s="69">
        <v>3.4202900000000001E-2</v>
      </c>
      <c r="W97" s="10"/>
    </row>
    <row r="98" spans="1:23" x14ac:dyDescent="0.25">
      <c r="A98" t="str">
        <f t="shared" si="1"/>
        <v>41456ALL6_10</v>
      </c>
      <c r="B98" s="10">
        <v>41456</v>
      </c>
      <c r="C98" s="69">
        <v>10</v>
      </c>
      <c r="D98" s="69" t="s">
        <v>16</v>
      </c>
      <c r="E98" s="69">
        <v>1.3766780000000001</v>
      </c>
      <c r="F98" s="69">
        <v>1.3849750000000001</v>
      </c>
      <c r="G98" s="69">
        <v>6</v>
      </c>
      <c r="H98" s="69">
        <v>11806.99</v>
      </c>
      <c r="I98" s="69">
        <v>125129</v>
      </c>
      <c r="J98" s="69">
        <v>82.465620000000001</v>
      </c>
      <c r="K98" s="69">
        <v>1.17714E-2</v>
      </c>
      <c r="L98" s="69">
        <v>3.2471399999999997E-2</v>
      </c>
      <c r="M98" s="69">
        <v>3.4543900000000002E-2</v>
      </c>
      <c r="N98" s="69">
        <v>-8.2979000000000004E-3</v>
      </c>
      <c r="O98" s="69">
        <v>-5.2567799999999998E-2</v>
      </c>
      <c r="P98" s="69">
        <v>-2.64128E-2</v>
      </c>
      <c r="Q98" s="69">
        <v>-8.2979000000000004E-3</v>
      </c>
      <c r="R98" s="69">
        <v>9.8169999999999993E-3</v>
      </c>
      <c r="S98" s="69">
        <v>3.5971999999999997E-2</v>
      </c>
      <c r="W98" s="10"/>
    </row>
    <row r="99" spans="1:23" x14ac:dyDescent="0.25">
      <c r="A99" t="str">
        <f t="shared" si="1"/>
        <v>41456ALL7_10</v>
      </c>
      <c r="B99" s="10">
        <v>41456</v>
      </c>
      <c r="C99" s="69">
        <v>10</v>
      </c>
      <c r="D99" s="69" t="s">
        <v>16</v>
      </c>
      <c r="E99" s="69">
        <v>1.3834489999999999</v>
      </c>
      <c r="F99" s="69">
        <v>1.3579460000000001</v>
      </c>
      <c r="G99" s="69">
        <v>7</v>
      </c>
      <c r="H99" s="69">
        <v>11864.37</v>
      </c>
      <c r="I99" s="69">
        <v>125129</v>
      </c>
      <c r="J99" s="69">
        <v>82.510069999999999</v>
      </c>
      <c r="K99" s="69">
        <v>1.1845E-2</v>
      </c>
      <c r="L99" s="69">
        <v>3.1979399999999998E-2</v>
      </c>
      <c r="M99" s="69">
        <v>3.4109500000000001E-2</v>
      </c>
      <c r="N99" s="69">
        <v>2.5503600000000001E-2</v>
      </c>
      <c r="O99" s="69">
        <v>-1.82095E-2</v>
      </c>
      <c r="P99" s="69">
        <v>7.6166000000000003E-3</v>
      </c>
      <c r="Q99" s="69">
        <v>2.5503600000000001E-2</v>
      </c>
      <c r="R99" s="69">
        <v>4.3390699999999997E-2</v>
      </c>
      <c r="S99" s="69">
        <v>6.9216799999999995E-2</v>
      </c>
      <c r="W99" s="10"/>
    </row>
    <row r="100" spans="1:23" x14ac:dyDescent="0.25">
      <c r="A100" t="str">
        <f t="shared" si="1"/>
        <v>41456ALL8_10</v>
      </c>
      <c r="B100" s="10">
        <v>41456</v>
      </c>
      <c r="C100" s="69">
        <v>10</v>
      </c>
      <c r="D100" s="69" t="s">
        <v>16</v>
      </c>
      <c r="E100" s="69">
        <v>1.3826080000000001</v>
      </c>
      <c r="F100" s="69">
        <v>1.3857429999999999</v>
      </c>
      <c r="G100" s="69">
        <v>8</v>
      </c>
      <c r="H100" s="69">
        <v>11805.04</v>
      </c>
      <c r="I100" s="69">
        <v>125129</v>
      </c>
      <c r="J100" s="69">
        <v>82.565359999999998</v>
      </c>
      <c r="K100" s="69">
        <v>1.18262E-2</v>
      </c>
      <c r="L100" s="69">
        <v>3.2855599999999999E-2</v>
      </c>
      <c r="M100" s="69">
        <v>3.4928099999999997E-2</v>
      </c>
      <c r="N100" s="69">
        <v>-3.1343E-3</v>
      </c>
      <c r="O100" s="69">
        <v>-4.7896399999999999E-2</v>
      </c>
      <c r="P100" s="69">
        <v>-2.14506E-2</v>
      </c>
      <c r="Q100" s="69">
        <v>-3.1343E-3</v>
      </c>
      <c r="R100" s="69">
        <v>1.5181999999999999E-2</v>
      </c>
      <c r="S100" s="69">
        <v>4.16278E-2</v>
      </c>
      <c r="W100" s="10"/>
    </row>
    <row r="101" spans="1:23" x14ac:dyDescent="0.25">
      <c r="A101" t="str">
        <f t="shared" si="1"/>
        <v>41456ALL9_10</v>
      </c>
      <c r="B101" s="10">
        <v>41456</v>
      </c>
      <c r="C101" s="69">
        <v>10</v>
      </c>
      <c r="D101" s="69" t="s">
        <v>16</v>
      </c>
      <c r="E101" s="69">
        <v>1.376201</v>
      </c>
      <c r="F101" s="69">
        <v>1.393602</v>
      </c>
      <c r="G101" s="69">
        <v>9</v>
      </c>
      <c r="H101" s="69">
        <v>11670.26</v>
      </c>
      <c r="I101" s="69">
        <v>125129</v>
      </c>
      <c r="J101" s="69">
        <v>82.466890000000006</v>
      </c>
      <c r="K101" s="69">
        <v>1.1716000000000001E-2</v>
      </c>
      <c r="L101" s="69">
        <v>3.3643300000000001E-2</v>
      </c>
      <c r="M101" s="69">
        <v>3.56268E-2</v>
      </c>
      <c r="N101" s="69">
        <v>-1.7402000000000001E-2</v>
      </c>
      <c r="O101" s="69">
        <v>-6.3059500000000004E-2</v>
      </c>
      <c r="P101" s="69">
        <v>-3.6084699999999997E-2</v>
      </c>
      <c r="Q101" s="69">
        <v>-1.7402000000000001E-2</v>
      </c>
      <c r="R101" s="69">
        <v>1.2807000000000001E-3</v>
      </c>
      <c r="S101" s="69">
        <v>2.8255599999999999E-2</v>
      </c>
      <c r="W101" s="10"/>
    </row>
    <row r="102" spans="1:23" x14ac:dyDescent="0.25">
      <c r="A102" t="str">
        <f t="shared" si="1"/>
        <v>41456ALL0_11</v>
      </c>
      <c r="B102" s="10">
        <v>41456</v>
      </c>
      <c r="C102" s="69">
        <v>11</v>
      </c>
      <c r="D102" s="69" t="s">
        <v>16</v>
      </c>
      <c r="E102" s="69">
        <v>1.63086</v>
      </c>
      <c r="F102" s="69">
        <v>1.6112420000000001</v>
      </c>
      <c r="G102" s="69">
        <v>0</v>
      </c>
      <c r="H102" s="69">
        <v>11705.64</v>
      </c>
      <c r="I102" s="69">
        <v>125129</v>
      </c>
      <c r="J102" s="69">
        <v>86.887630000000001</v>
      </c>
      <c r="K102" s="69">
        <v>1.44604E-2</v>
      </c>
      <c r="L102" s="69">
        <v>3.8195300000000001E-2</v>
      </c>
      <c r="M102" s="69">
        <v>4.0851699999999998E-2</v>
      </c>
      <c r="N102" s="69">
        <v>1.9618099999999999E-2</v>
      </c>
      <c r="O102" s="69">
        <v>-3.2735399999999998E-2</v>
      </c>
      <c r="P102" s="69">
        <v>-1.8044999999999999E-3</v>
      </c>
      <c r="Q102" s="69">
        <v>1.9618099999999999E-2</v>
      </c>
      <c r="R102" s="69">
        <v>4.1040800000000002E-2</v>
      </c>
      <c r="S102" s="69">
        <v>7.19717E-2</v>
      </c>
      <c r="W102" s="10"/>
    </row>
    <row r="103" spans="1:23" x14ac:dyDescent="0.25">
      <c r="A103" t="str">
        <f t="shared" si="1"/>
        <v>41456ALL1_11</v>
      </c>
      <c r="B103" s="10">
        <v>41456</v>
      </c>
      <c r="C103" s="69">
        <v>11</v>
      </c>
      <c r="D103" s="69" t="s">
        <v>16</v>
      </c>
      <c r="E103" s="69">
        <v>1.627343</v>
      </c>
      <c r="F103" s="69">
        <v>1.494316</v>
      </c>
      <c r="G103" s="69">
        <v>1</v>
      </c>
      <c r="H103" s="69">
        <v>11676.22</v>
      </c>
      <c r="I103" s="69">
        <v>125129</v>
      </c>
      <c r="J103" s="69">
        <v>86.871319999999997</v>
      </c>
      <c r="K103" s="69">
        <v>1.35342E-2</v>
      </c>
      <c r="L103" s="69">
        <v>3.3522400000000001E-2</v>
      </c>
      <c r="M103" s="69">
        <v>3.6163300000000002E-2</v>
      </c>
      <c r="N103" s="69">
        <v>0.1330267</v>
      </c>
      <c r="O103" s="69">
        <v>8.6681599999999998E-2</v>
      </c>
      <c r="P103" s="69">
        <v>0.1140627</v>
      </c>
      <c r="Q103" s="69">
        <v>0.1330267</v>
      </c>
      <c r="R103" s="69">
        <v>0.15199070000000001</v>
      </c>
      <c r="S103" s="69">
        <v>0.1793718</v>
      </c>
      <c r="W103" s="10"/>
    </row>
    <row r="104" spans="1:23" x14ac:dyDescent="0.25">
      <c r="A104" t="str">
        <f t="shared" si="1"/>
        <v>41456ALL2_11</v>
      </c>
      <c r="B104" s="10">
        <v>41456</v>
      </c>
      <c r="C104" s="69">
        <v>11</v>
      </c>
      <c r="D104" s="69" t="s">
        <v>16</v>
      </c>
      <c r="E104" s="69">
        <v>1.6284609999999999</v>
      </c>
      <c r="F104" s="69">
        <v>1.45461</v>
      </c>
      <c r="G104" s="69">
        <v>2</v>
      </c>
      <c r="H104" s="69">
        <v>11629.89</v>
      </c>
      <c r="I104" s="69">
        <v>125129</v>
      </c>
      <c r="J104" s="69">
        <v>86.883740000000003</v>
      </c>
      <c r="K104" s="69">
        <v>1.3526399999999999E-2</v>
      </c>
      <c r="L104" s="69">
        <v>3.3083399999999999E-2</v>
      </c>
      <c r="M104" s="69">
        <v>3.5746199999999999E-2</v>
      </c>
      <c r="N104" s="69">
        <v>0.1738509</v>
      </c>
      <c r="O104" s="69">
        <v>0.1280403</v>
      </c>
      <c r="P104" s="69">
        <v>0.15510560000000001</v>
      </c>
      <c r="Q104" s="69">
        <v>0.1738509</v>
      </c>
      <c r="R104" s="69">
        <v>0.1925963</v>
      </c>
      <c r="S104" s="69">
        <v>0.21966160000000001</v>
      </c>
      <c r="W104" s="10"/>
    </row>
    <row r="105" spans="1:23" x14ac:dyDescent="0.25">
      <c r="A105" t="str">
        <f t="shared" si="1"/>
        <v>41456ALL3_11</v>
      </c>
      <c r="B105" s="10">
        <v>41456</v>
      </c>
      <c r="C105" s="69">
        <v>11</v>
      </c>
      <c r="D105" s="69" t="s">
        <v>16</v>
      </c>
      <c r="E105" s="69">
        <v>1.6341289999999999</v>
      </c>
      <c r="F105" s="69">
        <v>1.5995839999999999</v>
      </c>
      <c r="G105" s="69">
        <v>3</v>
      </c>
      <c r="H105" s="69">
        <v>11613.73</v>
      </c>
      <c r="I105" s="69">
        <v>125129</v>
      </c>
      <c r="J105" s="69">
        <v>86.914709999999999</v>
      </c>
      <c r="K105" s="69">
        <v>1.4562500000000001E-2</v>
      </c>
      <c r="L105" s="69">
        <v>3.7088599999999999E-2</v>
      </c>
      <c r="M105" s="69">
        <v>3.98506E-2</v>
      </c>
      <c r="N105" s="69">
        <v>3.4544999999999999E-2</v>
      </c>
      <c r="O105" s="69">
        <v>-1.6525600000000001E-2</v>
      </c>
      <c r="P105" s="69">
        <v>1.3647299999999999E-2</v>
      </c>
      <c r="Q105" s="69">
        <v>3.4544999999999999E-2</v>
      </c>
      <c r="R105" s="69">
        <v>5.5442600000000002E-2</v>
      </c>
      <c r="S105" s="69">
        <v>8.5615499999999997E-2</v>
      </c>
      <c r="W105" s="10"/>
    </row>
    <row r="106" spans="1:23" x14ac:dyDescent="0.25">
      <c r="A106" t="str">
        <f t="shared" si="1"/>
        <v>41456ALL4_11</v>
      </c>
      <c r="B106" s="10">
        <v>41456</v>
      </c>
      <c r="C106" s="69">
        <v>11</v>
      </c>
      <c r="D106" s="69" t="s">
        <v>16</v>
      </c>
      <c r="E106" s="69">
        <v>1.6279300000000001</v>
      </c>
      <c r="F106" s="69">
        <v>1.6454219999999999</v>
      </c>
      <c r="G106" s="69">
        <v>4</v>
      </c>
      <c r="H106" s="69">
        <v>11802.71</v>
      </c>
      <c r="I106" s="69">
        <v>125129</v>
      </c>
      <c r="J106" s="69">
        <v>86.915760000000006</v>
      </c>
      <c r="K106" s="69">
        <v>1.42106E-2</v>
      </c>
      <c r="L106" s="69">
        <v>4.2854999999999997E-2</v>
      </c>
      <c r="M106" s="69">
        <v>4.5223899999999997E-2</v>
      </c>
      <c r="N106" s="69">
        <v>-1.7492899999999999E-2</v>
      </c>
      <c r="O106" s="69">
        <v>-7.5449699999999995E-2</v>
      </c>
      <c r="P106" s="69">
        <v>-4.1208399999999999E-2</v>
      </c>
      <c r="Q106" s="69">
        <v>-1.7492899999999999E-2</v>
      </c>
      <c r="R106" s="69">
        <v>6.2224999999999997E-3</v>
      </c>
      <c r="S106" s="69">
        <v>4.0463899999999997E-2</v>
      </c>
      <c r="W106" s="10"/>
    </row>
    <row r="107" spans="1:23" x14ac:dyDescent="0.25">
      <c r="A107" t="str">
        <f t="shared" si="1"/>
        <v>41456ALL5_11</v>
      </c>
      <c r="B107" s="10">
        <v>41456</v>
      </c>
      <c r="C107" s="69">
        <v>11</v>
      </c>
      <c r="D107" s="69" t="s">
        <v>16</v>
      </c>
      <c r="E107" s="69">
        <v>1.6294230000000001</v>
      </c>
      <c r="F107" s="69">
        <v>1.62721</v>
      </c>
      <c r="G107" s="69">
        <v>5</v>
      </c>
      <c r="H107" s="69">
        <v>11712.23</v>
      </c>
      <c r="I107" s="69">
        <v>125129</v>
      </c>
      <c r="J107" s="69">
        <v>86.894260000000003</v>
      </c>
      <c r="K107" s="69">
        <v>1.45182E-2</v>
      </c>
      <c r="L107" s="69">
        <v>3.65884E-2</v>
      </c>
      <c r="M107" s="69">
        <v>3.9376700000000001E-2</v>
      </c>
      <c r="N107" s="69">
        <v>2.2131999999999998E-3</v>
      </c>
      <c r="O107" s="69">
        <v>-4.8250000000000001E-2</v>
      </c>
      <c r="P107" s="69">
        <v>-1.8435900000000002E-2</v>
      </c>
      <c r="Q107" s="69">
        <v>2.2131999999999998E-3</v>
      </c>
      <c r="R107" s="69">
        <v>2.2862400000000001E-2</v>
      </c>
      <c r="S107" s="69">
        <v>5.2676500000000001E-2</v>
      </c>
      <c r="W107" s="10"/>
    </row>
    <row r="108" spans="1:23" x14ac:dyDescent="0.25">
      <c r="A108" t="str">
        <f t="shared" si="1"/>
        <v>41456ALL6_11</v>
      </c>
      <c r="B108" s="10">
        <v>41456</v>
      </c>
      <c r="C108" s="69">
        <v>11</v>
      </c>
      <c r="D108" s="69" t="s">
        <v>16</v>
      </c>
      <c r="E108" s="69">
        <v>1.6252089999999999</v>
      </c>
      <c r="F108" s="69">
        <v>1.6529149999999999</v>
      </c>
      <c r="G108" s="69">
        <v>6</v>
      </c>
      <c r="H108" s="69">
        <v>11806.99</v>
      </c>
      <c r="I108" s="69">
        <v>125129</v>
      </c>
      <c r="J108" s="69">
        <v>86.907070000000004</v>
      </c>
      <c r="K108" s="69">
        <v>1.45042E-2</v>
      </c>
      <c r="L108" s="69">
        <v>3.8016399999999999E-2</v>
      </c>
      <c r="M108" s="69">
        <v>4.0692100000000002E-2</v>
      </c>
      <c r="N108" s="69">
        <v>-2.77056E-2</v>
      </c>
      <c r="O108" s="69">
        <v>-7.9854499999999995E-2</v>
      </c>
      <c r="P108" s="69">
        <v>-4.9044499999999998E-2</v>
      </c>
      <c r="Q108" s="69">
        <v>-2.77056E-2</v>
      </c>
      <c r="R108" s="69">
        <v>-6.3667000000000003E-3</v>
      </c>
      <c r="S108" s="69">
        <v>2.4443400000000001E-2</v>
      </c>
      <c r="W108" s="10"/>
    </row>
    <row r="109" spans="1:23" x14ac:dyDescent="0.25">
      <c r="A109" t="str">
        <f t="shared" si="1"/>
        <v>41456ALL7_11</v>
      </c>
      <c r="B109" s="10">
        <v>41456</v>
      </c>
      <c r="C109" s="69">
        <v>11</v>
      </c>
      <c r="D109" s="69" t="s">
        <v>16</v>
      </c>
      <c r="E109" s="69">
        <v>1.6339939999999999</v>
      </c>
      <c r="F109" s="69">
        <v>1.62046</v>
      </c>
      <c r="G109" s="69">
        <v>7</v>
      </c>
      <c r="H109" s="69">
        <v>11864.37</v>
      </c>
      <c r="I109" s="69">
        <v>125129</v>
      </c>
      <c r="J109" s="69">
        <v>86.941079999999999</v>
      </c>
      <c r="K109" s="69">
        <v>1.4619699999999999E-2</v>
      </c>
      <c r="L109" s="69">
        <v>3.7009800000000002E-2</v>
      </c>
      <c r="M109" s="69">
        <v>3.9798E-2</v>
      </c>
      <c r="N109" s="69">
        <v>1.3533399999999999E-2</v>
      </c>
      <c r="O109" s="69">
        <v>-3.7469799999999998E-2</v>
      </c>
      <c r="P109" s="69">
        <v>-7.3366999999999998E-3</v>
      </c>
      <c r="Q109" s="69">
        <v>1.3533399999999999E-2</v>
      </c>
      <c r="R109" s="69">
        <v>3.4403499999999997E-2</v>
      </c>
      <c r="S109" s="69">
        <v>6.45366E-2</v>
      </c>
      <c r="W109" s="10"/>
    </row>
    <row r="110" spans="1:23" x14ac:dyDescent="0.25">
      <c r="A110" t="str">
        <f t="shared" si="1"/>
        <v>41456ALL8_11</v>
      </c>
      <c r="B110" s="10">
        <v>41456</v>
      </c>
      <c r="C110" s="69">
        <v>11</v>
      </c>
      <c r="D110" s="69" t="s">
        <v>16</v>
      </c>
      <c r="E110" s="69">
        <v>1.631472</v>
      </c>
      <c r="F110" s="69">
        <v>1.6588940000000001</v>
      </c>
      <c r="G110" s="69">
        <v>8</v>
      </c>
      <c r="H110" s="69">
        <v>11805.04</v>
      </c>
      <c r="I110" s="69">
        <v>125129</v>
      </c>
      <c r="J110" s="69">
        <v>86.984099999999998</v>
      </c>
      <c r="K110" s="69">
        <v>1.45849E-2</v>
      </c>
      <c r="L110" s="69">
        <v>3.8055499999999999E-2</v>
      </c>
      <c r="M110" s="69">
        <v>4.0765099999999999E-2</v>
      </c>
      <c r="N110" s="69">
        <v>-2.7421899999999999E-2</v>
      </c>
      <c r="O110" s="69">
        <v>-7.9664399999999996E-2</v>
      </c>
      <c r="P110" s="69">
        <v>-4.8799099999999998E-2</v>
      </c>
      <c r="Q110" s="69">
        <v>-2.7421899999999999E-2</v>
      </c>
      <c r="R110" s="69">
        <v>-6.0447000000000001E-3</v>
      </c>
      <c r="S110" s="69">
        <v>2.4820600000000002E-2</v>
      </c>
      <c r="W110" s="10"/>
    </row>
    <row r="111" spans="1:23" x14ac:dyDescent="0.25">
      <c r="A111" t="str">
        <f t="shared" si="1"/>
        <v>41456ALL9_11</v>
      </c>
      <c r="B111" s="10">
        <v>41456</v>
      </c>
      <c r="C111" s="69">
        <v>11</v>
      </c>
      <c r="D111" s="69" t="s">
        <v>16</v>
      </c>
      <c r="E111" s="69">
        <v>1.62917</v>
      </c>
      <c r="F111" s="69">
        <v>1.6263510000000001</v>
      </c>
      <c r="G111" s="69">
        <v>9</v>
      </c>
      <c r="H111" s="69">
        <v>11670.26</v>
      </c>
      <c r="I111" s="69">
        <v>125129</v>
      </c>
      <c r="J111" s="69">
        <v>86.899649999999994</v>
      </c>
      <c r="K111" s="69">
        <v>1.4506399999999999E-2</v>
      </c>
      <c r="L111" s="69">
        <v>3.77597E-2</v>
      </c>
      <c r="M111" s="69">
        <v>4.04529E-2</v>
      </c>
      <c r="N111" s="69">
        <v>2.8189000000000001E-3</v>
      </c>
      <c r="O111" s="69">
        <v>-4.9023600000000001E-2</v>
      </c>
      <c r="P111" s="69">
        <v>-1.8394600000000001E-2</v>
      </c>
      <c r="Q111" s="69">
        <v>2.8189000000000001E-3</v>
      </c>
      <c r="R111" s="69">
        <v>2.4032399999999999E-2</v>
      </c>
      <c r="S111" s="69">
        <v>5.4661300000000003E-2</v>
      </c>
      <c r="W111" s="10"/>
    </row>
    <row r="112" spans="1:23" x14ac:dyDescent="0.25">
      <c r="A112" t="str">
        <f t="shared" si="1"/>
        <v>41456ALL0_12</v>
      </c>
      <c r="B112" s="10">
        <v>41456</v>
      </c>
      <c r="C112" s="69">
        <v>12</v>
      </c>
      <c r="D112" s="69" t="s">
        <v>16</v>
      </c>
      <c r="E112" s="69">
        <v>1.9353419999999999</v>
      </c>
      <c r="F112" s="69">
        <v>1.908928</v>
      </c>
      <c r="G112" s="69">
        <v>0</v>
      </c>
      <c r="H112" s="69">
        <v>11705.64</v>
      </c>
      <c r="I112" s="69">
        <v>125129</v>
      </c>
      <c r="J112" s="69">
        <v>91.033429999999996</v>
      </c>
      <c r="K112" s="69">
        <v>1.76457E-2</v>
      </c>
      <c r="L112" s="69">
        <v>4.3442500000000002E-2</v>
      </c>
      <c r="M112" s="69">
        <v>4.6904599999999998E-2</v>
      </c>
      <c r="N112" s="69">
        <v>2.6414699999999999E-2</v>
      </c>
      <c r="O112" s="69">
        <v>-3.3695900000000001E-2</v>
      </c>
      <c r="P112" s="69">
        <v>1.8178999999999999E-3</v>
      </c>
      <c r="Q112" s="69">
        <v>2.6414699999999999E-2</v>
      </c>
      <c r="R112" s="69">
        <v>5.1011500000000001E-2</v>
      </c>
      <c r="S112" s="69">
        <v>8.6525400000000002E-2</v>
      </c>
      <c r="W112" s="10"/>
    </row>
    <row r="113" spans="1:23" x14ac:dyDescent="0.25">
      <c r="A113" t="str">
        <f t="shared" si="1"/>
        <v>41456ALL1_12</v>
      </c>
      <c r="B113" s="10">
        <v>41456</v>
      </c>
      <c r="C113" s="69">
        <v>12</v>
      </c>
      <c r="D113" s="69" t="s">
        <v>16</v>
      </c>
      <c r="E113" s="69">
        <v>1.930115</v>
      </c>
      <c r="F113" s="69">
        <v>2.014996</v>
      </c>
      <c r="G113" s="69">
        <v>1</v>
      </c>
      <c r="H113" s="69">
        <v>11676.22</v>
      </c>
      <c r="I113" s="69">
        <v>125129</v>
      </c>
      <c r="J113" s="69">
        <v>91.018389999999997</v>
      </c>
      <c r="K113" s="69">
        <v>1.6364299999999998E-2</v>
      </c>
      <c r="L113" s="69">
        <v>4.4125400000000002E-2</v>
      </c>
      <c r="M113" s="69">
        <v>4.7074999999999999E-2</v>
      </c>
      <c r="N113" s="69">
        <v>-8.4881200000000004E-2</v>
      </c>
      <c r="O113" s="69">
        <v>-0.14521020000000001</v>
      </c>
      <c r="P113" s="69">
        <v>-0.10956730000000001</v>
      </c>
      <c r="Q113" s="69">
        <v>-8.4881200000000004E-2</v>
      </c>
      <c r="R113" s="69">
        <v>-6.0194999999999999E-2</v>
      </c>
      <c r="S113" s="69">
        <v>-2.45521E-2</v>
      </c>
      <c r="W113" s="10"/>
    </row>
    <row r="114" spans="1:23" x14ac:dyDescent="0.25">
      <c r="A114" t="str">
        <f t="shared" si="1"/>
        <v>41456ALL2_12</v>
      </c>
      <c r="B114" s="10">
        <v>41456</v>
      </c>
      <c r="C114" s="69">
        <v>12</v>
      </c>
      <c r="D114" s="69" t="s">
        <v>16</v>
      </c>
      <c r="E114" s="69">
        <v>1.930877</v>
      </c>
      <c r="F114" s="69">
        <v>1.717473</v>
      </c>
      <c r="G114" s="69">
        <v>2</v>
      </c>
      <c r="H114" s="69">
        <v>11629.89</v>
      </c>
      <c r="I114" s="69">
        <v>125129</v>
      </c>
      <c r="J114" s="69">
        <v>91.03304</v>
      </c>
      <c r="K114" s="69">
        <v>1.63477E-2</v>
      </c>
      <c r="L114" s="69">
        <v>3.6081299999999997E-2</v>
      </c>
      <c r="M114" s="69">
        <v>3.9616499999999999E-2</v>
      </c>
      <c r="N114" s="69">
        <v>0.21340319999999999</v>
      </c>
      <c r="O114" s="69">
        <v>0.16263259999999999</v>
      </c>
      <c r="P114" s="69">
        <v>0.1926283</v>
      </c>
      <c r="Q114" s="69">
        <v>0.21340319999999999</v>
      </c>
      <c r="R114" s="69">
        <v>0.2341782</v>
      </c>
      <c r="S114" s="69">
        <v>0.26417380000000001</v>
      </c>
      <c r="W114" s="10"/>
    </row>
    <row r="115" spans="1:23" x14ac:dyDescent="0.25">
      <c r="A115" t="str">
        <f t="shared" si="1"/>
        <v>41456ALL3_12</v>
      </c>
      <c r="B115" s="10">
        <v>41456</v>
      </c>
      <c r="C115" s="69">
        <v>12</v>
      </c>
      <c r="D115" s="69" t="s">
        <v>16</v>
      </c>
      <c r="E115" s="69">
        <v>1.933057</v>
      </c>
      <c r="F115" s="69">
        <v>1.6785890000000001</v>
      </c>
      <c r="G115" s="69">
        <v>3</v>
      </c>
      <c r="H115" s="69">
        <v>11613.73</v>
      </c>
      <c r="I115" s="69">
        <v>125129</v>
      </c>
      <c r="J115" s="69">
        <v>91.055400000000006</v>
      </c>
      <c r="K115" s="69">
        <v>1.63955E-2</v>
      </c>
      <c r="L115" s="69">
        <v>3.7155500000000001E-2</v>
      </c>
      <c r="M115" s="69">
        <v>4.0617300000000002E-2</v>
      </c>
      <c r="N115" s="69">
        <v>0.25446800000000003</v>
      </c>
      <c r="O115" s="69">
        <v>0.20241490000000001</v>
      </c>
      <c r="P115" s="69">
        <v>0.2331683</v>
      </c>
      <c r="Q115" s="69">
        <v>0.25446800000000003</v>
      </c>
      <c r="R115" s="69">
        <v>0.2757677</v>
      </c>
      <c r="S115" s="69">
        <v>0.30652109999999999</v>
      </c>
      <c r="W115" s="10"/>
    </row>
    <row r="116" spans="1:23" x14ac:dyDescent="0.25">
      <c r="A116" t="str">
        <f t="shared" si="1"/>
        <v>41456ALL4_12</v>
      </c>
      <c r="B116" s="10">
        <v>41456</v>
      </c>
      <c r="C116" s="69">
        <v>12</v>
      </c>
      <c r="D116" s="69" t="s">
        <v>16</v>
      </c>
      <c r="E116" s="69">
        <v>1.930958</v>
      </c>
      <c r="F116" s="69">
        <v>1.947595</v>
      </c>
      <c r="G116" s="69">
        <v>4</v>
      </c>
      <c r="H116" s="69">
        <v>11802.71</v>
      </c>
      <c r="I116" s="69">
        <v>125129</v>
      </c>
      <c r="J116" s="69">
        <v>91.058920000000001</v>
      </c>
      <c r="K116" s="69">
        <v>1.7423299999999999E-2</v>
      </c>
      <c r="L116" s="69">
        <v>4.7045099999999999E-2</v>
      </c>
      <c r="M116" s="69">
        <v>5.0243900000000001E-2</v>
      </c>
      <c r="N116" s="69">
        <v>-1.6636999999999999E-2</v>
      </c>
      <c r="O116" s="69">
        <v>-8.1027100000000005E-2</v>
      </c>
      <c r="P116" s="69">
        <v>-4.2984899999999999E-2</v>
      </c>
      <c r="Q116" s="69">
        <v>-1.6636999999999999E-2</v>
      </c>
      <c r="R116" s="69">
        <v>9.7108999999999997E-3</v>
      </c>
      <c r="S116" s="69">
        <v>4.77531E-2</v>
      </c>
      <c r="W116" s="10"/>
    </row>
    <row r="117" spans="1:23" x14ac:dyDescent="0.25">
      <c r="A117" t="str">
        <f t="shared" si="1"/>
        <v>41456ALL5_12</v>
      </c>
      <c r="B117" s="10">
        <v>41456</v>
      </c>
      <c r="C117" s="69">
        <v>12</v>
      </c>
      <c r="D117" s="69" t="s">
        <v>16</v>
      </c>
      <c r="E117" s="69">
        <v>1.9343459999999999</v>
      </c>
      <c r="F117" s="69">
        <v>1.919273</v>
      </c>
      <c r="G117" s="69">
        <v>5</v>
      </c>
      <c r="H117" s="69">
        <v>11712.23</v>
      </c>
      <c r="I117" s="69">
        <v>125129</v>
      </c>
      <c r="J117" s="69">
        <v>91.040270000000007</v>
      </c>
      <c r="K117" s="69">
        <v>1.7743399999999999E-2</v>
      </c>
      <c r="L117" s="69">
        <v>4.1438999999999997E-2</v>
      </c>
      <c r="M117" s="69">
        <v>4.5088099999999999E-2</v>
      </c>
      <c r="N117" s="69">
        <v>1.50732E-2</v>
      </c>
      <c r="O117" s="69">
        <v>-4.2709499999999997E-2</v>
      </c>
      <c r="P117" s="69">
        <v>-8.5710000000000005E-3</v>
      </c>
      <c r="Q117" s="69">
        <v>1.50732E-2</v>
      </c>
      <c r="R117" s="69">
        <v>3.8717500000000002E-2</v>
      </c>
      <c r="S117" s="69">
        <v>7.2856000000000004E-2</v>
      </c>
      <c r="W117" s="10"/>
    </row>
    <row r="118" spans="1:23" x14ac:dyDescent="0.25">
      <c r="A118" t="str">
        <f t="shared" si="1"/>
        <v>41456ALL6_12</v>
      </c>
      <c r="B118" s="10">
        <v>41456</v>
      </c>
      <c r="C118" s="69">
        <v>12</v>
      </c>
      <c r="D118" s="69" t="s">
        <v>16</v>
      </c>
      <c r="E118" s="69">
        <v>1.928196</v>
      </c>
      <c r="F118" s="69">
        <v>1.955578</v>
      </c>
      <c r="G118" s="69">
        <v>6</v>
      </c>
      <c r="H118" s="69">
        <v>11806.99</v>
      </c>
      <c r="I118" s="69">
        <v>125129</v>
      </c>
      <c r="J118" s="69">
        <v>91.051569999999998</v>
      </c>
      <c r="K118" s="69">
        <v>1.77555E-2</v>
      </c>
      <c r="L118" s="69">
        <v>4.2536499999999998E-2</v>
      </c>
      <c r="M118" s="69">
        <v>4.6098500000000001E-2</v>
      </c>
      <c r="N118" s="69">
        <v>-2.7381900000000001E-2</v>
      </c>
      <c r="O118" s="69">
        <v>-8.6459499999999995E-2</v>
      </c>
      <c r="P118" s="69">
        <v>-5.1555999999999998E-2</v>
      </c>
      <c r="Q118" s="69">
        <v>-2.7381900000000001E-2</v>
      </c>
      <c r="R118" s="69">
        <v>-3.2079000000000001E-3</v>
      </c>
      <c r="S118" s="69">
        <v>3.16957E-2</v>
      </c>
      <c r="W118" s="10"/>
    </row>
    <row r="119" spans="1:23" x14ac:dyDescent="0.25">
      <c r="A119" t="str">
        <f t="shared" si="1"/>
        <v>41456ALL7_12</v>
      </c>
      <c r="B119" s="10">
        <v>41456</v>
      </c>
      <c r="C119" s="69">
        <v>12</v>
      </c>
      <c r="D119" s="69" t="s">
        <v>16</v>
      </c>
      <c r="E119" s="69">
        <v>1.941838</v>
      </c>
      <c r="F119" s="69">
        <v>1.9007609999999999</v>
      </c>
      <c r="G119" s="69">
        <v>7</v>
      </c>
      <c r="H119" s="69">
        <v>11864.37</v>
      </c>
      <c r="I119" s="69">
        <v>125129</v>
      </c>
      <c r="J119" s="69">
        <v>91.068610000000007</v>
      </c>
      <c r="K119" s="69">
        <v>1.7895999999999999E-2</v>
      </c>
      <c r="L119" s="69">
        <v>4.1458299999999997E-2</v>
      </c>
      <c r="M119" s="69">
        <v>4.5162099999999997E-2</v>
      </c>
      <c r="N119" s="69">
        <v>4.10774E-2</v>
      </c>
      <c r="O119" s="69">
        <v>-1.6800200000000001E-2</v>
      </c>
      <c r="P119" s="69">
        <v>1.7394300000000001E-2</v>
      </c>
      <c r="Q119" s="69">
        <v>4.10774E-2</v>
      </c>
      <c r="R119" s="69">
        <v>6.4760399999999996E-2</v>
      </c>
      <c r="S119" s="69">
        <v>9.8955000000000001E-2</v>
      </c>
      <c r="W119" s="10"/>
    </row>
    <row r="120" spans="1:23" x14ac:dyDescent="0.25">
      <c r="A120" t="str">
        <f t="shared" si="1"/>
        <v>41456ALL8_12</v>
      </c>
      <c r="B120" s="10">
        <v>41456</v>
      </c>
      <c r="C120" s="69">
        <v>12</v>
      </c>
      <c r="D120" s="69" t="s">
        <v>16</v>
      </c>
      <c r="E120" s="69">
        <v>1.934671</v>
      </c>
      <c r="F120" s="69">
        <v>1.960459</v>
      </c>
      <c r="G120" s="69">
        <v>8</v>
      </c>
      <c r="H120" s="69">
        <v>11805.04</v>
      </c>
      <c r="I120" s="69">
        <v>125129</v>
      </c>
      <c r="J120" s="69">
        <v>91.107039999999998</v>
      </c>
      <c r="K120" s="69">
        <v>1.7809200000000001E-2</v>
      </c>
      <c r="L120" s="69">
        <v>4.2988899999999997E-2</v>
      </c>
      <c r="M120" s="69">
        <v>4.6541199999999998E-2</v>
      </c>
      <c r="N120" s="69">
        <v>-2.5787899999999999E-2</v>
      </c>
      <c r="O120" s="69">
        <v>-8.5432900000000006E-2</v>
      </c>
      <c r="P120" s="69">
        <v>-5.0194099999999998E-2</v>
      </c>
      <c r="Q120" s="69">
        <v>-2.5787899999999999E-2</v>
      </c>
      <c r="R120" s="69">
        <v>-1.3816E-3</v>
      </c>
      <c r="S120" s="69">
        <v>3.3857100000000001E-2</v>
      </c>
      <c r="W120" s="10"/>
    </row>
    <row r="121" spans="1:23" x14ac:dyDescent="0.25">
      <c r="A121" t="str">
        <f t="shared" si="1"/>
        <v>41456ALL9_12</v>
      </c>
      <c r="B121" s="10">
        <v>41456</v>
      </c>
      <c r="C121" s="69">
        <v>12</v>
      </c>
      <c r="D121" s="69" t="s">
        <v>16</v>
      </c>
      <c r="E121" s="69">
        <v>1.929303</v>
      </c>
      <c r="F121" s="69">
        <v>1.942761</v>
      </c>
      <c r="G121" s="69">
        <v>9</v>
      </c>
      <c r="H121" s="69">
        <v>11670.26</v>
      </c>
      <c r="I121" s="69">
        <v>125129</v>
      </c>
      <c r="J121" s="69">
        <v>91.048569999999998</v>
      </c>
      <c r="K121" s="69">
        <v>1.7650900000000001E-2</v>
      </c>
      <c r="L121" s="69">
        <v>4.3699200000000001E-2</v>
      </c>
      <c r="M121" s="69">
        <v>4.7136400000000002E-2</v>
      </c>
      <c r="N121" s="69">
        <v>-1.34573E-2</v>
      </c>
      <c r="O121" s="69">
        <v>-7.3865E-2</v>
      </c>
      <c r="P121" s="69">
        <v>-3.8175599999999997E-2</v>
      </c>
      <c r="Q121" s="69">
        <v>-1.34573E-2</v>
      </c>
      <c r="R121" s="69">
        <v>1.12611E-2</v>
      </c>
      <c r="S121" s="69">
        <v>4.6950499999999999E-2</v>
      </c>
      <c r="W121" s="10"/>
    </row>
    <row r="122" spans="1:23" x14ac:dyDescent="0.25">
      <c r="A122" t="str">
        <f t="shared" si="1"/>
        <v>41456ALL0_13</v>
      </c>
      <c r="B122" s="10">
        <v>41456</v>
      </c>
      <c r="C122" s="69">
        <v>13</v>
      </c>
      <c r="D122" s="69" t="s">
        <v>16</v>
      </c>
      <c r="E122" s="69">
        <v>2.2523179999999998</v>
      </c>
      <c r="F122" s="69">
        <v>2.220424</v>
      </c>
      <c r="G122" s="69">
        <v>0</v>
      </c>
      <c r="H122" s="69">
        <v>11705.64</v>
      </c>
      <c r="I122" s="69">
        <v>125129</v>
      </c>
      <c r="J122" s="69">
        <v>93.599299999999999</v>
      </c>
      <c r="K122" s="69">
        <v>2.0670899999999999E-2</v>
      </c>
      <c r="L122" s="69">
        <v>4.7166300000000001E-2</v>
      </c>
      <c r="M122" s="69">
        <v>5.1501699999999997E-2</v>
      </c>
      <c r="N122" s="69">
        <v>3.1894199999999998E-2</v>
      </c>
      <c r="O122" s="69">
        <v>-3.4107899999999997E-2</v>
      </c>
      <c r="P122" s="69">
        <v>4.8866999999999999E-3</v>
      </c>
      <c r="Q122" s="69">
        <v>3.1894199999999998E-2</v>
      </c>
      <c r="R122" s="69">
        <v>5.8901700000000001E-2</v>
      </c>
      <c r="S122" s="69">
        <v>9.7896200000000003E-2</v>
      </c>
      <c r="W122" s="10"/>
    </row>
    <row r="123" spans="1:23" x14ac:dyDescent="0.25">
      <c r="A123" t="str">
        <f t="shared" si="1"/>
        <v>41456ALL1_13</v>
      </c>
      <c r="B123" s="10">
        <v>41456</v>
      </c>
      <c r="C123" s="69">
        <v>13</v>
      </c>
      <c r="D123" s="69" t="s">
        <v>16</v>
      </c>
      <c r="E123" s="69">
        <v>2.2457389999999999</v>
      </c>
      <c r="F123" s="69">
        <v>2.2759079999999998</v>
      </c>
      <c r="G123" s="69">
        <v>1</v>
      </c>
      <c r="H123" s="69">
        <v>11676.22</v>
      </c>
      <c r="I123" s="69">
        <v>125129</v>
      </c>
      <c r="J123" s="69">
        <v>93.589590000000001</v>
      </c>
      <c r="K123" s="69">
        <v>1.89579E-2</v>
      </c>
      <c r="L123" s="69">
        <v>4.7421699999999997E-2</v>
      </c>
      <c r="M123" s="69">
        <v>5.1079300000000001E-2</v>
      </c>
      <c r="N123" s="69">
        <v>-3.01681E-2</v>
      </c>
      <c r="O123" s="69">
        <v>-9.5628900000000003E-2</v>
      </c>
      <c r="P123" s="69">
        <v>-5.6954100000000001E-2</v>
      </c>
      <c r="Q123" s="69">
        <v>-3.01681E-2</v>
      </c>
      <c r="R123" s="69">
        <v>-3.3820999999999999E-3</v>
      </c>
      <c r="S123" s="69">
        <v>3.52926E-2</v>
      </c>
      <c r="W123" s="10"/>
    </row>
    <row r="124" spans="1:23" x14ac:dyDescent="0.25">
      <c r="A124" t="str">
        <f t="shared" si="1"/>
        <v>41456ALL2_13</v>
      </c>
      <c r="B124" s="10">
        <v>41456</v>
      </c>
      <c r="C124" s="69">
        <v>13</v>
      </c>
      <c r="D124" s="69" t="s">
        <v>16</v>
      </c>
      <c r="E124" s="69">
        <v>2.2455470000000002</v>
      </c>
      <c r="F124" s="69">
        <v>2.3685610000000001</v>
      </c>
      <c r="G124" s="69">
        <v>2</v>
      </c>
      <c r="H124" s="69">
        <v>11629.89</v>
      </c>
      <c r="I124" s="69">
        <v>125129</v>
      </c>
      <c r="J124" s="69">
        <v>93.585250000000002</v>
      </c>
      <c r="K124" s="69">
        <v>1.8924400000000001E-2</v>
      </c>
      <c r="L124" s="69">
        <v>4.7907600000000002E-2</v>
      </c>
      <c r="M124" s="69">
        <v>5.1513099999999999E-2</v>
      </c>
      <c r="N124" s="69">
        <v>-0.1230144</v>
      </c>
      <c r="O124" s="69">
        <v>-0.18903110000000001</v>
      </c>
      <c r="P124" s="69">
        <v>-0.15002789999999999</v>
      </c>
      <c r="Q124" s="69">
        <v>-0.1230144</v>
      </c>
      <c r="R124" s="69">
        <v>-9.60009E-2</v>
      </c>
      <c r="S124" s="69">
        <v>-5.6997699999999998E-2</v>
      </c>
      <c r="W124" s="10"/>
    </row>
    <row r="125" spans="1:23" x14ac:dyDescent="0.25">
      <c r="A125" t="str">
        <f t="shared" si="1"/>
        <v>41456ALL3_13</v>
      </c>
      <c r="B125" s="10">
        <v>41456</v>
      </c>
      <c r="C125" s="69">
        <v>13</v>
      </c>
      <c r="D125" s="69" t="s">
        <v>16</v>
      </c>
      <c r="E125" s="69">
        <v>2.2484739999999999</v>
      </c>
      <c r="F125" s="69">
        <v>1.924823</v>
      </c>
      <c r="G125" s="69">
        <v>3</v>
      </c>
      <c r="H125" s="69">
        <v>11613.73</v>
      </c>
      <c r="I125" s="69">
        <v>125129</v>
      </c>
      <c r="J125" s="69">
        <v>93.613510000000005</v>
      </c>
      <c r="K125" s="69">
        <v>1.8981999999999999E-2</v>
      </c>
      <c r="L125" s="69">
        <v>3.9355800000000003E-2</v>
      </c>
      <c r="M125" s="69">
        <v>4.3699799999999997E-2</v>
      </c>
      <c r="N125" s="69">
        <v>0.32365149999999998</v>
      </c>
      <c r="O125" s="69">
        <v>0.26764789999999999</v>
      </c>
      <c r="P125" s="69">
        <v>0.30073529999999998</v>
      </c>
      <c r="Q125" s="69">
        <v>0.32365149999999998</v>
      </c>
      <c r="R125" s="69">
        <v>0.34656769999999998</v>
      </c>
      <c r="S125" s="69">
        <v>0.37965510000000002</v>
      </c>
      <c r="W125" s="10"/>
    </row>
    <row r="126" spans="1:23" x14ac:dyDescent="0.25">
      <c r="A126" t="str">
        <f t="shared" si="1"/>
        <v>41456ALL4_13</v>
      </c>
      <c r="B126" s="10">
        <v>41456</v>
      </c>
      <c r="C126" s="69">
        <v>13</v>
      </c>
      <c r="D126" s="69" t="s">
        <v>16</v>
      </c>
      <c r="E126" s="69">
        <v>2.2485729999999999</v>
      </c>
      <c r="F126" s="69">
        <v>1.9640489999999999</v>
      </c>
      <c r="G126" s="69">
        <v>4</v>
      </c>
      <c r="H126" s="69">
        <v>11802.71</v>
      </c>
      <c r="I126" s="69">
        <v>125129</v>
      </c>
      <c r="J126" s="69">
        <v>93.609369999999998</v>
      </c>
      <c r="K126" s="69">
        <v>1.8995999999999999E-2</v>
      </c>
      <c r="L126" s="69">
        <v>4.52983E-2</v>
      </c>
      <c r="M126" s="69">
        <v>4.92516E-2</v>
      </c>
      <c r="N126" s="69">
        <v>0.2845241</v>
      </c>
      <c r="O126" s="69">
        <v>0.22140570000000001</v>
      </c>
      <c r="P126" s="69">
        <v>0.2586966</v>
      </c>
      <c r="Q126" s="69">
        <v>0.2845241</v>
      </c>
      <c r="R126" s="69">
        <v>0.31035170000000001</v>
      </c>
      <c r="S126" s="69">
        <v>0.34764250000000002</v>
      </c>
      <c r="W126" s="10"/>
    </row>
    <row r="127" spans="1:23" x14ac:dyDescent="0.25">
      <c r="A127" t="str">
        <f t="shared" si="1"/>
        <v>41456ALL5_13</v>
      </c>
      <c r="B127" s="10">
        <v>41456</v>
      </c>
      <c r="C127" s="69">
        <v>13</v>
      </c>
      <c r="D127" s="69" t="s">
        <v>16</v>
      </c>
      <c r="E127" s="69">
        <v>2.2490679999999998</v>
      </c>
      <c r="F127" s="69">
        <v>2.2388340000000002</v>
      </c>
      <c r="G127" s="69">
        <v>5</v>
      </c>
      <c r="H127" s="69">
        <v>11712.23</v>
      </c>
      <c r="I127" s="69">
        <v>125129</v>
      </c>
      <c r="J127" s="69">
        <v>93.594120000000004</v>
      </c>
      <c r="K127" s="69">
        <v>2.0785000000000001E-2</v>
      </c>
      <c r="L127" s="69">
        <v>4.52807E-2</v>
      </c>
      <c r="M127" s="69">
        <v>4.9825099999999997E-2</v>
      </c>
      <c r="N127" s="69">
        <v>1.02334E-2</v>
      </c>
      <c r="O127" s="69">
        <v>-5.3620099999999997E-2</v>
      </c>
      <c r="P127" s="69">
        <v>-1.58949E-2</v>
      </c>
      <c r="Q127" s="69">
        <v>1.02334E-2</v>
      </c>
      <c r="R127" s="69">
        <v>3.6361699999999997E-2</v>
      </c>
      <c r="S127" s="69">
        <v>7.4086799999999994E-2</v>
      </c>
      <c r="W127" s="10"/>
    </row>
    <row r="128" spans="1:23" x14ac:dyDescent="0.25">
      <c r="A128" t="str">
        <f t="shared" si="1"/>
        <v>41456ALL6_13</v>
      </c>
      <c r="B128" s="10">
        <v>41456</v>
      </c>
      <c r="C128" s="69">
        <v>13</v>
      </c>
      <c r="D128" s="69" t="s">
        <v>16</v>
      </c>
      <c r="E128" s="69">
        <v>2.2430880000000002</v>
      </c>
      <c r="F128" s="69">
        <v>2.2712469999999998</v>
      </c>
      <c r="G128" s="69">
        <v>6</v>
      </c>
      <c r="H128" s="69">
        <v>11806.99</v>
      </c>
      <c r="I128" s="69">
        <v>125129</v>
      </c>
      <c r="J128" s="69">
        <v>93.617230000000006</v>
      </c>
      <c r="K128" s="69">
        <v>2.0808900000000002E-2</v>
      </c>
      <c r="L128" s="69">
        <v>4.6225599999999999E-2</v>
      </c>
      <c r="M128" s="69">
        <v>5.07009E-2</v>
      </c>
      <c r="N128" s="69">
        <v>-2.8158699999999998E-2</v>
      </c>
      <c r="O128" s="69">
        <v>-9.3134499999999995E-2</v>
      </c>
      <c r="P128" s="69">
        <v>-5.4746299999999998E-2</v>
      </c>
      <c r="Q128" s="69">
        <v>-2.8158699999999998E-2</v>
      </c>
      <c r="R128" s="69">
        <v>-1.5711E-3</v>
      </c>
      <c r="S128" s="69">
        <v>3.6817099999999998E-2</v>
      </c>
      <c r="W128" s="10"/>
    </row>
    <row r="129" spans="1:23" x14ac:dyDescent="0.25">
      <c r="A129" t="str">
        <f t="shared" si="1"/>
        <v>41456ALL7_13</v>
      </c>
      <c r="B129" s="10">
        <v>41456</v>
      </c>
      <c r="C129" s="69">
        <v>13</v>
      </c>
      <c r="D129" s="69" t="s">
        <v>16</v>
      </c>
      <c r="E129" s="69">
        <v>2.2580260000000001</v>
      </c>
      <c r="F129" s="69">
        <v>2.2209409999999998</v>
      </c>
      <c r="G129" s="69">
        <v>7</v>
      </c>
      <c r="H129" s="69">
        <v>11864.37</v>
      </c>
      <c r="I129" s="69">
        <v>125129</v>
      </c>
      <c r="J129" s="69">
        <v>93.624979999999994</v>
      </c>
      <c r="K129" s="69">
        <v>2.0972600000000001E-2</v>
      </c>
      <c r="L129" s="69">
        <v>4.53157E-2</v>
      </c>
      <c r="M129" s="69">
        <v>4.9939999999999998E-2</v>
      </c>
      <c r="N129" s="69">
        <v>3.7085199999999999E-2</v>
      </c>
      <c r="O129" s="69">
        <v>-2.6915499999999998E-2</v>
      </c>
      <c r="P129" s="69">
        <v>1.0896599999999999E-2</v>
      </c>
      <c r="Q129" s="69">
        <v>3.7085199999999999E-2</v>
      </c>
      <c r="R129" s="69">
        <v>6.3273800000000005E-2</v>
      </c>
      <c r="S129" s="69">
        <v>0.101086</v>
      </c>
      <c r="W129" s="10"/>
    </row>
    <row r="130" spans="1:23" x14ac:dyDescent="0.25">
      <c r="A130" t="str">
        <f t="shared" si="1"/>
        <v>41456ALL8_13</v>
      </c>
      <c r="B130" s="10">
        <v>41456</v>
      </c>
      <c r="C130" s="69">
        <v>13</v>
      </c>
      <c r="D130" s="69" t="s">
        <v>16</v>
      </c>
      <c r="E130" s="69">
        <v>2.2509540000000001</v>
      </c>
      <c r="F130" s="69">
        <v>2.265374</v>
      </c>
      <c r="G130" s="69">
        <v>8</v>
      </c>
      <c r="H130" s="69">
        <v>11805.04</v>
      </c>
      <c r="I130" s="69">
        <v>125129</v>
      </c>
      <c r="J130" s="69">
        <v>93.640529999999998</v>
      </c>
      <c r="K130" s="69">
        <v>2.0845800000000001E-2</v>
      </c>
      <c r="L130" s="69">
        <v>4.6657400000000002E-2</v>
      </c>
      <c r="M130" s="69">
        <v>5.1105100000000001E-2</v>
      </c>
      <c r="N130" s="69">
        <v>-1.4419599999999999E-2</v>
      </c>
      <c r="O130" s="69">
        <v>-7.9913300000000007E-2</v>
      </c>
      <c r="P130" s="69">
        <v>-4.1219100000000002E-2</v>
      </c>
      <c r="Q130" s="69">
        <v>-1.4419599999999999E-2</v>
      </c>
      <c r="R130" s="69">
        <v>1.2379899999999999E-2</v>
      </c>
      <c r="S130" s="69">
        <v>5.10742E-2</v>
      </c>
      <c r="W130" s="10"/>
    </row>
    <row r="131" spans="1:23" x14ac:dyDescent="0.25">
      <c r="A131" t="str">
        <f t="shared" ref="A131:A194" si="2">CONCATENATE(B131,D131,G131,"_",C131)</f>
        <v>41456ALL9_13</v>
      </c>
      <c r="B131" s="10">
        <v>41456</v>
      </c>
      <c r="C131" s="69">
        <v>13</v>
      </c>
      <c r="D131" s="69" t="s">
        <v>16</v>
      </c>
      <c r="E131" s="69">
        <v>2.2394310000000002</v>
      </c>
      <c r="F131" s="69">
        <v>2.2769819999999998</v>
      </c>
      <c r="G131" s="69">
        <v>9</v>
      </c>
      <c r="H131" s="69">
        <v>11670.26</v>
      </c>
      <c r="I131" s="69">
        <v>125129</v>
      </c>
      <c r="J131" s="69">
        <v>93.595609999999994</v>
      </c>
      <c r="K131" s="69">
        <v>2.0611399999999998E-2</v>
      </c>
      <c r="L131" s="69">
        <v>4.80212E-2</v>
      </c>
      <c r="M131" s="69">
        <v>5.2259699999999999E-2</v>
      </c>
      <c r="N131" s="69">
        <v>-3.75512E-2</v>
      </c>
      <c r="O131" s="69">
        <v>-0.1045246</v>
      </c>
      <c r="P131" s="69">
        <v>-6.4956200000000006E-2</v>
      </c>
      <c r="Q131" s="69">
        <v>-3.75512E-2</v>
      </c>
      <c r="R131" s="69">
        <v>-1.0146199999999999E-2</v>
      </c>
      <c r="S131" s="69">
        <v>2.9422299999999998E-2</v>
      </c>
      <c r="W131" s="10"/>
    </row>
    <row r="132" spans="1:23" x14ac:dyDescent="0.25">
      <c r="A132" t="str">
        <f t="shared" si="2"/>
        <v>41456ALL0_14</v>
      </c>
      <c r="B132" s="10">
        <v>41456</v>
      </c>
      <c r="C132" s="69">
        <v>14</v>
      </c>
      <c r="D132" s="69" t="s">
        <v>16</v>
      </c>
      <c r="E132" s="69">
        <v>2.564778</v>
      </c>
      <c r="F132" s="69">
        <v>2.549156</v>
      </c>
      <c r="G132" s="69">
        <v>0</v>
      </c>
      <c r="H132" s="69">
        <v>11705.64</v>
      </c>
      <c r="I132" s="69">
        <v>125129</v>
      </c>
      <c r="J132" s="69">
        <v>96.114720000000005</v>
      </c>
      <c r="K132" s="69">
        <v>2.2482499999999999E-2</v>
      </c>
      <c r="L132" s="69">
        <v>5.0976100000000003E-2</v>
      </c>
      <c r="M132" s="69">
        <v>5.5717099999999999E-2</v>
      </c>
      <c r="N132" s="69">
        <v>1.5621700000000001E-2</v>
      </c>
      <c r="O132" s="69">
        <v>-5.5782600000000002E-2</v>
      </c>
      <c r="P132" s="69">
        <v>-1.35964E-2</v>
      </c>
      <c r="Q132" s="69">
        <v>1.5621700000000001E-2</v>
      </c>
      <c r="R132" s="69">
        <v>4.4839700000000003E-2</v>
      </c>
      <c r="S132" s="69">
        <v>8.7026000000000006E-2</v>
      </c>
      <c r="W132" s="10"/>
    </row>
    <row r="133" spans="1:23" x14ac:dyDescent="0.25">
      <c r="A133" t="str">
        <f t="shared" si="2"/>
        <v>41456ALL1_14</v>
      </c>
      <c r="B133" s="10">
        <v>41456</v>
      </c>
      <c r="C133" s="69">
        <v>14</v>
      </c>
      <c r="D133" s="69" t="s">
        <v>16</v>
      </c>
      <c r="E133" s="69">
        <v>2.5616829999999999</v>
      </c>
      <c r="F133" s="69">
        <v>2.5588129999999998</v>
      </c>
      <c r="G133" s="69">
        <v>1</v>
      </c>
      <c r="H133" s="69">
        <v>11676.22</v>
      </c>
      <c r="I133" s="69">
        <v>125129</v>
      </c>
      <c r="J133" s="69">
        <v>96.105530000000002</v>
      </c>
      <c r="K133" s="69">
        <v>2.2523600000000001E-2</v>
      </c>
      <c r="L133" s="69">
        <v>5.0753E-2</v>
      </c>
      <c r="M133" s="69">
        <v>5.5537599999999999E-2</v>
      </c>
      <c r="N133" s="69">
        <v>2.8708000000000002E-3</v>
      </c>
      <c r="O133" s="69">
        <v>-6.8303500000000003E-2</v>
      </c>
      <c r="P133" s="69">
        <v>-2.6253200000000001E-2</v>
      </c>
      <c r="Q133" s="69">
        <v>2.8708000000000002E-3</v>
      </c>
      <c r="R133" s="69">
        <v>3.1994700000000001E-2</v>
      </c>
      <c r="S133" s="69">
        <v>7.4045E-2</v>
      </c>
      <c r="W133" s="10"/>
    </row>
    <row r="134" spans="1:23" x14ac:dyDescent="0.25">
      <c r="A134" t="str">
        <f t="shared" si="2"/>
        <v>41456ALL2_14</v>
      </c>
      <c r="B134" s="10">
        <v>41456</v>
      </c>
      <c r="C134" s="69">
        <v>14</v>
      </c>
      <c r="D134" s="69" t="s">
        <v>16</v>
      </c>
      <c r="E134" s="69">
        <v>2.5599419999999999</v>
      </c>
      <c r="F134" s="69">
        <v>2.6081629999999998</v>
      </c>
      <c r="G134" s="69">
        <v>2</v>
      </c>
      <c r="H134" s="69">
        <v>11629.89</v>
      </c>
      <c r="I134" s="69">
        <v>125129</v>
      </c>
      <c r="J134" s="69">
        <v>96.091669999999993</v>
      </c>
      <c r="K134" s="69">
        <v>2.05586E-2</v>
      </c>
      <c r="L134" s="69">
        <v>5.1124700000000002E-2</v>
      </c>
      <c r="M134" s="69">
        <v>5.5106700000000002E-2</v>
      </c>
      <c r="N134" s="69">
        <v>-4.8220800000000001E-2</v>
      </c>
      <c r="O134" s="69">
        <v>-0.1188429</v>
      </c>
      <c r="P134" s="69">
        <v>-7.7118800000000001E-2</v>
      </c>
      <c r="Q134" s="69">
        <v>-4.8220800000000001E-2</v>
      </c>
      <c r="R134" s="69">
        <v>-1.9322800000000001E-2</v>
      </c>
      <c r="S134" s="69">
        <v>2.2401299999999999E-2</v>
      </c>
      <c r="W134" s="10"/>
    </row>
    <row r="135" spans="1:23" x14ac:dyDescent="0.25">
      <c r="A135" t="str">
        <f t="shared" si="2"/>
        <v>41456ALL3_14</v>
      </c>
      <c r="B135" s="10">
        <v>41456</v>
      </c>
      <c r="C135" s="69">
        <v>14</v>
      </c>
      <c r="D135" s="69" t="s">
        <v>16</v>
      </c>
      <c r="E135" s="69">
        <v>2.5633590000000002</v>
      </c>
      <c r="F135" s="69">
        <v>2.6664680000000001</v>
      </c>
      <c r="G135" s="69">
        <v>3</v>
      </c>
      <c r="H135" s="69">
        <v>11613.73</v>
      </c>
      <c r="I135" s="69">
        <v>125129</v>
      </c>
      <c r="J135" s="69">
        <v>96.124369999999999</v>
      </c>
      <c r="K135" s="69">
        <v>2.0618299999999999E-2</v>
      </c>
      <c r="L135" s="69">
        <v>5.1447899999999998E-2</v>
      </c>
      <c r="M135" s="69">
        <v>5.5429300000000001E-2</v>
      </c>
      <c r="N135" s="69">
        <v>-0.10310850000000001</v>
      </c>
      <c r="O135" s="69">
        <v>-0.17414399999999999</v>
      </c>
      <c r="P135" s="69">
        <v>-0.1321756</v>
      </c>
      <c r="Q135" s="69">
        <v>-0.10310850000000001</v>
      </c>
      <c r="R135" s="69">
        <v>-7.4041399999999993E-2</v>
      </c>
      <c r="S135" s="69">
        <v>-3.2072999999999997E-2</v>
      </c>
      <c r="W135" s="10"/>
    </row>
    <row r="136" spans="1:23" x14ac:dyDescent="0.25">
      <c r="A136" t="str">
        <f t="shared" si="2"/>
        <v>41456ALL4_14</v>
      </c>
      <c r="B136" s="10">
        <v>41456</v>
      </c>
      <c r="C136" s="69">
        <v>14</v>
      </c>
      <c r="D136" s="69" t="s">
        <v>16</v>
      </c>
      <c r="E136" s="69">
        <v>2.5630730000000002</v>
      </c>
      <c r="F136" s="69">
        <v>2.1616460000000002</v>
      </c>
      <c r="G136" s="69">
        <v>4</v>
      </c>
      <c r="H136" s="69">
        <v>11802.71</v>
      </c>
      <c r="I136" s="69">
        <v>125129</v>
      </c>
      <c r="J136" s="69">
        <v>96.114339999999999</v>
      </c>
      <c r="K136" s="69">
        <v>2.0632500000000002E-2</v>
      </c>
      <c r="L136" s="69">
        <v>4.5953899999999999E-2</v>
      </c>
      <c r="M136" s="69">
        <v>5.0463099999999997E-2</v>
      </c>
      <c r="N136" s="69">
        <v>0.40142709999999998</v>
      </c>
      <c r="O136" s="69">
        <v>0.336756</v>
      </c>
      <c r="P136" s="69">
        <v>0.37496420000000003</v>
      </c>
      <c r="Q136" s="69">
        <v>0.40142709999999998</v>
      </c>
      <c r="R136" s="69">
        <v>0.42788999999999999</v>
      </c>
      <c r="S136" s="69">
        <v>0.46609820000000002</v>
      </c>
      <c r="W136" s="10"/>
    </row>
    <row r="137" spans="1:23" x14ac:dyDescent="0.25">
      <c r="A137" t="str">
        <f t="shared" si="2"/>
        <v>41456ALL5_14</v>
      </c>
      <c r="B137" s="10">
        <v>41456</v>
      </c>
      <c r="C137" s="69">
        <v>14</v>
      </c>
      <c r="D137" s="69" t="s">
        <v>16</v>
      </c>
      <c r="E137" s="69">
        <v>2.5621710000000002</v>
      </c>
      <c r="F137" s="69">
        <v>2.1797960000000001</v>
      </c>
      <c r="G137" s="69">
        <v>5</v>
      </c>
      <c r="H137" s="69">
        <v>11712.23</v>
      </c>
      <c r="I137" s="69">
        <v>125129</v>
      </c>
      <c r="J137" s="69">
        <v>96.102919999999997</v>
      </c>
      <c r="K137" s="69">
        <v>2.0524400000000002E-2</v>
      </c>
      <c r="L137" s="69">
        <v>4.3208299999999998E-2</v>
      </c>
      <c r="M137" s="69">
        <v>4.7839100000000002E-2</v>
      </c>
      <c r="N137" s="69">
        <v>0.38237520000000003</v>
      </c>
      <c r="O137" s="69">
        <v>0.32106689999999999</v>
      </c>
      <c r="P137" s="69">
        <v>0.3572883</v>
      </c>
      <c r="Q137" s="69">
        <v>0.38237520000000003</v>
      </c>
      <c r="R137" s="69">
        <v>0.40746199999999999</v>
      </c>
      <c r="S137" s="69">
        <v>0.44368350000000001</v>
      </c>
      <c r="W137" s="10"/>
    </row>
    <row r="138" spans="1:23" x14ac:dyDescent="0.25">
      <c r="A138" t="str">
        <f t="shared" si="2"/>
        <v>41456ALL6_14</v>
      </c>
      <c r="B138" s="10">
        <v>41456</v>
      </c>
      <c r="C138" s="69">
        <v>14</v>
      </c>
      <c r="D138" s="69" t="s">
        <v>16</v>
      </c>
      <c r="E138" s="69">
        <v>2.5585369999999998</v>
      </c>
      <c r="F138" s="69">
        <v>2.5843889999999998</v>
      </c>
      <c r="G138" s="69">
        <v>6</v>
      </c>
      <c r="H138" s="69">
        <v>11806.99</v>
      </c>
      <c r="I138" s="69">
        <v>125129</v>
      </c>
      <c r="J138" s="69">
        <v>96.129570000000001</v>
      </c>
      <c r="K138" s="69">
        <v>2.26324E-2</v>
      </c>
      <c r="L138" s="69">
        <v>4.9919400000000003E-2</v>
      </c>
      <c r="M138" s="69">
        <v>5.4813000000000001E-2</v>
      </c>
      <c r="N138" s="69">
        <v>-2.58525E-2</v>
      </c>
      <c r="O138" s="69">
        <v>-9.6098100000000006E-2</v>
      </c>
      <c r="P138" s="69">
        <v>-5.4596400000000003E-2</v>
      </c>
      <c r="Q138" s="69">
        <v>-2.58525E-2</v>
      </c>
      <c r="R138" s="69">
        <v>2.8915E-3</v>
      </c>
      <c r="S138" s="69">
        <v>4.4393200000000001E-2</v>
      </c>
      <c r="W138" s="10"/>
    </row>
    <row r="139" spans="1:23" x14ac:dyDescent="0.25">
      <c r="A139" t="str">
        <f t="shared" si="2"/>
        <v>41456ALL7_14</v>
      </c>
      <c r="B139" s="10">
        <v>41456</v>
      </c>
      <c r="C139" s="69">
        <v>14</v>
      </c>
      <c r="D139" s="69" t="s">
        <v>16</v>
      </c>
      <c r="E139" s="69">
        <v>2.5731410000000001</v>
      </c>
      <c r="F139" s="69">
        <v>2.536117</v>
      </c>
      <c r="G139" s="69">
        <v>7</v>
      </c>
      <c r="H139" s="69">
        <v>11864.37</v>
      </c>
      <c r="I139" s="69">
        <v>125129</v>
      </c>
      <c r="J139" s="69">
        <v>96.140979999999999</v>
      </c>
      <c r="K139" s="69">
        <v>2.2776899999999999E-2</v>
      </c>
      <c r="L139" s="69">
        <v>4.9129300000000001E-2</v>
      </c>
      <c r="M139" s="69">
        <v>5.4159800000000001E-2</v>
      </c>
      <c r="N139" s="69">
        <v>3.7023599999999997E-2</v>
      </c>
      <c r="O139" s="69">
        <v>-3.2384999999999997E-2</v>
      </c>
      <c r="P139" s="69">
        <v>8.6222E-3</v>
      </c>
      <c r="Q139" s="69">
        <v>3.7023599999999997E-2</v>
      </c>
      <c r="R139" s="69">
        <v>6.5424999999999997E-2</v>
      </c>
      <c r="S139" s="69">
        <v>0.1064321</v>
      </c>
      <c r="W139" s="10"/>
    </row>
    <row r="140" spans="1:23" x14ac:dyDescent="0.25">
      <c r="A140" t="str">
        <f t="shared" si="2"/>
        <v>41456ALL8_14</v>
      </c>
      <c r="B140" s="10">
        <v>41456</v>
      </c>
      <c r="C140" s="69">
        <v>14</v>
      </c>
      <c r="D140" s="69" t="s">
        <v>16</v>
      </c>
      <c r="E140" s="69">
        <v>2.5683660000000001</v>
      </c>
      <c r="F140" s="69">
        <v>2.5639129999999999</v>
      </c>
      <c r="G140" s="69">
        <v>8</v>
      </c>
      <c r="H140" s="69">
        <v>11805.04</v>
      </c>
      <c r="I140" s="69">
        <v>125129</v>
      </c>
      <c r="J140" s="69">
        <v>96.145610000000005</v>
      </c>
      <c r="K140" s="69">
        <v>2.2657400000000001E-2</v>
      </c>
      <c r="L140" s="69">
        <v>5.04229E-2</v>
      </c>
      <c r="M140" s="69">
        <v>5.52857E-2</v>
      </c>
      <c r="N140" s="69">
        <v>4.4530000000000004E-3</v>
      </c>
      <c r="O140" s="69">
        <v>-6.6398499999999999E-2</v>
      </c>
      <c r="P140" s="69">
        <v>-2.4538899999999999E-2</v>
      </c>
      <c r="Q140" s="69">
        <v>4.4530000000000004E-3</v>
      </c>
      <c r="R140" s="69">
        <v>3.3444799999999997E-2</v>
      </c>
      <c r="S140" s="69">
        <v>7.5304399999999994E-2</v>
      </c>
      <c r="W140" s="10"/>
    </row>
    <row r="141" spans="1:23" x14ac:dyDescent="0.25">
      <c r="A141" t="str">
        <f t="shared" si="2"/>
        <v>41456ALL9_14</v>
      </c>
      <c r="B141" s="10">
        <v>41456</v>
      </c>
      <c r="C141" s="69">
        <v>14</v>
      </c>
      <c r="D141" s="69" t="s">
        <v>16</v>
      </c>
      <c r="E141" s="69">
        <v>2.5539900000000002</v>
      </c>
      <c r="F141" s="69">
        <v>2.5890149999999998</v>
      </c>
      <c r="G141" s="69">
        <v>9</v>
      </c>
      <c r="H141" s="69">
        <v>11670.26</v>
      </c>
      <c r="I141" s="69">
        <v>125129</v>
      </c>
      <c r="J141" s="69">
        <v>96.096729999999994</v>
      </c>
      <c r="K141" s="69">
        <v>2.2442699999999999E-2</v>
      </c>
      <c r="L141" s="69">
        <v>5.1637099999999998E-2</v>
      </c>
      <c r="M141" s="69">
        <v>5.6306299999999997E-2</v>
      </c>
      <c r="N141" s="69">
        <v>-3.5024600000000003E-2</v>
      </c>
      <c r="O141" s="69">
        <v>-0.107184</v>
      </c>
      <c r="P141" s="69">
        <v>-6.4551700000000004E-2</v>
      </c>
      <c r="Q141" s="69">
        <v>-3.5024600000000003E-2</v>
      </c>
      <c r="R141" s="69">
        <v>-5.4976000000000001E-3</v>
      </c>
      <c r="S141" s="69">
        <v>3.7134800000000003E-2</v>
      </c>
      <c r="W141" s="10"/>
    </row>
    <row r="142" spans="1:23" x14ac:dyDescent="0.25">
      <c r="A142" t="str">
        <f t="shared" si="2"/>
        <v>41456ALL0_15</v>
      </c>
      <c r="B142" s="10">
        <v>41456</v>
      </c>
      <c r="C142" s="69">
        <v>15</v>
      </c>
      <c r="D142" s="69" t="s">
        <v>16</v>
      </c>
      <c r="E142" s="69">
        <v>2.845707</v>
      </c>
      <c r="F142" s="69">
        <v>2.8294869999999999</v>
      </c>
      <c r="G142" s="69">
        <v>0</v>
      </c>
      <c r="H142" s="69">
        <v>11705.64</v>
      </c>
      <c r="I142" s="69">
        <v>125129</v>
      </c>
      <c r="J142" s="69">
        <v>98.919120000000007</v>
      </c>
      <c r="K142" s="69">
        <v>2.3647700000000001E-2</v>
      </c>
      <c r="L142" s="69">
        <v>5.3289200000000002E-2</v>
      </c>
      <c r="M142" s="69">
        <v>5.8301800000000001E-2</v>
      </c>
      <c r="N142" s="69">
        <v>1.62203E-2</v>
      </c>
      <c r="O142" s="69">
        <v>-5.84965E-2</v>
      </c>
      <c r="P142" s="69">
        <v>-1.43532E-2</v>
      </c>
      <c r="Q142" s="69">
        <v>1.62203E-2</v>
      </c>
      <c r="R142" s="69">
        <v>4.6793800000000003E-2</v>
      </c>
      <c r="S142" s="69">
        <v>9.0937000000000004E-2</v>
      </c>
      <c r="W142" s="10"/>
    </row>
    <row r="143" spans="1:23" x14ac:dyDescent="0.25">
      <c r="A143" t="str">
        <f t="shared" si="2"/>
        <v>41456ALL1_15</v>
      </c>
      <c r="B143" s="10">
        <v>41456</v>
      </c>
      <c r="C143" s="69">
        <v>15</v>
      </c>
      <c r="D143" s="69" t="s">
        <v>16</v>
      </c>
      <c r="E143" s="69">
        <v>2.8484120000000002</v>
      </c>
      <c r="F143" s="69">
        <v>2.8156340000000002</v>
      </c>
      <c r="G143" s="69">
        <v>1</v>
      </c>
      <c r="H143" s="69">
        <v>11676.22</v>
      </c>
      <c r="I143" s="69">
        <v>125129</v>
      </c>
      <c r="J143" s="69">
        <v>98.906840000000003</v>
      </c>
      <c r="K143" s="69">
        <v>2.37098E-2</v>
      </c>
      <c r="L143" s="69">
        <v>5.2852099999999999E-2</v>
      </c>
      <c r="M143" s="69">
        <v>5.7937500000000003E-2</v>
      </c>
      <c r="N143" s="69">
        <v>3.2778700000000001E-2</v>
      </c>
      <c r="O143" s="69">
        <v>-4.14712E-2</v>
      </c>
      <c r="P143" s="69">
        <v>2.3963000000000001E-3</v>
      </c>
      <c r="Q143" s="69">
        <v>3.2778700000000001E-2</v>
      </c>
      <c r="R143" s="69">
        <v>6.3161200000000001E-2</v>
      </c>
      <c r="S143" s="69">
        <v>0.1070286</v>
      </c>
      <c r="W143" s="10"/>
    </row>
    <row r="144" spans="1:23" x14ac:dyDescent="0.25">
      <c r="A144" t="str">
        <f t="shared" si="2"/>
        <v>41456ALL2_15</v>
      </c>
      <c r="B144" s="10">
        <v>41456</v>
      </c>
      <c r="C144" s="69">
        <v>15</v>
      </c>
      <c r="D144" s="69" t="s">
        <v>16</v>
      </c>
      <c r="E144" s="69">
        <v>2.8347370000000001</v>
      </c>
      <c r="F144" s="69">
        <v>2.8701509999999999</v>
      </c>
      <c r="G144" s="69">
        <v>2</v>
      </c>
      <c r="H144" s="69">
        <v>11629.89</v>
      </c>
      <c r="I144" s="69">
        <v>125129</v>
      </c>
      <c r="J144" s="69">
        <v>98.899420000000006</v>
      </c>
      <c r="K144" s="69">
        <v>2.3673799999999998E-2</v>
      </c>
      <c r="L144" s="69">
        <v>5.2795599999999998E-2</v>
      </c>
      <c r="M144" s="69">
        <v>5.78626E-2</v>
      </c>
      <c r="N144" s="69">
        <v>-3.5413699999999999E-2</v>
      </c>
      <c r="O144" s="69">
        <v>-0.1095677</v>
      </c>
      <c r="P144" s="69">
        <v>-6.5756899999999993E-2</v>
      </c>
      <c r="Q144" s="69">
        <v>-3.5413699999999999E-2</v>
      </c>
      <c r="R144" s="69">
        <v>-5.0705999999999998E-3</v>
      </c>
      <c r="S144" s="69">
        <v>3.8740200000000002E-2</v>
      </c>
      <c r="W144" s="10"/>
    </row>
    <row r="145" spans="1:23" x14ac:dyDescent="0.25">
      <c r="A145" t="str">
        <f t="shared" si="2"/>
        <v>41456ALL3_15</v>
      </c>
      <c r="B145" s="10">
        <v>41456</v>
      </c>
      <c r="C145" s="69">
        <v>15</v>
      </c>
      <c r="D145" s="69" t="s">
        <v>16</v>
      </c>
      <c r="E145" s="69">
        <v>2.8441109999999998</v>
      </c>
      <c r="F145" s="69">
        <v>2.9011819999999999</v>
      </c>
      <c r="G145" s="69">
        <v>3</v>
      </c>
      <c r="H145" s="69">
        <v>11613.73</v>
      </c>
      <c r="I145" s="69">
        <v>125129</v>
      </c>
      <c r="J145" s="69">
        <v>98.930189999999996</v>
      </c>
      <c r="K145" s="69">
        <v>2.16622E-2</v>
      </c>
      <c r="L145" s="69">
        <v>5.3918500000000001E-2</v>
      </c>
      <c r="M145" s="69">
        <v>5.81092E-2</v>
      </c>
      <c r="N145" s="69">
        <v>-5.70716E-2</v>
      </c>
      <c r="O145" s="69">
        <v>-0.13154150000000001</v>
      </c>
      <c r="P145" s="69">
        <v>-8.75441E-2</v>
      </c>
      <c r="Q145" s="69">
        <v>-5.70716E-2</v>
      </c>
      <c r="R145" s="69">
        <v>-2.6599100000000001E-2</v>
      </c>
      <c r="S145" s="69">
        <v>1.7398299999999998E-2</v>
      </c>
      <c r="W145" s="10"/>
    </row>
    <row r="146" spans="1:23" x14ac:dyDescent="0.25">
      <c r="A146" t="str">
        <f t="shared" si="2"/>
        <v>41456ALL4_15</v>
      </c>
      <c r="B146" s="10">
        <v>41456</v>
      </c>
      <c r="C146" s="69">
        <v>15</v>
      </c>
      <c r="D146" s="69" t="s">
        <v>16</v>
      </c>
      <c r="E146" s="69">
        <v>2.8437380000000001</v>
      </c>
      <c r="F146" s="69">
        <v>2.999009</v>
      </c>
      <c r="G146" s="69">
        <v>4</v>
      </c>
      <c r="H146" s="69">
        <v>11802.71</v>
      </c>
      <c r="I146" s="69">
        <v>125129</v>
      </c>
      <c r="J146" s="69">
        <v>98.92098</v>
      </c>
      <c r="K146" s="69">
        <v>2.1676000000000001E-2</v>
      </c>
      <c r="L146" s="69">
        <v>5.7661799999999999E-2</v>
      </c>
      <c r="M146" s="69">
        <v>6.1651900000000003E-2</v>
      </c>
      <c r="N146" s="69">
        <v>-0.1552702</v>
      </c>
      <c r="O146" s="69">
        <v>-0.2342804</v>
      </c>
      <c r="P146" s="69">
        <v>-0.1876005</v>
      </c>
      <c r="Q146" s="69">
        <v>-0.1552702</v>
      </c>
      <c r="R146" s="69">
        <v>-0.1229399</v>
      </c>
      <c r="S146" s="69">
        <v>-7.6260099999999997E-2</v>
      </c>
      <c r="W146" s="10"/>
    </row>
    <row r="147" spans="1:23" x14ac:dyDescent="0.25">
      <c r="A147" t="str">
        <f t="shared" si="2"/>
        <v>41456ALL5_15</v>
      </c>
      <c r="B147" s="10">
        <v>41456</v>
      </c>
      <c r="C147" s="69">
        <v>15</v>
      </c>
      <c r="D147" s="69" t="s">
        <v>16</v>
      </c>
      <c r="E147" s="69">
        <v>2.8427980000000002</v>
      </c>
      <c r="F147" s="69">
        <v>2.3016350000000001</v>
      </c>
      <c r="G147" s="69">
        <v>5</v>
      </c>
      <c r="H147" s="69">
        <v>11712.23</v>
      </c>
      <c r="I147" s="69">
        <v>125129</v>
      </c>
      <c r="J147" s="69">
        <v>98.912009999999995</v>
      </c>
      <c r="K147" s="69">
        <v>2.1562600000000001E-2</v>
      </c>
      <c r="L147" s="69">
        <v>4.34825E-2</v>
      </c>
      <c r="M147" s="69">
        <v>4.85441E-2</v>
      </c>
      <c r="N147" s="69">
        <v>0.5411629</v>
      </c>
      <c r="O147" s="69">
        <v>0.47895120000000002</v>
      </c>
      <c r="P147" s="69">
        <v>0.51570640000000001</v>
      </c>
      <c r="Q147" s="69">
        <v>0.5411629</v>
      </c>
      <c r="R147" s="69">
        <v>0.5666194</v>
      </c>
      <c r="S147" s="69">
        <v>0.60337459999999998</v>
      </c>
      <c r="W147" s="10"/>
    </row>
    <row r="148" spans="1:23" x14ac:dyDescent="0.25">
      <c r="A148" t="str">
        <f t="shared" si="2"/>
        <v>41456ALL6_15</v>
      </c>
      <c r="B148" s="10">
        <v>41456</v>
      </c>
      <c r="C148" s="69">
        <v>15</v>
      </c>
      <c r="D148" s="69" t="s">
        <v>16</v>
      </c>
      <c r="E148" s="69">
        <v>2.8436330000000001</v>
      </c>
      <c r="F148" s="69">
        <v>2.4294799999999999</v>
      </c>
      <c r="G148" s="69">
        <v>6</v>
      </c>
      <c r="H148" s="69">
        <v>11806.99</v>
      </c>
      <c r="I148" s="69">
        <v>125129</v>
      </c>
      <c r="J148" s="69">
        <v>98.932169999999999</v>
      </c>
      <c r="K148" s="69">
        <v>2.1661099999999999E-2</v>
      </c>
      <c r="L148" s="69">
        <v>4.6250199999999998E-2</v>
      </c>
      <c r="M148" s="69">
        <v>5.1077600000000001E-2</v>
      </c>
      <c r="N148" s="69">
        <v>0.41415289999999999</v>
      </c>
      <c r="O148" s="69">
        <v>0.34869430000000001</v>
      </c>
      <c r="P148" s="69">
        <v>0.38736779999999998</v>
      </c>
      <c r="Q148" s="69">
        <v>0.41415289999999999</v>
      </c>
      <c r="R148" s="69">
        <v>0.440938</v>
      </c>
      <c r="S148" s="69">
        <v>0.47961150000000002</v>
      </c>
      <c r="W148" s="10"/>
    </row>
    <row r="149" spans="1:23" x14ac:dyDescent="0.25">
      <c r="A149" t="str">
        <f t="shared" si="2"/>
        <v>41456ALL7_15</v>
      </c>
      <c r="B149" s="10">
        <v>41456</v>
      </c>
      <c r="C149" s="69">
        <v>15</v>
      </c>
      <c r="D149" s="69" t="s">
        <v>16</v>
      </c>
      <c r="E149" s="69">
        <v>2.85337</v>
      </c>
      <c r="F149" s="69">
        <v>2.8230659999999999</v>
      </c>
      <c r="G149" s="69">
        <v>7</v>
      </c>
      <c r="H149" s="69">
        <v>11864.37</v>
      </c>
      <c r="I149" s="69">
        <v>125129</v>
      </c>
      <c r="J149" s="69">
        <v>98.949020000000004</v>
      </c>
      <c r="K149" s="69">
        <v>2.3890000000000002E-2</v>
      </c>
      <c r="L149" s="69">
        <v>5.2014299999999999E-2</v>
      </c>
      <c r="M149" s="69">
        <v>5.72439E-2</v>
      </c>
      <c r="N149" s="69">
        <v>3.0304399999999999E-2</v>
      </c>
      <c r="O149" s="69">
        <v>-4.30566E-2</v>
      </c>
      <c r="P149" s="69">
        <v>2.8570000000000001E-4</v>
      </c>
      <c r="Q149" s="69">
        <v>3.0304399999999999E-2</v>
      </c>
      <c r="R149" s="69">
        <v>6.03232E-2</v>
      </c>
      <c r="S149" s="69">
        <v>0.10366549999999999</v>
      </c>
      <c r="W149" s="10"/>
    </row>
    <row r="150" spans="1:23" x14ac:dyDescent="0.25">
      <c r="A150" t="str">
        <f t="shared" si="2"/>
        <v>41456ALL8_15</v>
      </c>
      <c r="B150" s="10">
        <v>41456</v>
      </c>
      <c r="C150" s="69">
        <v>15</v>
      </c>
      <c r="D150" s="69" t="s">
        <v>16</v>
      </c>
      <c r="E150" s="69">
        <v>2.8435860000000002</v>
      </c>
      <c r="F150" s="69">
        <v>2.867804</v>
      </c>
      <c r="G150" s="69">
        <v>8</v>
      </c>
      <c r="H150" s="69">
        <v>11805.04</v>
      </c>
      <c r="I150" s="69">
        <v>125129</v>
      </c>
      <c r="J150" s="69">
        <v>98.961529999999996</v>
      </c>
      <c r="K150" s="69">
        <v>2.37845E-2</v>
      </c>
      <c r="L150" s="69">
        <v>5.3085199999999999E-2</v>
      </c>
      <c r="M150" s="69">
        <v>5.8173500000000003E-2</v>
      </c>
      <c r="N150" s="69">
        <v>-2.4217499999999999E-2</v>
      </c>
      <c r="O150" s="69">
        <v>-9.8769800000000005E-2</v>
      </c>
      <c r="P150" s="69">
        <v>-5.47237E-2</v>
      </c>
      <c r="Q150" s="69">
        <v>-2.4217499999999999E-2</v>
      </c>
      <c r="R150" s="69">
        <v>6.2887999999999998E-3</v>
      </c>
      <c r="S150" s="69">
        <v>5.0334900000000002E-2</v>
      </c>
      <c r="W150" s="10"/>
    </row>
    <row r="151" spans="1:23" x14ac:dyDescent="0.25">
      <c r="A151" t="str">
        <f t="shared" si="2"/>
        <v>41456ALL9_15</v>
      </c>
      <c r="B151" s="10">
        <v>41456</v>
      </c>
      <c r="C151" s="69">
        <v>15</v>
      </c>
      <c r="D151" s="69" t="s">
        <v>16</v>
      </c>
      <c r="E151" s="69">
        <v>2.8368060000000002</v>
      </c>
      <c r="F151" s="69">
        <v>2.856824</v>
      </c>
      <c r="G151" s="69">
        <v>9</v>
      </c>
      <c r="H151" s="69">
        <v>11670.26</v>
      </c>
      <c r="I151" s="69">
        <v>125129</v>
      </c>
      <c r="J151" s="69">
        <v>98.904589999999999</v>
      </c>
      <c r="K151" s="69">
        <v>2.3599100000000001E-2</v>
      </c>
      <c r="L151" s="69">
        <v>5.4027199999999997E-2</v>
      </c>
      <c r="M151" s="69">
        <v>5.8957900000000001E-2</v>
      </c>
      <c r="N151" s="69">
        <v>-2.0017299999999998E-2</v>
      </c>
      <c r="O151" s="69">
        <v>-9.5574900000000004E-2</v>
      </c>
      <c r="P151" s="69">
        <v>-5.0934800000000002E-2</v>
      </c>
      <c r="Q151" s="69">
        <v>-2.0017299999999998E-2</v>
      </c>
      <c r="R151" s="69">
        <v>1.09003E-2</v>
      </c>
      <c r="S151" s="69">
        <v>5.5540399999999997E-2</v>
      </c>
      <c r="W151" s="10"/>
    </row>
    <row r="152" spans="1:23" x14ac:dyDescent="0.25">
      <c r="A152" t="str">
        <f t="shared" si="2"/>
        <v>41456ALL0_16</v>
      </c>
      <c r="B152" s="10">
        <v>41456</v>
      </c>
      <c r="C152" s="69">
        <v>16</v>
      </c>
      <c r="D152" s="69" t="s">
        <v>16</v>
      </c>
      <c r="E152" s="69">
        <v>3.12459</v>
      </c>
      <c r="F152" s="69">
        <v>3.1179139999999999</v>
      </c>
      <c r="G152" s="69">
        <v>0</v>
      </c>
      <c r="H152" s="69">
        <v>11705.64</v>
      </c>
      <c r="I152" s="69">
        <v>125129</v>
      </c>
      <c r="J152" s="69">
        <v>99.331670000000003</v>
      </c>
      <c r="K152" s="69">
        <v>2.4514999999999999E-2</v>
      </c>
      <c r="L152" s="69">
        <v>5.5788999999999998E-2</v>
      </c>
      <c r="M152" s="69">
        <v>6.0939E-2</v>
      </c>
      <c r="N152" s="69">
        <v>6.6763999999999999E-3</v>
      </c>
      <c r="O152" s="69">
        <v>-7.14201E-2</v>
      </c>
      <c r="P152" s="69">
        <v>-2.52801E-2</v>
      </c>
      <c r="Q152" s="69">
        <v>6.6763999999999999E-3</v>
      </c>
      <c r="R152" s="69">
        <v>3.8632800000000002E-2</v>
      </c>
      <c r="S152" s="69">
        <v>8.4772899999999998E-2</v>
      </c>
      <c r="W152" s="10"/>
    </row>
    <row r="153" spans="1:23" x14ac:dyDescent="0.25">
      <c r="A153" t="str">
        <f t="shared" si="2"/>
        <v>41456ALL1_16</v>
      </c>
      <c r="B153" s="10">
        <v>41456</v>
      </c>
      <c r="C153" s="69">
        <v>16</v>
      </c>
      <c r="D153" s="69" t="s">
        <v>16</v>
      </c>
      <c r="E153" s="69">
        <v>3.1268940000000001</v>
      </c>
      <c r="F153" s="69">
        <v>3.1062189999999998</v>
      </c>
      <c r="G153" s="69">
        <v>1</v>
      </c>
      <c r="H153" s="69">
        <v>11676.22</v>
      </c>
      <c r="I153" s="69">
        <v>125129</v>
      </c>
      <c r="J153" s="69">
        <v>99.332809999999995</v>
      </c>
      <c r="K153" s="69">
        <v>2.4637599999999999E-2</v>
      </c>
      <c r="L153" s="69">
        <v>5.4709199999999999E-2</v>
      </c>
      <c r="M153" s="69">
        <v>6.0008499999999999E-2</v>
      </c>
      <c r="N153" s="69">
        <v>2.0674999999999999E-2</v>
      </c>
      <c r="O153" s="69">
        <v>-5.6229000000000001E-2</v>
      </c>
      <c r="P153" s="69">
        <v>-1.0793499999999999E-2</v>
      </c>
      <c r="Q153" s="69">
        <v>2.0674999999999999E-2</v>
      </c>
      <c r="R153" s="69">
        <v>5.2143500000000002E-2</v>
      </c>
      <c r="S153" s="69">
        <v>9.7578999999999999E-2</v>
      </c>
      <c r="W153" s="10"/>
    </row>
    <row r="154" spans="1:23" x14ac:dyDescent="0.25">
      <c r="A154" t="str">
        <f t="shared" si="2"/>
        <v>41456ALL2_16</v>
      </c>
      <c r="B154" s="10">
        <v>41456</v>
      </c>
      <c r="C154" s="69">
        <v>16</v>
      </c>
      <c r="D154" s="69" t="s">
        <v>16</v>
      </c>
      <c r="E154" s="69">
        <v>3.1184590000000001</v>
      </c>
      <c r="F154" s="69">
        <v>3.1332230000000001</v>
      </c>
      <c r="G154" s="69">
        <v>2</v>
      </c>
      <c r="H154" s="69">
        <v>11629.89</v>
      </c>
      <c r="I154" s="69">
        <v>125129</v>
      </c>
      <c r="J154" s="69">
        <v>99.303839999999994</v>
      </c>
      <c r="K154" s="69">
        <v>2.4630300000000001E-2</v>
      </c>
      <c r="L154" s="69">
        <v>5.4297900000000003E-2</v>
      </c>
      <c r="M154" s="69">
        <v>5.9625699999999997E-2</v>
      </c>
      <c r="N154" s="69">
        <v>-1.4764599999999999E-2</v>
      </c>
      <c r="O154" s="69">
        <v>-9.1178099999999998E-2</v>
      </c>
      <c r="P154" s="69">
        <v>-4.6032400000000001E-2</v>
      </c>
      <c r="Q154" s="69">
        <v>-1.4764599999999999E-2</v>
      </c>
      <c r="R154" s="69">
        <v>1.6503199999999999E-2</v>
      </c>
      <c r="S154" s="69">
        <v>6.1648799999999997E-2</v>
      </c>
      <c r="W154" s="10"/>
    </row>
    <row r="155" spans="1:23" x14ac:dyDescent="0.25">
      <c r="A155" t="str">
        <f t="shared" si="2"/>
        <v>41456ALL3_16</v>
      </c>
      <c r="B155" s="10">
        <v>41456</v>
      </c>
      <c r="C155" s="69">
        <v>16</v>
      </c>
      <c r="D155" s="69" t="s">
        <v>16</v>
      </c>
      <c r="E155" s="69">
        <v>3.1211989999999998</v>
      </c>
      <c r="F155" s="69">
        <v>3.1422439999999998</v>
      </c>
      <c r="G155" s="69">
        <v>3</v>
      </c>
      <c r="H155" s="69">
        <v>11613.73</v>
      </c>
      <c r="I155" s="69">
        <v>125129</v>
      </c>
      <c r="J155" s="69">
        <v>99.340190000000007</v>
      </c>
      <c r="K155" s="69">
        <v>2.4650499999999999E-2</v>
      </c>
      <c r="L155" s="69">
        <v>5.4933799999999998E-2</v>
      </c>
      <c r="M155" s="69">
        <v>6.0216199999999998E-2</v>
      </c>
      <c r="N155" s="69">
        <v>-2.1044799999999999E-2</v>
      </c>
      <c r="O155" s="69">
        <v>-9.8214899999999994E-2</v>
      </c>
      <c r="P155" s="69">
        <v>-5.2622200000000001E-2</v>
      </c>
      <c r="Q155" s="69">
        <v>-2.1044799999999999E-2</v>
      </c>
      <c r="R155" s="69">
        <v>1.05326E-2</v>
      </c>
      <c r="S155" s="69">
        <v>5.6125300000000003E-2</v>
      </c>
      <c r="W155" s="10"/>
    </row>
    <row r="156" spans="1:23" x14ac:dyDescent="0.25">
      <c r="A156" t="str">
        <f t="shared" si="2"/>
        <v>41456ALL4_16</v>
      </c>
      <c r="B156" s="10">
        <v>41456</v>
      </c>
      <c r="C156" s="69">
        <v>16</v>
      </c>
      <c r="D156" s="69" t="s">
        <v>16</v>
      </c>
      <c r="E156" s="69">
        <v>3.1241150000000002</v>
      </c>
      <c r="F156" s="69">
        <v>3.2457989999999999</v>
      </c>
      <c r="G156" s="69">
        <v>4</v>
      </c>
      <c r="H156" s="69">
        <v>11802.71</v>
      </c>
      <c r="I156" s="69">
        <v>125129</v>
      </c>
      <c r="J156" s="69">
        <v>99.328400000000002</v>
      </c>
      <c r="K156" s="69">
        <v>2.2507099999999999E-2</v>
      </c>
      <c r="L156" s="69">
        <v>5.9558E-2</v>
      </c>
      <c r="M156" s="69">
        <v>6.3713900000000004E-2</v>
      </c>
      <c r="N156" s="69">
        <v>-0.12168370000000001</v>
      </c>
      <c r="O156" s="69">
        <v>-0.2033363</v>
      </c>
      <c r="P156" s="69">
        <v>-0.15509519999999999</v>
      </c>
      <c r="Q156" s="69">
        <v>-0.12168370000000001</v>
      </c>
      <c r="R156" s="69">
        <v>-8.8272100000000006E-2</v>
      </c>
      <c r="S156" s="69">
        <v>-4.00311E-2</v>
      </c>
      <c r="W156" s="10"/>
    </row>
    <row r="157" spans="1:23" x14ac:dyDescent="0.25">
      <c r="A157" t="str">
        <f t="shared" si="2"/>
        <v>41456ALL5_16</v>
      </c>
      <c r="B157" s="10">
        <v>41456</v>
      </c>
      <c r="C157" s="69">
        <v>16</v>
      </c>
      <c r="D157" s="69" t="s">
        <v>16</v>
      </c>
      <c r="E157" s="69">
        <v>3.123068</v>
      </c>
      <c r="F157" s="69">
        <v>3.2668569999999999</v>
      </c>
      <c r="G157" s="69">
        <v>5</v>
      </c>
      <c r="H157" s="69">
        <v>11712.23</v>
      </c>
      <c r="I157" s="69">
        <v>125129</v>
      </c>
      <c r="J157" s="69">
        <v>99.318560000000005</v>
      </c>
      <c r="K157" s="69">
        <v>2.23882E-2</v>
      </c>
      <c r="L157" s="69">
        <v>5.5518100000000001E-2</v>
      </c>
      <c r="M157" s="69">
        <v>5.9864399999999998E-2</v>
      </c>
      <c r="N157" s="69">
        <v>-0.1437891</v>
      </c>
      <c r="O157" s="69">
        <v>-0.22050839999999999</v>
      </c>
      <c r="P157" s="69">
        <v>-0.175182</v>
      </c>
      <c r="Q157" s="69">
        <v>-0.1437891</v>
      </c>
      <c r="R157" s="69">
        <v>-0.1123962</v>
      </c>
      <c r="S157" s="69">
        <v>-6.7069799999999999E-2</v>
      </c>
      <c r="W157" s="10"/>
    </row>
    <row r="158" spans="1:23" x14ac:dyDescent="0.25">
      <c r="A158" t="str">
        <f t="shared" si="2"/>
        <v>41456ALL6_16</v>
      </c>
      <c r="B158" s="10">
        <v>41456</v>
      </c>
      <c r="C158" s="69">
        <v>16</v>
      </c>
      <c r="D158" s="69" t="s">
        <v>16</v>
      </c>
      <c r="E158" s="69">
        <v>3.1242369999999999</v>
      </c>
      <c r="F158" s="69">
        <v>2.5130279999999998</v>
      </c>
      <c r="G158" s="69">
        <v>6</v>
      </c>
      <c r="H158" s="69">
        <v>11806.99</v>
      </c>
      <c r="I158" s="69">
        <v>125129</v>
      </c>
      <c r="J158" s="69">
        <v>99.342510000000004</v>
      </c>
      <c r="K158" s="69">
        <v>2.2491799999999999E-2</v>
      </c>
      <c r="L158" s="69">
        <v>4.5411300000000002E-2</v>
      </c>
      <c r="M158" s="69">
        <v>5.0688499999999997E-2</v>
      </c>
      <c r="N158" s="69">
        <v>0.61120949999999996</v>
      </c>
      <c r="O158" s="69">
        <v>0.5462496</v>
      </c>
      <c r="P158" s="69">
        <v>0.58462840000000005</v>
      </c>
      <c r="Q158" s="69">
        <v>0.61120949999999996</v>
      </c>
      <c r="R158" s="69">
        <v>0.63779059999999999</v>
      </c>
      <c r="S158" s="69">
        <v>0.67616929999999997</v>
      </c>
      <c r="W158" s="10"/>
    </row>
    <row r="159" spans="1:23" x14ac:dyDescent="0.25">
      <c r="A159" t="str">
        <f t="shared" si="2"/>
        <v>41456ALL7_16</v>
      </c>
      <c r="B159" s="10">
        <v>41456</v>
      </c>
      <c r="C159" s="69">
        <v>16</v>
      </c>
      <c r="D159" s="69" t="s">
        <v>16</v>
      </c>
      <c r="E159" s="69">
        <v>3.1283370000000001</v>
      </c>
      <c r="F159" s="69">
        <v>2.5534460000000001</v>
      </c>
      <c r="G159" s="69">
        <v>7</v>
      </c>
      <c r="H159" s="69">
        <v>11864.37</v>
      </c>
      <c r="I159" s="69">
        <v>125129</v>
      </c>
      <c r="J159" s="69">
        <v>99.369929999999997</v>
      </c>
      <c r="K159" s="69">
        <v>2.2543899999999999E-2</v>
      </c>
      <c r="L159" s="69">
        <v>4.6289700000000003E-2</v>
      </c>
      <c r="M159" s="69">
        <v>5.14996E-2</v>
      </c>
      <c r="N159" s="69">
        <v>0.57489109999999999</v>
      </c>
      <c r="O159" s="69">
        <v>0.50889169999999995</v>
      </c>
      <c r="P159" s="69">
        <v>0.54788460000000005</v>
      </c>
      <c r="Q159" s="69">
        <v>0.57489109999999999</v>
      </c>
      <c r="R159" s="69">
        <v>0.60189749999999997</v>
      </c>
      <c r="S159" s="69">
        <v>0.64089039999999997</v>
      </c>
      <c r="W159" s="10"/>
    </row>
    <row r="160" spans="1:23" x14ac:dyDescent="0.25">
      <c r="A160" t="str">
        <f t="shared" si="2"/>
        <v>41456ALL8_16</v>
      </c>
      <c r="B160" s="10">
        <v>41456</v>
      </c>
      <c r="C160" s="69">
        <v>16</v>
      </c>
      <c r="D160" s="69" t="s">
        <v>16</v>
      </c>
      <c r="E160" s="69">
        <v>3.1271779999999998</v>
      </c>
      <c r="F160" s="69">
        <v>3.1300469999999998</v>
      </c>
      <c r="G160" s="69">
        <v>8</v>
      </c>
      <c r="H160" s="69">
        <v>11805.04</v>
      </c>
      <c r="I160" s="69">
        <v>125129</v>
      </c>
      <c r="J160" s="69">
        <v>99.358689999999996</v>
      </c>
      <c r="K160" s="69">
        <v>2.47361E-2</v>
      </c>
      <c r="L160" s="69">
        <v>5.4651999999999999E-2</v>
      </c>
      <c r="M160" s="69">
        <v>5.9994499999999999E-2</v>
      </c>
      <c r="N160" s="69">
        <v>-2.8681000000000002E-3</v>
      </c>
      <c r="O160" s="69">
        <v>-7.9754199999999997E-2</v>
      </c>
      <c r="P160" s="69">
        <v>-3.43293E-2</v>
      </c>
      <c r="Q160" s="69">
        <v>-2.8681000000000002E-3</v>
      </c>
      <c r="R160" s="69">
        <v>2.8593E-2</v>
      </c>
      <c r="S160" s="69">
        <v>7.4017899999999998E-2</v>
      </c>
      <c r="W160" s="10"/>
    </row>
    <row r="161" spans="1:23" x14ac:dyDescent="0.25">
      <c r="A161" t="str">
        <f t="shared" si="2"/>
        <v>41456ALL9_16</v>
      </c>
      <c r="B161" s="10">
        <v>41456</v>
      </c>
      <c r="C161" s="69">
        <v>16</v>
      </c>
      <c r="D161" s="69" t="s">
        <v>16</v>
      </c>
      <c r="E161" s="69">
        <v>3.1223399999999999</v>
      </c>
      <c r="F161" s="69">
        <v>3.1112820000000001</v>
      </c>
      <c r="G161" s="69">
        <v>9</v>
      </c>
      <c r="H161" s="69">
        <v>11670.26</v>
      </c>
      <c r="I161" s="69">
        <v>125129</v>
      </c>
      <c r="J161" s="69">
        <v>99.303319999999999</v>
      </c>
      <c r="K161" s="69">
        <v>2.4534299999999998E-2</v>
      </c>
      <c r="L161" s="69">
        <v>5.5784199999999999E-2</v>
      </c>
      <c r="M161" s="69">
        <v>6.0943400000000002E-2</v>
      </c>
      <c r="N161" s="69">
        <v>1.1058200000000001E-2</v>
      </c>
      <c r="O161" s="69">
        <v>-6.7044000000000006E-2</v>
      </c>
      <c r="P161" s="69">
        <v>-2.0900599999999998E-2</v>
      </c>
      <c r="Q161" s="69">
        <v>1.1058200000000001E-2</v>
      </c>
      <c r="R161" s="69">
        <v>4.3016899999999997E-2</v>
      </c>
      <c r="S161" s="69">
        <v>8.9160299999999998E-2</v>
      </c>
      <c r="W161" s="10"/>
    </row>
    <row r="162" spans="1:23" x14ac:dyDescent="0.25">
      <c r="A162" t="str">
        <f t="shared" si="2"/>
        <v>41456ALL0_17</v>
      </c>
      <c r="B162" s="10">
        <v>41456</v>
      </c>
      <c r="C162" s="69">
        <v>17</v>
      </c>
      <c r="D162" s="69" t="s">
        <v>16</v>
      </c>
      <c r="E162" s="69">
        <v>3.3386439999999999</v>
      </c>
      <c r="F162" s="69">
        <v>3.3299910000000001</v>
      </c>
      <c r="G162" s="69">
        <v>0</v>
      </c>
      <c r="H162" s="69">
        <v>11705.64</v>
      </c>
      <c r="I162" s="69">
        <v>125129</v>
      </c>
      <c r="J162" s="69">
        <v>99.594350000000006</v>
      </c>
      <c r="K162" s="69">
        <v>2.5119499999999999E-2</v>
      </c>
      <c r="L162" s="69">
        <v>5.60118E-2</v>
      </c>
      <c r="M162" s="69">
        <v>6.1387999999999998E-2</v>
      </c>
      <c r="N162" s="69">
        <v>8.6532999999999992E-3</v>
      </c>
      <c r="O162" s="69">
        <v>-7.00186E-2</v>
      </c>
      <c r="P162" s="69">
        <v>-2.35386E-2</v>
      </c>
      <c r="Q162" s="69">
        <v>8.6532999999999992E-3</v>
      </c>
      <c r="R162" s="69">
        <v>4.0845199999999998E-2</v>
      </c>
      <c r="S162" s="69">
        <v>8.7325200000000006E-2</v>
      </c>
      <c r="W162" s="10"/>
    </row>
    <row r="163" spans="1:23" x14ac:dyDescent="0.25">
      <c r="A163" t="str">
        <f t="shared" si="2"/>
        <v>41456ALL1_17</v>
      </c>
      <c r="B163" s="10">
        <v>41456</v>
      </c>
      <c r="C163" s="69">
        <v>17</v>
      </c>
      <c r="D163" s="69" t="s">
        <v>16</v>
      </c>
      <c r="E163" s="69">
        <v>3.3458269999999999</v>
      </c>
      <c r="F163" s="69">
        <v>3.293965</v>
      </c>
      <c r="G163" s="69">
        <v>1</v>
      </c>
      <c r="H163" s="69">
        <v>11676.22</v>
      </c>
      <c r="I163" s="69">
        <v>125129</v>
      </c>
      <c r="J163" s="69">
        <v>99.59263</v>
      </c>
      <c r="K163" s="69">
        <v>2.5210099999999999E-2</v>
      </c>
      <c r="L163" s="69">
        <v>5.5083899999999998E-2</v>
      </c>
      <c r="M163" s="69">
        <v>6.0589299999999999E-2</v>
      </c>
      <c r="N163" s="69">
        <v>5.1861999999999998E-2</v>
      </c>
      <c r="O163" s="69">
        <v>-2.5786300000000002E-2</v>
      </c>
      <c r="P163" s="69">
        <v>2.00889E-2</v>
      </c>
      <c r="Q163" s="69">
        <v>5.1861999999999998E-2</v>
      </c>
      <c r="R163" s="69">
        <v>8.3635000000000001E-2</v>
      </c>
      <c r="S163" s="69">
        <v>0.12951029999999999</v>
      </c>
      <c r="W163" s="10"/>
    </row>
    <row r="164" spans="1:23" x14ac:dyDescent="0.25">
      <c r="A164" t="str">
        <f t="shared" si="2"/>
        <v>41456ALL2_17</v>
      </c>
      <c r="B164" s="10">
        <v>41456</v>
      </c>
      <c r="C164" s="69">
        <v>17</v>
      </c>
      <c r="D164" s="69" t="s">
        <v>16</v>
      </c>
      <c r="E164" s="69">
        <v>3.3338709999999998</v>
      </c>
      <c r="F164" s="69">
        <v>3.341316</v>
      </c>
      <c r="G164" s="69">
        <v>2</v>
      </c>
      <c r="H164" s="69">
        <v>11629.89</v>
      </c>
      <c r="I164" s="69">
        <v>125129</v>
      </c>
      <c r="J164" s="69">
        <v>99.562979999999996</v>
      </c>
      <c r="K164" s="69">
        <v>2.5180600000000001E-2</v>
      </c>
      <c r="L164" s="69">
        <v>5.5219699999999997E-2</v>
      </c>
      <c r="M164" s="69">
        <v>6.0693299999999999E-2</v>
      </c>
      <c r="N164" s="69">
        <v>-7.4454999999999999E-3</v>
      </c>
      <c r="O164" s="69">
        <v>-8.5226999999999997E-2</v>
      </c>
      <c r="P164" s="69">
        <v>-3.9273099999999998E-2</v>
      </c>
      <c r="Q164" s="69">
        <v>-7.4454999999999999E-3</v>
      </c>
      <c r="R164" s="69">
        <v>2.43821E-2</v>
      </c>
      <c r="S164" s="69">
        <v>7.0336099999999999E-2</v>
      </c>
      <c r="W164" s="10"/>
    </row>
    <row r="165" spans="1:23" x14ac:dyDescent="0.25">
      <c r="A165" t="str">
        <f t="shared" si="2"/>
        <v>41456ALL3_17</v>
      </c>
      <c r="B165" s="10">
        <v>41456</v>
      </c>
      <c r="C165" s="69">
        <v>17</v>
      </c>
      <c r="D165" s="69" t="s">
        <v>16</v>
      </c>
      <c r="E165" s="69">
        <v>3.3412579999999998</v>
      </c>
      <c r="F165" s="69">
        <v>3.3234249999999999</v>
      </c>
      <c r="G165" s="69">
        <v>3</v>
      </c>
      <c r="H165" s="69">
        <v>11613.73</v>
      </c>
      <c r="I165" s="69">
        <v>125129</v>
      </c>
      <c r="J165" s="69">
        <v>99.603930000000005</v>
      </c>
      <c r="K165" s="69">
        <v>2.5260399999999999E-2</v>
      </c>
      <c r="L165" s="69">
        <v>5.5089699999999998E-2</v>
      </c>
      <c r="M165" s="69">
        <v>6.06171E-2</v>
      </c>
      <c r="N165" s="69">
        <v>1.7832500000000001E-2</v>
      </c>
      <c r="O165" s="69">
        <v>-5.9851399999999999E-2</v>
      </c>
      <c r="P165" s="69">
        <v>-1.39551E-2</v>
      </c>
      <c r="Q165" s="69">
        <v>1.7832500000000001E-2</v>
      </c>
      <c r="R165" s="69">
        <v>4.9620200000000003E-2</v>
      </c>
      <c r="S165" s="69">
        <v>9.5516500000000004E-2</v>
      </c>
      <c r="W165" s="10"/>
    </row>
    <row r="166" spans="1:23" x14ac:dyDescent="0.25">
      <c r="A166" t="str">
        <f t="shared" si="2"/>
        <v>41456ALL4_17</v>
      </c>
      <c r="B166" s="10">
        <v>41456</v>
      </c>
      <c r="C166" s="69">
        <v>17</v>
      </c>
      <c r="D166" s="69" t="s">
        <v>16</v>
      </c>
      <c r="E166" s="69">
        <v>3.3249029999999999</v>
      </c>
      <c r="F166" s="69">
        <v>3.401014</v>
      </c>
      <c r="G166" s="69">
        <v>4</v>
      </c>
      <c r="H166" s="69">
        <v>11802.71</v>
      </c>
      <c r="I166" s="69">
        <v>125129</v>
      </c>
      <c r="J166" s="69">
        <v>99.587530000000001</v>
      </c>
      <c r="K166" s="69">
        <v>2.4849699999999999E-2</v>
      </c>
      <c r="L166" s="69">
        <v>5.9448899999999999E-2</v>
      </c>
      <c r="M166" s="69">
        <v>6.4477599999999996E-2</v>
      </c>
      <c r="N166" s="69">
        <v>-7.6110499999999998E-2</v>
      </c>
      <c r="O166" s="69">
        <v>-0.15874189999999999</v>
      </c>
      <c r="P166" s="69">
        <v>-0.1099226</v>
      </c>
      <c r="Q166" s="69">
        <v>-7.6110499999999998E-2</v>
      </c>
      <c r="R166" s="69">
        <v>-4.22984E-2</v>
      </c>
      <c r="S166" s="69">
        <v>6.5208999999999996E-3</v>
      </c>
      <c r="W166" s="10"/>
    </row>
    <row r="167" spans="1:23" x14ac:dyDescent="0.25">
      <c r="A167" t="str">
        <f t="shared" si="2"/>
        <v>41456ALL5_17</v>
      </c>
      <c r="B167" s="10">
        <v>41456</v>
      </c>
      <c r="C167" s="69">
        <v>17</v>
      </c>
      <c r="D167" s="69" t="s">
        <v>16</v>
      </c>
      <c r="E167" s="69">
        <v>3.3370410000000001</v>
      </c>
      <c r="F167" s="69">
        <v>3.481846</v>
      </c>
      <c r="G167" s="69">
        <v>5</v>
      </c>
      <c r="H167" s="69">
        <v>11712.23</v>
      </c>
      <c r="I167" s="69">
        <v>125129</v>
      </c>
      <c r="J167" s="69">
        <v>99.586830000000006</v>
      </c>
      <c r="K167" s="69">
        <v>2.2867800000000001E-2</v>
      </c>
      <c r="L167" s="69">
        <v>5.65709E-2</v>
      </c>
      <c r="M167" s="69">
        <v>6.1020600000000001E-2</v>
      </c>
      <c r="N167" s="69">
        <v>-0.1448054</v>
      </c>
      <c r="O167" s="69">
        <v>-0.2230065</v>
      </c>
      <c r="P167" s="69">
        <v>-0.17680460000000001</v>
      </c>
      <c r="Q167" s="69">
        <v>-0.1448054</v>
      </c>
      <c r="R167" s="69">
        <v>-0.11280610000000001</v>
      </c>
      <c r="S167" s="69">
        <v>-6.6604300000000005E-2</v>
      </c>
      <c r="W167" s="10"/>
    </row>
    <row r="168" spans="1:23" x14ac:dyDescent="0.25">
      <c r="A168" t="str">
        <f t="shared" si="2"/>
        <v>41456ALL6_17</v>
      </c>
      <c r="B168" s="10">
        <v>41456</v>
      </c>
      <c r="C168" s="69">
        <v>17</v>
      </c>
      <c r="D168" s="69" t="s">
        <v>16</v>
      </c>
      <c r="E168" s="69">
        <v>3.3377279999999998</v>
      </c>
      <c r="F168" s="69">
        <v>3.4720589999999998</v>
      </c>
      <c r="G168" s="69">
        <v>6</v>
      </c>
      <c r="H168" s="69">
        <v>11806.99</v>
      </c>
      <c r="I168" s="69">
        <v>125129</v>
      </c>
      <c r="J168" s="69">
        <v>99.602059999999994</v>
      </c>
      <c r="K168" s="69">
        <v>2.2967000000000001E-2</v>
      </c>
      <c r="L168" s="69">
        <v>5.5645699999999999E-2</v>
      </c>
      <c r="M168" s="69">
        <v>6.02023E-2</v>
      </c>
      <c r="N168" s="69">
        <v>-0.13433059999999999</v>
      </c>
      <c r="O168" s="69">
        <v>-0.211483</v>
      </c>
      <c r="P168" s="69">
        <v>-0.16590070000000001</v>
      </c>
      <c r="Q168" s="69">
        <v>-0.13433059999999999</v>
      </c>
      <c r="R168" s="69">
        <v>-0.1027605</v>
      </c>
      <c r="S168" s="69">
        <v>-5.7178199999999998E-2</v>
      </c>
      <c r="W168" s="10"/>
    </row>
    <row r="169" spans="1:23" x14ac:dyDescent="0.25">
      <c r="A169" t="str">
        <f t="shared" si="2"/>
        <v>41456ALL7_17</v>
      </c>
      <c r="B169" s="10">
        <v>41456</v>
      </c>
      <c r="C169" s="69">
        <v>17</v>
      </c>
      <c r="D169" s="69" t="s">
        <v>16</v>
      </c>
      <c r="E169" s="69">
        <v>3.3417889999999999</v>
      </c>
      <c r="F169" s="69">
        <v>2.5867339999999999</v>
      </c>
      <c r="G169" s="69">
        <v>7</v>
      </c>
      <c r="H169" s="69">
        <v>11864.37</v>
      </c>
      <c r="I169" s="69">
        <v>125129</v>
      </c>
      <c r="J169" s="69">
        <v>99.644450000000006</v>
      </c>
      <c r="K169" s="69">
        <v>2.3015299999999999E-2</v>
      </c>
      <c r="L169" s="69">
        <v>4.5624499999999998E-2</v>
      </c>
      <c r="M169" s="69">
        <v>5.11116E-2</v>
      </c>
      <c r="N169" s="69">
        <v>0.75505469999999997</v>
      </c>
      <c r="O169" s="69">
        <v>0.68955250000000001</v>
      </c>
      <c r="P169" s="69">
        <v>0.7282518</v>
      </c>
      <c r="Q169" s="69">
        <v>0.75505469999999997</v>
      </c>
      <c r="R169" s="69">
        <v>0.78185769999999999</v>
      </c>
      <c r="S169" s="69">
        <v>0.82055690000000003</v>
      </c>
      <c r="W169" s="10"/>
    </row>
    <row r="170" spans="1:23" x14ac:dyDescent="0.25">
      <c r="A170" t="str">
        <f t="shared" si="2"/>
        <v>41456ALL8_17</v>
      </c>
      <c r="B170" s="10">
        <v>41456</v>
      </c>
      <c r="C170" s="69">
        <v>17</v>
      </c>
      <c r="D170" s="69" t="s">
        <v>16</v>
      </c>
      <c r="E170" s="69">
        <v>3.3413279999999999</v>
      </c>
      <c r="F170" s="69">
        <v>2.7704279999999999</v>
      </c>
      <c r="G170" s="69">
        <v>8</v>
      </c>
      <c r="H170" s="69">
        <v>11805.04</v>
      </c>
      <c r="I170" s="69">
        <v>125129</v>
      </c>
      <c r="J170" s="69">
        <v>99.637990000000002</v>
      </c>
      <c r="K170" s="69">
        <v>2.30215E-2</v>
      </c>
      <c r="L170" s="69">
        <v>4.8006800000000002E-2</v>
      </c>
      <c r="M170" s="69">
        <v>5.3245599999999997E-2</v>
      </c>
      <c r="N170" s="69">
        <v>0.57090039999999997</v>
      </c>
      <c r="O170" s="69">
        <v>0.50266339999999998</v>
      </c>
      <c r="P170" s="69">
        <v>0.54297830000000002</v>
      </c>
      <c r="Q170" s="69">
        <v>0.57090039999999997</v>
      </c>
      <c r="R170" s="69">
        <v>0.59882239999999998</v>
      </c>
      <c r="S170" s="69">
        <v>0.63913739999999997</v>
      </c>
      <c r="W170" s="10"/>
    </row>
    <row r="171" spans="1:23" x14ac:dyDescent="0.25">
      <c r="A171" t="str">
        <f t="shared" si="2"/>
        <v>41456ALL9_17</v>
      </c>
      <c r="B171" s="10">
        <v>41456</v>
      </c>
      <c r="C171" s="69">
        <v>17</v>
      </c>
      <c r="D171" s="69" t="s">
        <v>16</v>
      </c>
      <c r="E171" s="69">
        <v>3.3354720000000002</v>
      </c>
      <c r="F171" s="69">
        <v>3.3304990000000001</v>
      </c>
      <c r="G171" s="69">
        <v>9</v>
      </c>
      <c r="H171" s="69">
        <v>11670.26</v>
      </c>
      <c r="I171" s="69">
        <v>125129</v>
      </c>
      <c r="J171" s="69">
        <v>99.55959</v>
      </c>
      <c r="K171" s="69">
        <v>2.51697E-2</v>
      </c>
      <c r="L171" s="69">
        <v>5.5785899999999999E-2</v>
      </c>
      <c r="M171" s="69">
        <v>6.1203300000000002E-2</v>
      </c>
      <c r="N171" s="69">
        <v>4.9731000000000003E-3</v>
      </c>
      <c r="O171" s="69">
        <v>-7.3462100000000002E-2</v>
      </c>
      <c r="P171" s="69">
        <v>-2.7121900000000001E-2</v>
      </c>
      <c r="Q171" s="69">
        <v>4.9731000000000003E-3</v>
      </c>
      <c r="R171" s="69">
        <v>3.70681E-2</v>
      </c>
      <c r="S171" s="69">
        <v>8.3408200000000002E-2</v>
      </c>
      <c r="W171" s="10"/>
    </row>
    <row r="172" spans="1:23" x14ac:dyDescent="0.25">
      <c r="A172" t="str">
        <f t="shared" si="2"/>
        <v>41456ALL0_18</v>
      </c>
      <c r="B172" s="10">
        <v>41456</v>
      </c>
      <c r="C172" s="69">
        <v>18</v>
      </c>
      <c r="D172" s="69" t="s">
        <v>16</v>
      </c>
      <c r="E172" s="69">
        <v>3.5099550000000002</v>
      </c>
      <c r="F172" s="69">
        <v>3.4926740000000001</v>
      </c>
      <c r="G172" s="69">
        <v>0</v>
      </c>
      <c r="H172" s="69">
        <v>11705.64</v>
      </c>
      <c r="I172" s="69">
        <v>125129</v>
      </c>
      <c r="J172" s="69">
        <v>99.630579999999995</v>
      </c>
      <c r="K172" s="69">
        <v>2.5219700000000001E-2</v>
      </c>
      <c r="L172" s="69">
        <v>5.6549599999999998E-2</v>
      </c>
      <c r="M172" s="69">
        <v>6.1919799999999997E-2</v>
      </c>
      <c r="N172" s="69">
        <v>1.7281399999999999E-2</v>
      </c>
      <c r="O172" s="69">
        <v>-6.2072000000000002E-2</v>
      </c>
      <c r="P172" s="69">
        <v>-1.51894E-2</v>
      </c>
      <c r="Q172" s="69">
        <v>1.7281399999999999E-2</v>
      </c>
      <c r="R172" s="69">
        <v>4.9752200000000003E-2</v>
      </c>
      <c r="S172" s="69">
        <v>9.6634800000000007E-2</v>
      </c>
      <c r="W172" s="10"/>
    </row>
    <row r="173" spans="1:23" x14ac:dyDescent="0.25">
      <c r="A173" t="str">
        <f t="shared" si="2"/>
        <v>41456ALL1_18</v>
      </c>
      <c r="B173" s="10">
        <v>41456</v>
      </c>
      <c r="C173" s="69">
        <v>18</v>
      </c>
      <c r="D173" s="69" t="s">
        <v>16</v>
      </c>
      <c r="E173" s="69">
        <v>3.5149210000000002</v>
      </c>
      <c r="F173" s="69">
        <v>3.4694159999999998</v>
      </c>
      <c r="G173" s="69">
        <v>1</v>
      </c>
      <c r="H173" s="69">
        <v>11676.22</v>
      </c>
      <c r="I173" s="69">
        <v>125129</v>
      </c>
      <c r="J173" s="69">
        <v>99.608909999999995</v>
      </c>
      <c r="K173" s="69">
        <v>2.53203E-2</v>
      </c>
      <c r="L173" s="69">
        <v>5.5724200000000002E-2</v>
      </c>
      <c r="M173" s="69">
        <v>6.1212799999999998E-2</v>
      </c>
      <c r="N173" s="69">
        <v>4.5504999999999997E-2</v>
      </c>
      <c r="O173" s="69">
        <v>-3.2942399999999997E-2</v>
      </c>
      <c r="P173" s="69">
        <v>1.3405E-2</v>
      </c>
      <c r="Q173" s="69">
        <v>4.5504999999999997E-2</v>
      </c>
      <c r="R173" s="69">
        <v>7.7605099999999996E-2</v>
      </c>
      <c r="S173" s="69">
        <v>0.1239524</v>
      </c>
      <c r="W173" s="10"/>
    </row>
    <row r="174" spans="1:23" x14ac:dyDescent="0.25">
      <c r="A174" t="str">
        <f t="shared" si="2"/>
        <v>41456ALL2_18</v>
      </c>
      <c r="B174" s="10">
        <v>41456</v>
      </c>
      <c r="C174" s="69">
        <v>18</v>
      </c>
      <c r="D174" s="69" t="s">
        <v>16</v>
      </c>
      <c r="E174" s="69">
        <v>3.5079880000000001</v>
      </c>
      <c r="F174" s="69">
        <v>3.4920610000000001</v>
      </c>
      <c r="G174" s="69">
        <v>2</v>
      </c>
      <c r="H174" s="69">
        <v>11629.89</v>
      </c>
      <c r="I174" s="69">
        <v>125129</v>
      </c>
      <c r="J174" s="69">
        <v>99.59196</v>
      </c>
      <c r="K174" s="69">
        <v>2.5318799999999999E-2</v>
      </c>
      <c r="L174" s="69">
        <v>5.5341300000000003E-2</v>
      </c>
      <c r="M174" s="69">
        <v>6.0859999999999997E-2</v>
      </c>
      <c r="N174" s="69">
        <v>1.59265E-2</v>
      </c>
      <c r="O174" s="69">
        <v>-6.2068699999999997E-2</v>
      </c>
      <c r="P174" s="69">
        <v>-1.5988499999999999E-2</v>
      </c>
      <c r="Q174" s="69">
        <v>1.59265E-2</v>
      </c>
      <c r="R174" s="69">
        <v>4.7841500000000002E-2</v>
      </c>
      <c r="S174" s="69">
        <v>9.3921699999999997E-2</v>
      </c>
      <c r="W174" s="10"/>
    </row>
    <row r="175" spans="1:23" x14ac:dyDescent="0.25">
      <c r="A175" t="str">
        <f t="shared" si="2"/>
        <v>41456ALL3_18</v>
      </c>
      <c r="B175" s="10">
        <v>41456</v>
      </c>
      <c r="C175" s="69">
        <v>18</v>
      </c>
      <c r="D175" s="69" t="s">
        <v>16</v>
      </c>
      <c r="E175" s="69">
        <v>3.5172289999999999</v>
      </c>
      <c r="F175" s="69">
        <v>3.4631880000000002</v>
      </c>
      <c r="G175" s="69">
        <v>3</v>
      </c>
      <c r="H175" s="69">
        <v>11613.73</v>
      </c>
      <c r="I175" s="69">
        <v>125129</v>
      </c>
      <c r="J175" s="69">
        <v>99.648020000000002</v>
      </c>
      <c r="K175" s="69">
        <v>2.53624E-2</v>
      </c>
      <c r="L175" s="69">
        <v>5.5654599999999999E-2</v>
      </c>
      <c r="M175" s="69">
        <v>6.1171299999999998E-2</v>
      </c>
      <c r="N175" s="69">
        <v>5.4040900000000003E-2</v>
      </c>
      <c r="O175" s="69">
        <v>-2.4353199999999998E-2</v>
      </c>
      <c r="P175" s="69">
        <v>2.1962700000000002E-2</v>
      </c>
      <c r="Q175" s="69">
        <v>5.4040900000000003E-2</v>
      </c>
      <c r="R175" s="69">
        <v>8.6119200000000007E-2</v>
      </c>
      <c r="S175" s="69">
        <v>0.1324351</v>
      </c>
      <c r="W175" s="10"/>
    </row>
    <row r="176" spans="1:23" x14ac:dyDescent="0.25">
      <c r="A176" t="str">
        <f t="shared" si="2"/>
        <v>41456ALL4_18</v>
      </c>
      <c r="B176" s="10">
        <v>41456</v>
      </c>
      <c r="C176" s="69">
        <v>18</v>
      </c>
      <c r="D176" s="69" t="s">
        <v>16</v>
      </c>
      <c r="E176" s="69">
        <v>3.5008089999999998</v>
      </c>
      <c r="F176" s="69">
        <v>3.5436920000000001</v>
      </c>
      <c r="G176" s="69">
        <v>4</v>
      </c>
      <c r="H176" s="69">
        <v>11802.71</v>
      </c>
      <c r="I176" s="69">
        <v>125129</v>
      </c>
      <c r="J176" s="69">
        <v>99.630610000000004</v>
      </c>
      <c r="K176" s="69">
        <v>2.51142E-2</v>
      </c>
      <c r="L176" s="69">
        <v>5.85211E-2</v>
      </c>
      <c r="M176" s="69">
        <v>6.3704399999999994E-2</v>
      </c>
      <c r="N176" s="69">
        <v>-4.2882499999999997E-2</v>
      </c>
      <c r="O176" s="69">
        <v>-0.12452299999999999</v>
      </c>
      <c r="P176" s="69">
        <v>-7.6289099999999999E-2</v>
      </c>
      <c r="Q176" s="69">
        <v>-4.2882499999999997E-2</v>
      </c>
      <c r="R176" s="69">
        <v>-9.4759000000000006E-3</v>
      </c>
      <c r="S176" s="69">
        <v>3.8757899999999998E-2</v>
      </c>
      <c r="W176" s="10"/>
    </row>
    <row r="177" spans="1:23" x14ac:dyDescent="0.25">
      <c r="A177" t="str">
        <f t="shared" si="2"/>
        <v>41456ALL5_18</v>
      </c>
      <c r="B177" s="10">
        <v>41456</v>
      </c>
      <c r="C177" s="69">
        <v>18</v>
      </c>
      <c r="D177" s="69" t="s">
        <v>16</v>
      </c>
      <c r="E177" s="69">
        <v>3.4920800000000001</v>
      </c>
      <c r="F177" s="69">
        <v>3.5820090000000002</v>
      </c>
      <c r="G177" s="69">
        <v>5</v>
      </c>
      <c r="H177" s="69">
        <v>11712.23</v>
      </c>
      <c r="I177" s="69">
        <v>125129</v>
      </c>
      <c r="J177" s="69">
        <v>99.622699999999995</v>
      </c>
      <c r="K177" s="69">
        <v>2.5145000000000001E-2</v>
      </c>
      <c r="L177" s="69">
        <v>5.6577299999999997E-2</v>
      </c>
      <c r="M177" s="69">
        <v>6.1914900000000002E-2</v>
      </c>
      <c r="N177" s="69">
        <v>-8.9928599999999997E-2</v>
      </c>
      <c r="O177" s="69">
        <v>-0.1692757</v>
      </c>
      <c r="P177" s="69">
        <v>-0.1223968</v>
      </c>
      <c r="Q177" s="69">
        <v>-8.9928599999999997E-2</v>
      </c>
      <c r="R177" s="69">
        <v>-5.7460400000000002E-2</v>
      </c>
      <c r="S177" s="69">
        <v>-1.0581500000000001E-2</v>
      </c>
      <c r="W177" s="10"/>
    </row>
    <row r="178" spans="1:23" x14ac:dyDescent="0.25">
      <c r="A178" t="str">
        <f t="shared" si="2"/>
        <v>41456ALL6_18</v>
      </c>
      <c r="B178" s="10">
        <v>41456</v>
      </c>
      <c r="C178" s="69">
        <v>18</v>
      </c>
      <c r="D178" s="69" t="s">
        <v>16</v>
      </c>
      <c r="E178" s="69">
        <v>3.5075020000000001</v>
      </c>
      <c r="F178" s="69">
        <v>3.6884950000000001</v>
      </c>
      <c r="G178" s="69">
        <v>6</v>
      </c>
      <c r="H178" s="69">
        <v>11806.99</v>
      </c>
      <c r="I178" s="69">
        <v>125129</v>
      </c>
      <c r="J178" s="69">
        <v>99.650859999999994</v>
      </c>
      <c r="K178" s="69">
        <v>2.3081999999999998E-2</v>
      </c>
      <c r="L178" s="69">
        <v>5.7342700000000003E-2</v>
      </c>
      <c r="M178" s="69">
        <v>6.1817700000000003E-2</v>
      </c>
      <c r="N178" s="69">
        <v>-0.18099280000000001</v>
      </c>
      <c r="O178" s="69">
        <v>-0.26021529999999998</v>
      </c>
      <c r="P178" s="69">
        <v>-0.21340999999999999</v>
      </c>
      <c r="Q178" s="69">
        <v>-0.18099280000000001</v>
      </c>
      <c r="R178" s="69">
        <v>-0.1485755</v>
      </c>
      <c r="S178" s="69">
        <v>-0.10177020000000001</v>
      </c>
      <c r="W178" s="10"/>
    </row>
    <row r="179" spans="1:23" x14ac:dyDescent="0.25">
      <c r="A179" t="str">
        <f t="shared" si="2"/>
        <v>41456ALL7_18</v>
      </c>
      <c r="B179" s="10">
        <v>41456</v>
      </c>
      <c r="C179" s="69">
        <v>18</v>
      </c>
      <c r="D179" s="69" t="s">
        <v>16</v>
      </c>
      <c r="E179" s="69">
        <v>3.5119400000000001</v>
      </c>
      <c r="F179" s="69">
        <v>3.5972949999999999</v>
      </c>
      <c r="G179" s="69">
        <v>7</v>
      </c>
      <c r="H179" s="69">
        <v>11864.37</v>
      </c>
      <c r="I179" s="69">
        <v>125129</v>
      </c>
      <c r="J179" s="69">
        <v>99.685019999999994</v>
      </c>
      <c r="K179" s="69">
        <v>2.3135300000000001E-2</v>
      </c>
      <c r="L179" s="69">
        <v>5.5808099999999999E-2</v>
      </c>
      <c r="M179" s="69">
        <v>6.04173E-2</v>
      </c>
      <c r="N179" s="69">
        <v>-8.5355500000000001E-2</v>
      </c>
      <c r="O179" s="69">
        <v>-0.16278329999999999</v>
      </c>
      <c r="P179" s="69">
        <v>-0.1170383</v>
      </c>
      <c r="Q179" s="69">
        <v>-8.5355500000000001E-2</v>
      </c>
      <c r="R179" s="69">
        <v>-5.3672600000000001E-2</v>
      </c>
      <c r="S179" s="69">
        <v>-7.9275999999999999E-3</v>
      </c>
      <c r="W179" s="10"/>
    </row>
    <row r="180" spans="1:23" x14ac:dyDescent="0.25">
      <c r="A180" t="str">
        <f t="shared" si="2"/>
        <v>41456ALL8_18</v>
      </c>
      <c r="B180" s="10">
        <v>41456</v>
      </c>
      <c r="C180" s="69">
        <v>18</v>
      </c>
      <c r="D180" s="69" t="s">
        <v>16</v>
      </c>
      <c r="E180" s="69">
        <v>3.5115599999999998</v>
      </c>
      <c r="F180" s="69">
        <v>2.7191869999999998</v>
      </c>
      <c r="G180" s="69">
        <v>8</v>
      </c>
      <c r="H180" s="69">
        <v>11805.04</v>
      </c>
      <c r="I180" s="69">
        <v>125129</v>
      </c>
      <c r="J180" s="69">
        <v>99.70393</v>
      </c>
      <c r="K180" s="69">
        <v>2.3134200000000001E-2</v>
      </c>
      <c r="L180" s="69">
        <v>4.6782900000000002E-2</v>
      </c>
      <c r="M180" s="69">
        <v>5.21977E-2</v>
      </c>
      <c r="N180" s="69">
        <v>0.79237310000000005</v>
      </c>
      <c r="O180" s="69">
        <v>0.72547910000000004</v>
      </c>
      <c r="P180" s="69">
        <v>0.76500060000000003</v>
      </c>
      <c r="Q180" s="69">
        <v>0.79237310000000005</v>
      </c>
      <c r="R180" s="69">
        <v>0.81974550000000002</v>
      </c>
      <c r="S180" s="69">
        <v>0.85926709999999995</v>
      </c>
      <c r="W180" s="10"/>
    </row>
    <row r="181" spans="1:23" x14ac:dyDescent="0.25">
      <c r="A181" t="str">
        <f t="shared" si="2"/>
        <v>41456ALL9_18</v>
      </c>
      <c r="B181" s="10">
        <v>41456</v>
      </c>
      <c r="C181" s="69">
        <v>18</v>
      </c>
      <c r="D181" s="69" t="s">
        <v>16</v>
      </c>
      <c r="E181" s="69">
        <v>3.5049950000000001</v>
      </c>
      <c r="F181" s="69">
        <v>2.8938470000000001</v>
      </c>
      <c r="G181" s="69">
        <v>9</v>
      </c>
      <c r="H181" s="69">
        <v>11670.26</v>
      </c>
      <c r="I181" s="69">
        <v>125129</v>
      </c>
      <c r="J181" s="69">
        <v>99.597369999999998</v>
      </c>
      <c r="K181" s="69">
        <v>2.3060400000000002E-2</v>
      </c>
      <c r="L181" s="69">
        <v>4.8454799999999999E-2</v>
      </c>
      <c r="M181" s="69">
        <v>5.3673999999999999E-2</v>
      </c>
      <c r="N181" s="69">
        <v>0.61114829999999998</v>
      </c>
      <c r="O181" s="69">
        <v>0.54236229999999996</v>
      </c>
      <c r="P181" s="69">
        <v>0.58300169999999996</v>
      </c>
      <c r="Q181" s="69">
        <v>0.61114829999999998</v>
      </c>
      <c r="R181" s="69">
        <v>0.63929499999999995</v>
      </c>
      <c r="S181" s="69">
        <v>0.67993429999999999</v>
      </c>
      <c r="W181" s="10"/>
    </row>
    <row r="182" spans="1:23" x14ac:dyDescent="0.25">
      <c r="A182" t="str">
        <f t="shared" si="2"/>
        <v>41456ALL0_19</v>
      </c>
      <c r="B182" s="10">
        <v>41456</v>
      </c>
      <c r="C182" s="69">
        <v>19</v>
      </c>
      <c r="D182" s="69" t="s">
        <v>16</v>
      </c>
      <c r="E182" s="69">
        <v>3.5549230000000001</v>
      </c>
      <c r="F182" s="69">
        <v>3.0130479999999999</v>
      </c>
      <c r="G182" s="69">
        <v>0</v>
      </c>
      <c r="H182" s="69">
        <v>11705.64</v>
      </c>
      <c r="I182" s="69">
        <v>125129</v>
      </c>
      <c r="J182" s="69">
        <v>97.278679999999994</v>
      </c>
      <c r="K182" s="69">
        <v>2.2759000000000001E-2</v>
      </c>
      <c r="L182" s="69">
        <v>4.9292799999999998E-2</v>
      </c>
      <c r="M182" s="69">
        <v>5.4295099999999999E-2</v>
      </c>
      <c r="N182" s="69">
        <v>0.54187560000000001</v>
      </c>
      <c r="O182" s="69">
        <v>0.47229359999999998</v>
      </c>
      <c r="P182" s="69">
        <v>0.51340319999999995</v>
      </c>
      <c r="Q182" s="69">
        <v>0.54187560000000001</v>
      </c>
      <c r="R182" s="69">
        <v>0.57034799999999997</v>
      </c>
      <c r="S182" s="69">
        <v>0.61145749999999999</v>
      </c>
      <c r="W182" s="10"/>
    </row>
    <row r="183" spans="1:23" x14ac:dyDescent="0.25">
      <c r="A183" t="str">
        <f t="shared" si="2"/>
        <v>41456ALL1_19</v>
      </c>
      <c r="B183" s="10">
        <v>41456</v>
      </c>
      <c r="C183" s="69">
        <v>19</v>
      </c>
      <c r="D183" s="69" t="s">
        <v>16</v>
      </c>
      <c r="E183" s="69">
        <v>3.5657260000000002</v>
      </c>
      <c r="F183" s="69">
        <v>3.5036179999999999</v>
      </c>
      <c r="G183" s="69">
        <v>1</v>
      </c>
      <c r="H183" s="69">
        <v>11676.22</v>
      </c>
      <c r="I183" s="69">
        <v>125129</v>
      </c>
      <c r="J183" s="69">
        <v>97.258359999999996</v>
      </c>
      <c r="K183" s="69">
        <v>2.5005599999999999E-2</v>
      </c>
      <c r="L183" s="69">
        <v>5.5272000000000002E-2</v>
      </c>
      <c r="M183" s="69">
        <v>6.0669800000000003E-2</v>
      </c>
      <c r="N183" s="69">
        <v>6.2107700000000002E-2</v>
      </c>
      <c r="O183" s="69">
        <v>-1.5643799999999999E-2</v>
      </c>
      <c r="P183" s="69">
        <v>3.0292400000000001E-2</v>
      </c>
      <c r="Q183" s="69">
        <v>6.2107700000000002E-2</v>
      </c>
      <c r="R183" s="69">
        <v>9.3922900000000004E-2</v>
      </c>
      <c r="S183" s="69">
        <v>0.13985909999999999</v>
      </c>
      <c r="W183" s="10"/>
    </row>
    <row r="184" spans="1:23" x14ac:dyDescent="0.25">
      <c r="A184" t="str">
        <f t="shared" si="2"/>
        <v>41456ALL2_19</v>
      </c>
      <c r="B184" s="10">
        <v>41456</v>
      </c>
      <c r="C184" s="69">
        <v>19</v>
      </c>
      <c r="D184" s="69" t="s">
        <v>16</v>
      </c>
      <c r="E184" s="69">
        <v>3.5581529999999999</v>
      </c>
      <c r="F184" s="69">
        <v>3.5308440000000001</v>
      </c>
      <c r="G184" s="69">
        <v>2</v>
      </c>
      <c r="H184" s="69">
        <v>11629.89</v>
      </c>
      <c r="I184" s="69">
        <v>125129</v>
      </c>
      <c r="J184" s="69">
        <v>97.233549999999994</v>
      </c>
      <c r="K184" s="69">
        <v>2.4973200000000001E-2</v>
      </c>
      <c r="L184" s="69">
        <v>5.52589E-2</v>
      </c>
      <c r="M184" s="69">
        <v>6.0642099999999997E-2</v>
      </c>
      <c r="N184" s="69">
        <v>2.7309E-2</v>
      </c>
      <c r="O184" s="69">
        <v>-5.0407E-2</v>
      </c>
      <c r="P184" s="69">
        <v>-4.4917000000000004E-3</v>
      </c>
      <c r="Q184" s="69">
        <v>2.7309E-2</v>
      </c>
      <c r="R184" s="69">
        <v>5.9109799999999997E-2</v>
      </c>
      <c r="S184" s="69">
        <v>0.10502499999999999</v>
      </c>
      <c r="W184" s="10"/>
    </row>
    <row r="185" spans="1:23" x14ac:dyDescent="0.25">
      <c r="A185" t="str">
        <f t="shared" si="2"/>
        <v>41456ALL3_19</v>
      </c>
      <c r="B185" s="10">
        <v>41456</v>
      </c>
      <c r="C185" s="69">
        <v>19</v>
      </c>
      <c r="D185" s="69" t="s">
        <v>16</v>
      </c>
      <c r="E185" s="69">
        <v>3.5668410000000002</v>
      </c>
      <c r="F185" s="69">
        <v>3.5018060000000002</v>
      </c>
      <c r="G185" s="69">
        <v>3</v>
      </c>
      <c r="H185" s="69">
        <v>11613.73</v>
      </c>
      <c r="I185" s="69">
        <v>125129</v>
      </c>
      <c r="J185" s="69">
        <v>97.303460000000001</v>
      </c>
      <c r="K185" s="69">
        <v>2.5077800000000001E-2</v>
      </c>
      <c r="L185" s="69">
        <v>5.4760799999999998E-2</v>
      </c>
      <c r="M185" s="69">
        <v>6.02339E-2</v>
      </c>
      <c r="N185" s="69">
        <v>6.5035200000000001E-2</v>
      </c>
      <c r="O185" s="69">
        <v>-1.21577E-2</v>
      </c>
      <c r="P185" s="69">
        <v>3.3448499999999999E-2</v>
      </c>
      <c r="Q185" s="69">
        <v>6.5035200000000001E-2</v>
      </c>
      <c r="R185" s="69">
        <v>9.6621799999999994E-2</v>
      </c>
      <c r="S185" s="69">
        <v>0.14222799999999999</v>
      </c>
      <c r="W185" s="10"/>
    </row>
    <row r="186" spans="1:23" x14ac:dyDescent="0.25">
      <c r="A186" t="str">
        <f t="shared" si="2"/>
        <v>41456ALL4_19</v>
      </c>
      <c r="B186" s="10">
        <v>41456</v>
      </c>
      <c r="C186" s="69">
        <v>19</v>
      </c>
      <c r="D186" s="69" t="s">
        <v>16</v>
      </c>
      <c r="E186" s="69">
        <v>3.551904</v>
      </c>
      <c r="F186" s="69">
        <v>3.5763219999999998</v>
      </c>
      <c r="G186" s="69">
        <v>4</v>
      </c>
      <c r="H186" s="69">
        <v>11802.71</v>
      </c>
      <c r="I186" s="69">
        <v>125129</v>
      </c>
      <c r="J186" s="69">
        <v>97.280730000000005</v>
      </c>
      <c r="K186" s="69">
        <v>2.4896499999999998E-2</v>
      </c>
      <c r="L186" s="69">
        <v>5.7059100000000001E-2</v>
      </c>
      <c r="M186" s="69">
        <v>6.2260999999999997E-2</v>
      </c>
      <c r="N186" s="69">
        <v>-2.4417899999999999E-2</v>
      </c>
      <c r="O186" s="69">
        <v>-0.1042086</v>
      </c>
      <c r="P186" s="69">
        <v>-5.7067600000000003E-2</v>
      </c>
      <c r="Q186" s="69">
        <v>-2.4417899999999999E-2</v>
      </c>
      <c r="R186" s="69">
        <v>8.2316999999999998E-3</v>
      </c>
      <c r="S186" s="69">
        <v>5.5372699999999997E-2</v>
      </c>
      <c r="W186" s="10"/>
    </row>
    <row r="187" spans="1:23" x14ac:dyDescent="0.25">
      <c r="A187" t="str">
        <f t="shared" si="2"/>
        <v>41456ALL5_19</v>
      </c>
      <c r="B187" s="10">
        <v>41456</v>
      </c>
      <c r="C187" s="69">
        <v>19</v>
      </c>
      <c r="D187" s="69" t="s">
        <v>16</v>
      </c>
      <c r="E187" s="69">
        <v>3.5520839999999998</v>
      </c>
      <c r="F187" s="69">
        <v>3.5732949999999999</v>
      </c>
      <c r="G187" s="69">
        <v>5</v>
      </c>
      <c r="H187" s="69">
        <v>11712.23</v>
      </c>
      <c r="I187" s="69">
        <v>125129</v>
      </c>
      <c r="J187" s="69">
        <v>97.262780000000006</v>
      </c>
      <c r="K187" s="69">
        <v>2.4876100000000002E-2</v>
      </c>
      <c r="L187" s="69">
        <v>5.5671100000000001E-2</v>
      </c>
      <c r="M187" s="69">
        <v>6.0978699999999997E-2</v>
      </c>
      <c r="N187" s="69">
        <v>-2.1211000000000001E-2</v>
      </c>
      <c r="O187" s="69">
        <v>-9.9358299999999997E-2</v>
      </c>
      <c r="P187" s="69">
        <v>-5.3188300000000001E-2</v>
      </c>
      <c r="Q187" s="69">
        <v>-2.1211000000000001E-2</v>
      </c>
      <c r="R187" s="69">
        <v>1.07662E-2</v>
      </c>
      <c r="S187" s="69">
        <v>5.6936199999999999E-2</v>
      </c>
      <c r="W187" s="10"/>
    </row>
    <row r="188" spans="1:23" x14ac:dyDescent="0.25">
      <c r="A188" t="str">
        <f t="shared" si="2"/>
        <v>41456ALL6_19</v>
      </c>
      <c r="B188" s="10">
        <v>41456</v>
      </c>
      <c r="C188" s="69">
        <v>19</v>
      </c>
      <c r="D188" s="69" t="s">
        <v>16</v>
      </c>
      <c r="E188" s="69">
        <v>3.5367989999999998</v>
      </c>
      <c r="F188" s="69">
        <v>3.6437300000000001</v>
      </c>
      <c r="G188" s="69">
        <v>6</v>
      </c>
      <c r="H188" s="69">
        <v>11806.99</v>
      </c>
      <c r="I188" s="69">
        <v>125129</v>
      </c>
      <c r="J188" s="69">
        <v>97.307569999999998</v>
      </c>
      <c r="K188" s="69">
        <v>2.4903600000000001E-2</v>
      </c>
      <c r="L188" s="69">
        <v>5.6580699999999998E-2</v>
      </c>
      <c r="M188" s="69">
        <v>6.18212E-2</v>
      </c>
      <c r="N188" s="69">
        <v>-0.10693080000000001</v>
      </c>
      <c r="O188" s="69">
        <v>-0.18615780000000001</v>
      </c>
      <c r="P188" s="69">
        <v>-0.1393499</v>
      </c>
      <c r="Q188" s="69">
        <v>-0.10693080000000001</v>
      </c>
      <c r="R188" s="69">
        <v>-7.4511800000000003E-2</v>
      </c>
      <c r="S188" s="69">
        <v>-2.7703800000000001E-2</v>
      </c>
      <c r="W188" s="10"/>
    </row>
    <row r="189" spans="1:23" x14ac:dyDescent="0.25">
      <c r="A189" t="str">
        <f t="shared" si="2"/>
        <v>41456ALL7_19</v>
      </c>
      <c r="B189" s="10">
        <v>41456</v>
      </c>
      <c r="C189" s="69">
        <v>19</v>
      </c>
      <c r="D189" s="69" t="s">
        <v>16</v>
      </c>
      <c r="E189" s="69">
        <v>3.560187</v>
      </c>
      <c r="F189" s="69">
        <v>3.7022949999999999</v>
      </c>
      <c r="G189" s="69">
        <v>7</v>
      </c>
      <c r="H189" s="69">
        <v>11864.37</v>
      </c>
      <c r="I189" s="69">
        <v>125129</v>
      </c>
      <c r="J189" s="69">
        <v>97.348950000000002</v>
      </c>
      <c r="K189" s="69">
        <v>2.2862400000000001E-2</v>
      </c>
      <c r="L189" s="69">
        <v>5.6916500000000002E-2</v>
      </c>
      <c r="M189" s="69">
        <v>6.1339400000000002E-2</v>
      </c>
      <c r="N189" s="69">
        <v>-0.14210809999999999</v>
      </c>
      <c r="O189" s="69">
        <v>-0.22071769999999999</v>
      </c>
      <c r="P189" s="69">
        <v>-0.1742745</v>
      </c>
      <c r="Q189" s="69">
        <v>-0.14210809999999999</v>
      </c>
      <c r="R189" s="69">
        <v>-0.1099417</v>
      </c>
      <c r="S189" s="69">
        <v>-6.3498600000000002E-2</v>
      </c>
      <c r="W189" s="10"/>
    </row>
    <row r="190" spans="1:23" x14ac:dyDescent="0.25">
      <c r="A190" t="str">
        <f t="shared" si="2"/>
        <v>41456ALL8_19</v>
      </c>
      <c r="B190" s="10">
        <v>41456</v>
      </c>
      <c r="C190" s="69">
        <v>19</v>
      </c>
      <c r="D190" s="69" t="s">
        <v>16</v>
      </c>
      <c r="E190" s="69">
        <v>3.5598510000000001</v>
      </c>
      <c r="F190" s="69">
        <v>3.6450999999999998</v>
      </c>
      <c r="G190" s="69">
        <v>8</v>
      </c>
      <c r="H190" s="69">
        <v>11805.04</v>
      </c>
      <c r="I190" s="69">
        <v>125129</v>
      </c>
      <c r="J190" s="69">
        <v>97.36927</v>
      </c>
      <c r="K190" s="69">
        <v>2.2859500000000001E-2</v>
      </c>
      <c r="L190" s="69">
        <v>5.5993399999999999E-2</v>
      </c>
      <c r="M190" s="69">
        <v>6.0485400000000002E-2</v>
      </c>
      <c r="N190" s="69">
        <v>-8.5248599999999994E-2</v>
      </c>
      <c r="O190" s="69">
        <v>-0.16276370000000001</v>
      </c>
      <c r="P190" s="69">
        <v>-0.11696719999999999</v>
      </c>
      <c r="Q190" s="69">
        <v>-8.5248599999999994E-2</v>
      </c>
      <c r="R190" s="69">
        <v>-5.3530099999999997E-2</v>
      </c>
      <c r="S190" s="69">
        <v>-7.7334999999999999E-3</v>
      </c>
      <c r="W190" s="10"/>
    </row>
    <row r="191" spans="1:23" x14ac:dyDescent="0.25">
      <c r="A191" t="str">
        <f t="shared" si="2"/>
        <v>41456ALL9_19</v>
      </c>
      <c r="B191" s="10">
        <v>41456</v>
      </c>
      <c r="C191" s="69">
        <v>19</v>
      </c>
      <c r="D191" s="69" t="s">
        <v>16</v>
      </c>
      <c r="E191" s="69">
        <v>3.5530140000000001</v>
      </c>
      <c r="F191" s="69">
        <v>2.7794560000000001</v>
      </c>
      <c r="G191" s="69">
        <v>9</v>
      </c>
      <c r="H191" s="69">
        <v>11670.26</v>
      </c>
      <c r="I191" s="69">
        <v>125129</v>
      </c>
      <c r="J191" s="69">
        <v>97.244299999999996</v>
      </c>
      <c r="K191" s="69">
        <v>2.27861E-2</v>
      </c>
      <c r="L191" s="69">
        <v>4.7382899999999999E-2</v>
      </c>
      <c r="M191" s="69">
        <v>5.2588799999999998E-2</v>
      </c>
      <c r="N191" s="69">
        <v>0.77355770000000001</v>
      </c>
      <c r="O191" s="69">
        <v>0.70616239999999997</v>
      </c>
      <c r="P191" s="69">
        <v>0.74598010000000003</v>
      </c>
      <c r="Q191" s="69">
        <v>0.77355770000000001</v>
      </c>
      <c r="R191" s="69">
        <v>0.80113529999999999</v>
      </c>
      <c r="S191" s="69">
        <v>0.84095299999999995</v>
      </c>
      <c r="W191" s="10"/>
    </row>
    <row r="192" spans="1:23" x14ac:dyDescent="0.25">
      <c r="A192" t="str">
        <f t="shared" si="2"/>
        <v>41456ALL0_20</v>
      </c>
      <c r="B192" s="10">
        <v>41456</v>
      </c>
      <c r="C192" s="69">
        <v>20</v>
      </c>
      <c r="D192" s="69" t="s">
        <v>16</v>
      </c>
      <c r="E192" s="69">
        <v>3.3947409999999998</v>
      </c>
      <c r="F192" s="69">
        <v>2.7053440000000002</v>
      </c>
      <c r="G192" s="69">
        <v>0</v>
      </c>
      <c r="H192" s="69">
        <v>11705.64</v>
      </c>
      <c r="I192" s="69">
        <v>125129</v>
      </c>
      <c r="J192" s="69">
        <v>93.568070000000006</v>
      </c>
      <c r="K192" s="69">
        <v>2.0673400000000001E-2</v>
      </c>
      <c r="L192" s="69">
        <v>4.6416100000000002E-2</v>
      </c>
      <c r="M192" s="69">
        <v>5.0814199999999997E-2</v>
      </c>
      <c r="N192" s="69">
        <v>0.68939689999999998</v>
      </c>
      <c r="O192" s="69">
        <v>0.62427580000000005</v>
      </c>
      <c r="P192" s="69">
        <v>0.66274979999999994</v>
      </c>
      <c r="Q192" s="69">
        <v>0.68939689999999998</v>
      </c>
      <c r="R192" s="69">
        <v>0.71604389999999996</v>
      </c>
      <c r="S192" s="69">
        <v>0.75451789999999996</v>
      </c>
      <c r="W192" s="10"/>
    </row>
    <row r="193" spans="1:23" x14ac:dyDescent="0.25">
      <c r="A193" t="str">
        <f t="shared" si="2"/>
        <v>41456ALL1_20</v>
      </c>
      <c r="B193" s="10">
        <v>41456</v>
      </c>
      <c r="C193" s="69">
        <v>20</v>
      </c>
      <c r="D193" s="69" t="s">
        <v>16</v>
      </c>
      <c r="E193" s="69">
        <v>3.4071359999999999</v>
      </c>
      <c r="F193" s="69">
        <v>3.3299080000000001</v>
      </c>
      <c r="G193" s="69">
        <v>1</v>
      </c>
      <c r="H193" s="69">
        <v>11676.22</v>
      </c>
      <c r="I193" s="69">
        <v>125129</v>
      </c>
      <c r="J193" s="69">
        <v>93.539169999999999</v>
      </c>
      <c r="K193" s="69">
        <v>2.2401000000000001E-2</v>
      </c>
      <c r="L193" s="69">
        <v>5.3983900000000001E-2</v>
      </c>
      <c r="M193" s="69">
        <v>5.84526E-2</v>
      </c>
      <c r="N193" s="69">
        <v>7.7228599999999994E-2</v>
      </c>
      <c r="O193" s="69">
        <v>2.3184999999999998E-3</v>
      </c>
      <c r="P193" s="69">
        <v>4.6575999999999999E-2</v>
      </c>
      <c r="Q193" s="69">
        <v>7.7228599999999994E-2</v>
      </c>
      <c r="R193" s="69">
        <v>0.10788109999999999</v>
      </c>
      <c r="S193" s="69">
        <v>0.15213860000000001</v>
      </c>
      <c r="W193" s="10"/>
    </row>
    <row r="194" spans="1:23" x14ac:dyDescent="0.25">
      <c r="A194" t="str">
        <f t="shared" si="2"/>
        <v>41456ALL2_20</v>
      </c>
      <c r="B194" s="10">
        <v>41456</v>
      </c>
      <c r="C194" s="69">
        <v>20</v>
      </c>
      <c r="D194" s="69" t="s">
        <v>16</v>
      </c>
      <c r="E194" s="69">
        <v>3.397491</v>
      </c>
      <c r="F194" s="69">
        <v>3.3732479999999998</v>
      </c>
      <c r="G194" s="69">
        <v>2</v>
      </c>
      <c r="H194" s="69">
        <v>11629.89</v>
      </c>
      <c r="I194" s="69">
        <v>125129</v>
      </c>
      <c r="J194" s="69">
        <v>93.518590000000003</v>
      </c>
      <c r="K194" s="69">
        <v>2.2379300000000001E-2</v>
      </c>
      <c r="L194" s="69">
        <v>5.3932300000000002E-2</v>
      </c>
      <c r="M194" s="69">
        <v>5.8393300000000002E-2</v>
      </c>
      <c r="N194" s="69">
        <v>2.4242799999999998E-2</v>
      </c>
      <c r="O194" s="69">
        <v>-5.0591299999999999E-2</v>
      </c>
      <c r="P194" s="69">
        <v>-6.3787000000000002E-3</v>
      </c>
      <c r="Q194" s="69">
        <v>2.4242799999999998E-2</v>
      </c>
      <c r="R194" s="69">
        <v>5.4864299999999998E-2</v>
      </c>
      <c r="S194" s="69">
        <v>9.9076800000000007E-2</v>
      </c>
      <c r="W194" s="10"/>
    </row>
    <row r="195" spans="1:23" x14ac:dyDescent="0.25">
      <c r="A195" t="str">
        <f t="shared" ref="A195:A258" si="3">CONCATENATE(B195,D195,G195,"_",C195)</f>
        <v>41456ALL3_20</v>
      </c>
      <c r="B195" s="10">
        <v>41456</v>
      </c>
      <c r="C195" s="69">
        <v>20</v>
      </c>
      <c r="D195" s="69" t="s">
        <v>16</v>
      </c>
      <c r="E195" s="69">
        <v>3.404264</v>
      </c>
      <c r="F195" s="69">
        <v>3.3455059999999999</v>
      </c>
      <c r="G195" s="69">
        <v>3</v>
      </c>
      <c r="H195" s="69">
        <v>11613.73</v>
      </c>
      <c r="I195" s="69">
        <v>125129</v>
      </c>
      <c r="J195" s="69">
        <v>93.588579999999993</v>
      </c>
      <c r="K195" s="69">
        <v>2.2434200000000001E-2</v>
      </c>
      <c r="L195" s="69">
        <v>5.3926500000000002E-2</v>
      </c>
      <c r="M195" s="69">
        <v>5.8414800000000003E-2</v>
      </c>
      <c r="N195" s="69">
        <v>5.8758100000000001E-2</v>
      </c>
      <c r="O195" s="69">
        <v>-1.61034E-2</v>
      </c>
      <c r="P195" s="69">
        <v>2.8125399999999998E-2</v>
      </c>
      <c r="Q195" s="69">
        <v>5.8758100000000001E-2</v>
      </c>
      <c r="R195" s="69">
        <v>8.9390899999999995E-2</v>
      </c>
      <c r="S195" s="69">
        <v>0.13361970000000001</v>
      </c>
      <c r="W195" s="10"/>
    </row>
    <row r="196" spans="1:23" x14ac:dyDescent="0.25">
      <c r="A196" t="str">
        <f t="shared" si="3"/>
        <v>41456ALL4_20</v>
      </c>
      <c r="B196" s="10">
        <v>41456</v>
      </c>
      <c r="C196" s="69">
        <v>20</v>
      </c>
      <c r="D196" s="69" t="s">
        <v>16</v>
      </c>
      <c r="E196" s="69">
        <v>3.3944670000000001</v>
      </c>
      <c r="F196" s="69">
        <v>3.4062000000000001</v>
      </c>
      <c r="G196" s="69">
        <v>4</v>
      </c>
      <c r="H196" s="69">
        <v>11802.71</v>
      </c>
      <c r="I196" s="69">
        <v>125129</v>
      </c>
      <c r="J196" s="69">
        <v>93.558589999999995</v>
      </c>
      <c r="K196" s="69">
        <v>2.21937E-2</v>
      </c>
      <c r="L196" s="69">
        <v>5.7504199999999998E-2</v>
      </c>
      <c r="M196" s="69">
        <v>6.1674100000000003E-2</v>
      </c>
      <c r="N196" s="69">
        <v>-1.17331E-2</v>
      </c>
      <c r="O196" s="69">
        <v>-9.0771699999999997E-2</v>
      </c>
      <c r="P196" s="69">
        <v>-4.4075099999999999E-2</v>
      </c>
      <c r="Q196" s="69">
        <v>-1.17331E-2</v>
      </c>
      <c r="R196" s="69">
        <v>2.06088E-2</v>
      </c>
      <c r="S196" s="69">
        <v>6.7305400000000001E-2</v>
      </c>
      <c r="W196" s="10"/>
    </row>
    <row r="197" spans="1:23" x14ac:dyDescent="0.25">
      <c r="A197" t="str">
        <f t="shared" si="3"/>
        <v>41456ALL5_20</v>
      </c>
      <c r="B197" s="10">
        <v>41456</v>
      </c>
      <c r="C197" s="69">
        <v>20</v>
      </c>
      <c r="D197" s="69" t="s">
        <v>16</v>
      </c>
      <c r="E197" s="69">
        <v>3.3948689999999999</v>
      </c>
      <c r="F197" s="69">
        <v>3.4032480000000001</v>
      </c>
      <c r="G197" s="69">
        <v>5</v>
      </c>
      <c r="H197" s="69">
        <v>11712.23</v>
      </c>
      <c r="I197" s="69">
        <v>125129</v>
      </c>
      <c r="J197" s="69">
        <v>93.550399999999996</v>
      </c>
      <c r="K197" s="69">
        <v>2.2313199999999998E-2</v>
      </c>
      <c r="L197" s="69">
        <v>5.4181899999999998E-2</v>
      </c>
      <c r="M197" s="69">
        <v>5.86022E-2</v>
      </c>
      <c r="N197" s="69">
        <v>-8.3788000000000005E-3</v>
      </c>
      <c r="O197" s="69">
        <v>-8.3480600000000002E-2</v>
      </c>
      <c r="P197" s="69">
        <v>-3.91098E-2</v>
      </c>
      <c r="Q197" s="69">
        <v>-8.3788000000000005E-3</v>
      </c>
      <c r="R197" s="69">
        <v>2.2352299999999999E-2</v>
      </c>
      <c r="S197" s="69">
        <v>6.6723000000000005E-2</v>
      </c>
      <c r="W197" s="10"/>
    </row>
    <row r="198" spans="1:23" x14ac:dyDescent="0.25">
      <c r="A198" t="str">
        <f t="shared" si="3"/>
        <v>41456ALL6_20</v>
      </c>
      <c r="B198" s="10">
        <v>41456</v>
      </c>
      <c r="C198" s="69">
        <v>20</v>
      </c>
      <c r="D198" s="69" t="s">
        <v>16</v>
      </c>
      <c r="E198" s="69">
        <v>3.3868960000000001</v>
      </c>
      <c r="F198" s="69">
        <v>3.436296</v>
      </c>
      <c r="G198" s="69">
        <v>6</v>
      </c>
      <c r="H198" s="69">
        <v>11806.99</v>
      </c>
      <c r="I198" s="69">
        <v>125129</v>
      </c>
      <c r="J198" s="69">
        <v>93.589359999999999</v>
      </c>
      <c r="K198" s="69">
        <v>2.23801E-2</v>
      </c>
      <c r="L198" s="69">
        <v>5.4641000000000002E-2</v>
      </c>
      <c r="M198" s="69">
        <v>5.9051600000000003E-2</v>
      </c>
      <c r="N198" s="69">
        <v>-4.9399999999999999E-2</v>
      </c>
      <c r="O198" s="69">
        <v>-0.12507770000000001</v>
      </c>
      <c r="P198" s="69">
        <v>-8.0366699999999999E-2</v>
      </c>
      <c r="Q198" s="69">
        <v>-4.9399999999999999E-2</v>
      </c>
      <c r="R198" s="69">
        <v>-1.84333E-2</v>
      </c>
      <c r="S198" s="69">
        <v>2.6277700000000001E-2</v>
      </c>
      <c r="W198" s="10"/>
    </row>
    <row r="199" spans="1:23" x14ac:dyDescent="0.25">
      <c r="A199" t="str">
        <f t="shared" si="3"/>
        <v>41456ALL7_20</v>
      </c>
      <c r="B199" s="10">
        <v>41456</v>
      </c>
      <c r="C199" s="69">
        <v>20</v>
      </c>
      <c r="D199" s="69" t="s">
        <v>16</v>
      </c>
      <c r="E199" s="69">
        <v>3.388242</v>
      </c>
      <c r="F199" s="69">
        <v>3.4767839999999999</v>
      </c>
      <c r="G199" s="69">
        <v>7</v>
      </c>
      <c r="H199" s="69">
        <v>11864.37</v>
      </c>
      <c r="I199" s="69">
        <v>125129</v>
      </c>
      <c r="J199" s="69">
        <v>93.641019999999997</v>
      </c>
      <c r="K199" s="69">
        <v>2.2442299999999998E-2</v>
      </c>
      <c r="L199" s="69">
        <v>5.4735199999999998E-2</v>
      </c>
      <c r="M199" s="69">
        <v>5.91654E-2</v>
      </c>
      <c r="N199" s="69">
        <v>-8.8541499999999995E-2</v>
      </c>
      <c r="O199" s="69">
        <v>-0.16436500000000001</v>
      </c>
      <c r="P199" s="69">
        <v>-0.1195679</v>
      </c>
      <c r="Q199" s="69">
        <v>-8.8541499999999995E-2</v>
      </c>
      <c r="R199" s="69">
        <v>-5.75151E-2</v>
      </c>
      <c r="S199" s="69">
        <v>-1.2718E-2</v>
      </c>
      <c r="W199" s="10"/>
    </row>
    <row r="200" spans="1:23" x14ac:dyDescent="0.25">
      <c r="A200" t="str">
        <f t="shared" si="3"/>
        <v>41456ALL8_20</v>
      </c>
      <c r="B200" s="10">
        <v>41456</v>
      </c>
      <c r="C200" s="69">
        <v>20</v>
      </c>
      <c r="D200" s="69" t="s">
        <v>16</v>
      </c>
      <c r="E200" s="69">
        <v>3.4001700000000001</v>
      </c>
      <c r="F200" s="69">
        <v>3.5851380000000002</v>
      </c>
      <c r="G200" s="69">
        <v>8</v>
      </c>
      <c r="H200" s="69">
        <v>11805.04</v>
      </c>
      <c r="I200" s="69">
        <v>125129</v>
      </c>
      <c r="J200" s="69">
        <v>93.665499999999994</v>
      </c>
      <c r="K200" s="69">
        <v>2.0769300000000001E-2</v>
      </c>
      <c r="L200" s="69">
        <v>5.6592799999999999E-2</v>
      </c>
      <c r="M200" s="69">
        <v>6.0286699999999999E-2</v>
      </c>
      <c r="N200" s="69">
        <v>-0.18496879999999999</v>
      </c>
      <c r="O200" s="69">
        <v>-0.2622294</v>
      </c>
      <c r="P200" s="69">
        <v>-0.2165832</v>
      </c>
      <c r="Q200" s="69">
        <v>-0.18496879999999999</v>
      </c>
      <c r="R200" s="69">
        <v>-0.1533544</v>
      </c>
      <c r="S200" s="69">
        <v>-0.1077082</v>
      </c>
      <c r="W200" s="10"/>
    </row>
    <row r="201" spans="1:23" x14ac:dyDescent="0.25">
      <c r="A201" t="str">
        <f t="shared" si="3"/>
        <v>41456ALL9_20</v>
      </c>
      <c r="B201" s="10">
        <v>41456</v>
      </c>
      <c r="C201" s="69">
        <v>20</v>
      </c>
      <c r="D201" s="69" t="s">
        <v>16</v>
      </c>
      <c r="E201" s="69">
        <v>3.3930950000000002</v>
      </c>
      <c r="F201" s="69">
        <v>3.576508</v>
      </c>
      <c r="G201" s="69">
        <v>9</v>
      </c>
      <c r="H201" s="69">
        <v>11670.26</v>
      </c>
      <c r="I201" s="69">
        <v>125129</v>
      </c>
      <c r="J201" s="69">
        <v>93.523349999999994</v>
      </c>
      <c r="K201" s="69">
        <v>2.0697900000000002E-2</v>
      </c>
      <c r="L201" s="69">
        <v>5.56245E-2</v>
      </c>
      <c r="M201" s="69">
        <v>5.9353599999999999E-2</v>
      </c>
      <c r="N201" s="69">
        <v>-0.18341260000000001</v>
      </c>
      <c r="O201" s="69">
        <v>-0.25947730000000002</v>
      </c>
      <c r="P201" s="69">
        <v>-0.2145377</v>
      </c>
      <c r="Q201" s="69">
        <v>-0.18341260000000001</v>
      </c>
      <c r="R201" s="69">
        <v>-0.1522876</v>
      </c>
      <c r="S201" s="69">
        <v>-0.107348</v>
      </c>
      <c r="W201" s="10"/>
    </row>
    <row r="202" spans="1:23" x14ac:dyDescent="0.25">
      <c r="A202" t="str">
        <f t="shared" si="3"/>
        <v>41456ALL0_21</v>
      </c>
      <c r="B202" s="10">
        <v>41456</v>
      </c>
      <c r="C202" s="69">
        <v>21</v>
      </c>
      <c r="D202" s="69" t="s">
        <v>16</v>
      </c>
      <c r="E202" s="69">
        <v>3.1547779999999999</v>
      </c>
      <c r="F202" s="69">
        <v>3.3815940000000002</v>
      </c>
      <c r="G202" s="69">
        <v>0</v>
      </c>
      <c r="H202" s="69">
        <v>11705.64</v>
      </c>
      <c r="I202" s="69">
        <v>125129</v>
      </c>
      <c r="J202" s="69">
        <v>89.145409999999998</v>
      </c>
      <c r="K202" s="69">
        <v>1.7671599999999999E-2</v>
      </c>
      <c r="L202" s="69">
        <v>5.4156999999999997E-2</v>
      </c>
      <c r="M202" s="69">
        <v>5.6969199999999998E-2</v>
      </c>
      <c r="N202" s="69">
        <v>-0.22681580000000001</v>
      </c>
      <c r="O202" s="69">
        <v>-0.2998247</v>
      </c>
      <c r="P202" s="69">
        <v>-0.25669049999999999</v>
      </c>
      <c r="Q202" s="69">
        <v>-0.22681580000000001</v>
      </c>
      <c r="R202" s="69">
        <v>-0.19694120000000001</v>
      </c>
      <c r="S202" s="69">
        <v>-0.1538069</v>
      </c>
      <c r="W202" s="10"/>
    </row>
    <row r="203" spans="1:23" x14ac:dyDescent="0.25">
      <c r="A203" t="str">
        <f t="shared" si="3"/>
        <v>41456ALL1_21</v>
      </c>
      <c r="B203" s="10">
        <v>41456</v>
      </c>
      <c r="C203" s="69">
        <v>21</v>
      </c>
      <c r="D203" s="69" t="s">
        <v>16</v>
      </c>
      <c r="E203" s="69">
        <v>3.1900629999999999</v>
      </c>
      <c r="F203" s="69">
        <v>3.0841400000000001</v>
      </c>
      <c r="G203" s="69">
        <v>1</v>
      </c>
      <c r="H203" s="69">
        <v>11676.22</v>
      </c>
      <c r="I203" s="69">
        <v>125129</v>
      </c>
      <c r="J203" s="69">
        <v>89.114549999999994</v>
      </c>
      <c r="K203" s="69">
        <v>1.7797899999999998E-2</v>
      </c>
      <c r="L203" s="69">
        <v>5.1767000000000001E-2</v>
      </c>
      <c r="M203" s="69">
        <v>5.4745500000000002E-2</v>
      </c>
      <c r="N203" s="69">
        <v>0.1059229</v>
      </c>
      <c r="O203" s="69">
        <v>3.5763799999999998E-2</v>
      </c>
      <c r="P203" s="69">
        <v>7.7214400000000002E-2</v>
      </c>
      <c r="Q203" s="69">
        <v>0.1059229</v>
      </c>
      <c r="R203" s="69">
        <v>0.13463149999999999</v>
      </c>
      <c r="S203" s="69">
        <v>0.17608209999999999</v>
      </c>
      <c r="W203" s="10"/>
    </row>
    <row r="204" spans="1:23" x14ac:dyDescent="0.25">
      <c r="A204" t="str">
        <f t="shared" si="3"/>
        <v>41456ALL2_21</v>
      </c>
      <c r="B204" s="10">
        <v>41456</v>
      </c>
      <c r="C204" s="69">
        <v>21</v>
      </c>
      <c r="D204" s="69" t="s">
        <v>16</v>
      </c>
      <c r="E204" s="69">
        <v>3.1854689999999999</v>
      </c>
      <c r="F204" s="69">
        <v>3.101073</v>
      </c>
      <c r="G204" s="69">
        <v>2</v>
      </c>
      <c r="H204" s="69">
        <v>11629.89</v>
      </c>
      <c r="I204" s="69">
        <v>125129</v>
      </c>
      <c r="J204" s="69">
        <v>89.115679999999998</v>
      </c>
      <c r="K204" s="69">
        <v>1.7743800000000001E-2</v>
      </c>
      <c r="L204" s="69">
        <v>5.2501300000000001E-2</v>
      </c>
      <c r="M204" s="69">
        <v>5.5422399999999997E-2</v>
      </c>
      <c r="N204" s="69">
        <v>8.4395800000000007E-2</v>
      </c>
      <c r="O204" s="69">
        <v>1.3369199999999999E-2</v>
      </c>
      <c r="P204" s="69">
        <v>5.5332300000000001E-2</v>
      </c>
      <c r="Q204" s="69">
        <v>8.4395800000000007E-2</v>
      </c>
      <c r="R204" s="69">
        <v>0.1134593</v>
      </c>
      <c r="S204" s="69">
        <v>0.15542239999999999</v>
      </c>
      <c r="W204" s="10"/>
    </row>
    <row r="205" spans="1:23" x14ac:dyDescent="0.25">
      <c r="A205" t="str">
        <f t="shared" si="3"/>
        <v>41456ALL3_21</v>
      </c>
      <c r="B205" s="10">
        <v>41456</v>
      </c>
      <c r="C205" s="69">
        <v>21</v>
      </c>
      <c r="D205" s="69" t="s">
        <v>16</v>
      </c>
      <c r="E205" s="69">
        <v>3.1905939999999999</v>
      </c>
      <c r="F205" s="69">
        <v>3.068346</v>
      </c>
      <c r="G205" s="69">
        <v>3</v>
      </c>
      <c r="H205" s="69">
        <v>11613.73</v>
      </c>
      <c r="I205" s="69">
        <v>125129</v>
      </c>
      <c r="J205" s="69">
        <v>89.160719999999998</v>
      </c>
      <c r="K205" s="69">
        <v>1.7796599999999999E-2</v>
      </c>
      <c r="L205" s="69">
        <v>5.2131700000000003E-2</v>
      </c>
      <c r="M205" s="69">
        <v>5.5091599999999998E-2</v>
      </c>
      <c r="N205" s="69">
        <v>0.12224839999999999</v>
      </c>
      <c r="O205" s="69">
        <v>5.16456E-2</v>
      </c>
      <c r="P205" s="69">
        <v>9.3358300000000005E-2</v>
      </c>
      <c r="Q205" s="69">
        <v>0.12224839999999999</v>
      </c>
      <c r="R205" s="69">
        <v>0.15113850000000001</v>
      </c>
      <c r="S205" s="69">
        <v>0.1928512</v>
      </c>
      <c r="W205" s="10"/>
    </row>
    <row r="206" spans="1:23" x14ac:dyDescent="0.25">
      <c r="A206" t="str">
        <f t="shared" si="3"/>
        <v>41456ALL4_21</v>
      </c>
      <c r="B206" s="10">
        <v>41456</v>
      </c>
      <c r="C206" s="69">
        <v>21</v>
      </c>
      <c r="D206" s="69" t="s">
        <v>16</v>
      </c>
      <c r="E206" s="69">
        <v>3.183602</v>
      </c>
      <c r="F206" s="69">
        <v>3.1345740000000002</v>
      </c>
      <c r="G206" s="69">
        <v>4</v>
      </c>
      <c r="H206" s="69">
        <v>11802.71</v>
      </c>
      <c r="I206" s="69">
        <v>125129</v>
      </c>
      <c r="J206" s="69">
        <v>89.12988</v>
      </c>
      <c r="K206" s="69">
        <v>1.7690999999999998E-2</v>
      </c>
      <c r="L206" s="69">
        <v>5.5322700000000002E-2</v>
      </c>
      <c r="M206" s="69">
        <v>5.8102599999999997E-2</v>
      </c>
      <c r="N206" s="69">
        <v>4.9028000000000002E-2</v>
      </c>
      <c r="O206" s="69">
        <v>-2.5433500000000001E-2</v>
      </c>
      <c r="P206" s="69">
        <v>1.8558999999999999E-2</v>
      </c>
      <c r="Q206" s="69">
        <v>4.9028000000000002E-2</v>
      </c>
      <c r="R206" s="69">
        <v>7.9496999999999998E-2</v>
      </c>
      <c r="S206" s="69">
        <v>0.1234894</v>
      </c>
      <c r="W206" s="10"/>
    </row>
    <row r="207" spans="1:23" x14ac:dyDescent="0.25">
      <c r="A207" t="str">
        <f t="shared" si="3"/>
        <v>41456ALL5_21</v>
      </c>
      <c r="B207" s="10">
        <v>41456</v>
      </c>
      <c r="C207" s="69">
        <v>21</v>
      </c>
      <c r="D207" s="69" t="s">
        <v>16</v>
      </c>
      <c r="E207" s="69">
        <v>3.1854800000000001</v>
      </c>
      <c r="F207" s="69">
        <v>3.1215869999999999</v>
      </c>
      <c r="G207" s="69">
        <v>5</v>
      </c>
      <c r="H207" s="69">
        <v>11712.23</v>
      </c>
      <c r="I207" s="69">
        <v>125129</v>
      </c>
      <c r="J207" s="69">
        <v>89.145030000000006</v>
      </c>
      <c r="K207" s="69">
        <v>1.7726499999999999E-2</v>
      </c>
      <c r="L207" s="69">
        <v>5.2022600000000002E-2</v>
      </c>
      <c r="M207" s="69">
        <v>5.4961000000000003E-2</v>
      </c>
      <c r="N207" s="69">
        <v>6.3893400000000003E-2</v>
      </c>
      <c r="O207" s="69">
        <v>-6.5420000000000001E-3</v>
      </c>
      <c r="P207" s="69">
        <v>3.50718E-2</v>
      </c>
      <c r="Q207" s="69">
        <v>6.3893400000000003E-2</v>
      </c>
      <c r="R207" s="69">
        <v>9.2715000000000006E-2</v>
      </c>
      <c r="S207" s="69">
        <v>0.1343287</v>
      </c>
      <c r="W207" s="10"/>
    </row>
    <row r="208" spans="1:23" x14ac:dyDescent="0.25">
      <c r="A208" t="str">
        <f t="shared" si="3"/>
        <v>41456ALL6_21</v>
      </c>
      <c r="B208" s="10">
        <v>41456</v>
      </c>
      <c r="C208" s="69">
        <v>21</v>
      </c>
      <c r="D208" s="69" t="s">
        <v>16</v>
      </c>
      <c r="E208" s="69">
        <v>3.1808649999999998</v>
      </c>
      <c r="F208" s="69">
        <v>3.132447</v>
      </c>
      <c r="G208" s="69">
        <v>6</v>
      </c>
      <c r="H208" s="69">
        <v>11806.99</v>
      </c>
      <c r="I208" s="69">
        <v>125129</v>
      </c>
      <c r="J208" s="69">
        <v>89.152510000000007</v>
      </c>
      <c r="K208" s="69">
        <v>1.7802100000000001E-2</v>
      </c>
      <c r="L208" s="69">
        <v>5.1851500000000002E-2</v>
      </c>
      <c r="M208" s="69">
        <v>5.4825600000000002E-2</v>
      </c>
      <c r="N208" s="69">
        <v>4.8418099999999999E-2</v>
      </c>
      <c r="O208" s="69">
        <v>-2.1843700000000001E-2</v>
      </c>
      <c r="P208" s="69">
        <v>1.9667500000000001E-2</v>
      </c>
      <c r="Q208" s="69">
        <v>4.8418099999999999E-2</v>
      </c>
      <c r="R208" s="69">
        <v>7.7168700000000007E-2</v>
      </c>
      <c r="S208" s="69">
        <v>0.1186799</v>
      </c>
      <c r="W208" s="10"/>
    </row>
    <row r="209" spans="1:23" x14ac:dyDescent="0.25">
      <c r="A209" t="str">
        <f t="shared" si="3"/>
        <v>41456ALL7_21</v>
      </c>
      <c r="B209" s="10">
        <v>41456</v>
      </c>
      <c r="C209" s="69">
        <v>21</v>
      </c>
      <c r="D209" s="69" t="s">
        <v>16</v>
      </c>
      <c r="E209" s="69">
        <v>3.1856640000000001</v>
      </c>
      <c r="F209" s="69">
        <v>3.1729910000000001</v>
      </c>
      <c r="G209" s="69">
        <v>7</v>
      </c>
      <c r="H209" s="69">
        <v>11864.37</v>
      </c>
      <c r="I209" s="69">
        <v>125129</v>
      </c>
      <c r="J209" s="69">
        <v>89.204999999999998</v>
      </c>
      <c r="K209" s="69">
        <v>1.7852E-2</v>
      </c>
      <c r="L209" s="69">
        <v>5.2401900000000001E-2</v>
      </c>
      <c r="M209" s="69">
        <v>5.5365299999999999E-2</v>
      </c>
      <c r="N209" s="69">
        <v>1.26724E-2</v>
      </c>
      <c r="O209" s="69">
        <v>-5.8280999999999999E-2</v>
      </c>
      <c r="P209" s="69">
        <v>-1.63611E-2</v>
      </c>
      <c r="Q209" s="69">
        <v>1.26724E-2</v>
      </c>
      <c r="R209" s="69">
        <v>4.1706E-2</v>
      </c>
      <c r="S209" s="69">
        <v>8.3625900000000003E-2</v>
      </c>
      <c r="W209" s="10"/>
    </row>
    <row r="210" spans="1:23" x14ac:dyDescent="0.25">
      <c r="A210" t="str">
        <f t="shared" si="3"/>
        <v>41456ALL8_21</v>
      </c>
      <c r="B210" s="10">
        <v>41456</v>
      </c>
      <c r="C210" s="69">
        <v>21</v>
      </c>
      <c r="D210" s="69" t="s">
        <v>16</v>
      </c>
      <c r="E210" s="69">
        <v>3.1760809999999999</v>
      </c>
      <c r="F210" s="69">
        <v>3.2458079999999998</v>
      </c>
      <c r="G210" s="69">
        <v>8</v>
      </c>
      <c r="H210" s="69">
        <v>11805.04</v>
      </c>
      <c r="I210" s="69">
        <v>125129</v>
      </c>
      <c r="J210" s="69">
        <v>89.245109999999997</v>
      </c>
      <c r="K210" s="69">
        <v>1.7794399999999998E-2</v>
      </c>
      <c r="L210" s="69">
        <v>5.3711599999999998E-2</v>
      </c>
      <c r="M210" s="69">
        <v>5.6587600000000002E-2</v>
      </c>
      <c r="N210" s="69">
        <v>-6.9726899999999994E-2</v>
      </c>
      <c r="O210" s="69">
        <v>-0.14224690000000001</v>
      </c>
      <c r="P210" s="69">
        <v>-9.9401500000000004E-2</v>
      </c>
      <c r="Q210" s="69">
        <v>-6.9726899999999994E-2</v>
      </c>
      <c r="R210" s="69">
        <v>-4.0052299999999999E-2</v>
      </c>
      <c r="S210" s="69">
        <v>2.7931000000000002E-3</v>
      </c>
      <c r="W210" s="10"/>
    </row>
    <row r="211" spans="1:23" x14ac:dyDescent="0.25">
      <c r="A211" t="str">
        <f t="shared" si="3"/>
        <v>41456ALL9_21</v>
      </c>
      <c r="B211" s="10">
        <v>41456</v>
      </c>
      <c r="C211" s="69">
        <v>21</v>
      </c>
      <c r="D211" s="69" t="s">
        <v>16</v>
      </c>
      <c r="E211" s="69">
        <v>3.1568499999999999</v>
      </c>
      <c r="F211" s="69">
        <v>3.3482690000000002</v>
      </c>
      <c r="G211" s="69">
        <v>9</v>
      </c>
      <c r="H211" s="69">
        <v>11670.26</v>
      </c>
      <c r="I211" s="69">
        <v>125129</v>
      </c>
      <c r="J211" s="69">
        <v>89.117459999999994</v>
      </c>
      <c r="K211" s="69">
        <v>1.7650900000000001E-2</v>
      </c>
      <c r="L211" s="69">
        <v>5.5392999999999998E-2</v>
      </c>
      <c r="M211" s="69">
        <v>5.8140499999999998E-2</v>
      </c>
      <c r="N211" s="69">
        <v>-0.1914199</v>
      </c>
      <c r="O211" s="69">
        <v>-0.2659299</v>
      </c>
      <c r="P211" s="69">
        <v>-0.22190879999999999</v>
      </c>
      <c r="Q211" s="69">
        <v>-0.1914199</v>
      </c>
      <c r="R211" s="69">
        <v>-0.16093099999999999</v>
      </c>
      <c r="S211" s="69">
        <v>-0.1169099</v>
      </c>
      <c r="W211" s="10"/>
    </row>
    <row r="212" spans="1:23" x14ac:dyDescent="0.25">
      <c r="A212" t="str">
        <f t="shared" si="3"/>
        <v>41456ALL0_22</v>
      </c>
      <c r="B212" s="10">
        <v>41456</v>
      </c>
      <c r="C212" s="69">
        <v>22</v>
      </c>
      <c r="D212" s="69" t="s">
        <v>16</v>
      </c>
      <c r="E212" s="69">
        <v>2.8492769999999998</v>
      </c>
      <c r="F212" s="69">
        <v>3.0169519999999999</v>
      </c>
      <c r="G212" s="69">
        <v>0</v>
      </c>
      <c r="H212" s="69">
        <v>11705.64</v>
      </c>
      <c r="I212" s="69">
        <v>125129</v>
      </c>
      <c r="J212" s="69">
        <v>85.300089999999997</v>
      </c>
      <c r="K212" s="69">
        <v>1.6747999999999999E-2</v>
      </c>
      <c r="L212" s="69">
        <v>5.2387099999999999E-2</v>
      </c>
      <c r="M212" s="69">
        <v>5.5001000000000001E-2</v>
      </c>
      <c r="N212" s="69">
        <v>-0.16767509999999999</v>
      </c>
      <c r="O212" s="69">
        <v>-0.2381617</v>
      </c>
      <c r="P212" s="69">
        <v>-0.19651769999999999</v>
      </c>
      <c r="Q212" s="69">
        <v>-0.16767509999999999</v>
      </c>
      <c r="R212" s="69">
        <v>-0.1388326</v>
      </c>
      <c r="S212" s="69">
        <v>-9.7188499999999997E-2</v>
      </c>
      <c r="W212" s="10"/>
    </row>
    <row r="213" spans="1:23" x14ac:dyDescent="0.25">
      <c r="A213" t="str">
        <f t="shared" si="3"/>
        <v>41456ALL1_22</v>
      </c>
      <c r="B213" s="10">
        <v>41456</v>
      </c>
      <c r="C213" s="69">
        <v>22</v>
      </c>
      <c r="D213" s="69" t="s">
        <v>16</v>
      </c>
      <c r="E213" s="69">
        <v>2.8764219999999998</v>
      </c>
      <c r="F213" s="69">
        <v>2.7931279999999998</v>
      </c>
      <c r="G213" s="69">
        <v>1</v>
      </c>
      <c r="H213" s="69">
        <v>11676.22</v>
      </c>
      <c r="I213" s="69">
        <v>125129</v>
      </c>
      <c r="J213" s="69">
        <v>85.278459999999995</v>
      </c>
      <c r="K213" s="69">
        <v>1.68997E-2</v>
      </c>
      <c r="L213" s="69">
        <v>4.9318500000000001E-2</v>
      </c>
      <c r="M213" s="69">
        <v>5.2141E-2</v>
      </c>
      <c r="N213" s="69">
        <v>8.3294000000000007E-2</v>
      </c>
      <c r="O213" s="69">
        <v>1.64726E-2</v>
      </c>
      <c r="P213" s="69">
        <v>5.59512E-2</v>
      </c>
      <c r="Q213" s="69">
        <v>8.3294000000000007E-2</v>
      </c>
      <c r="R213" s="69">
        <v>0.1106367</v>
      </c>
      <c r="S213" s="69">
        <v>0.15011530000000001</v>
      </c>
      <c r="W213" s="10"/>
    </row>
    <row r="214" spans="1:23" x14ac:dyDescent="0.25">
      <c r="A214" t="str">
        <f t="shared" si="3"/>
        <v>41456ALL2_22</v>
      </c>
      <c r="B214" s="10">
        <v>41456</v>
      </c>
      <c r="C214" s="69">
        <v>22</v>
      </c>
      <c r="D214" s="69" t="s">
        <v>16</v>
      </c>
      <c r="E214" s="69">
        <v>2.8710369999999998</v>
      </c>
      <c r="F214" s="69">
        <v>2.8262070000000001</v>
      </c>
      <c r="G214" s="69">
        <v>2</v>
      </c>
      <c r="H214" s="69">
        <v>11629.89</v>
      </c>
      <c r="I214" s="69">
        <v>125129</v>
      </c>
      <c r="J214" s="69">
        <v>85.280879999999996</v>
      </c>
      <c r="K214" s="69">
        <v>1.6855700000000001E-2</v>
      </c>
      <c r="L214" s="69">
        <v>4.9733399999999997E-2</v>
      </c>
      <c r="M214" s="69">
        <v>5.2516399999999998E-2</v>
      </c>
      <c r="N214" s="69">
        <v>4.48292E-2</v>
      </c>
      <c r="O214" s="69">
        <v>-2.2473300000000002E-2</v>
      </c>
      <c r="P214" s="69">
        <v>1.7289599999999999E-2</v>
      </c>
      <c r="Q214" s="69">
        <v>4.48292E-2</v>
      </c>
      <c r="R214" s="69">
        <v>7.2368799999999997E-2</v>
      </c>
      <c r="S214" s="69">
        <v>0.1121317</v>
      </c>
      <c r="W214" s="10"/>
    </row>
    <row r="215" spans="1:23" x14ac:dyDescent="0.25">
      <c r="A215" t="str">
        <f t="shared" si="3"/>
        <v>41456ALL3_22</v>
      </c>
      <c r="B215" s="10">
        <v>41456</v>
      </c>
      <c r="C215" s="69">
        <v>22</v>
      </c>
      <c r="D215" s="69" t="s">
        <v>16</v>
      </c>
      <c r="E215" s="69">
        <v>2.8732319999999998</v>
      </c>
      <c r="F215" s="69">
        <v>2.8087209999999998</v>
      </c>
      <c r="G215" s="69">
        <v>3</v>
      </c>
      <c r="H215" s="69">
        <v>11613.73</v>
      </c>
      <c r="I215" s="69">
        <v>125129</v>
      </c>
      <c r="J215" s="69">
        <v>85.309970000000007</v>
      </c>
      <c r="K215" s="69">
        <v>1.6902899999999998E-2</v>
      </c>
      <c r="L215" s="69">
        <v>4.9491599999999997E-2</v>
      </c>
      <c r="M215" s="69">
        <v>5.2303599999999999E-2</v>
      </c>
      <c r="N215" s="69">
        <v>6.4510999999999999E-2</v>
      </c>
      <c r="O215" s="69">
        <v>-2.5187999999999999E-3</v>
      </c>
      <c r="P215" s="69">
        <v>3.7082999999999998E-2</v>
      </c>
      <c r="Q215" s="69">
        <v>6.4510999999999999E-2</v>
      </c>
      <c r="R215" s="69">
        <v>9.1939099999999996E-2</v>
      </c>
      <c r="S215" s="69">
        <v>0.13154080000000001</v>
      </c>
      <c r="W215" s="10"/>
    </row>
    <row r="216" spans="1:23" x14ac:dyDescent="0.25">
      <c r="A216" t="str">
        <f t="shared" si="3"/>
        <v>41456ALL4_22</v>
      </c>
      <c r="B216" s="10">
        <v>41456</v>
      </c>
      <c r="C216" s="69">
        <v>22</v>
      </c>
      <c r="D216" s="69" t="s">
        <v>16</v>
      </c>
      <c r="E216" s="69">
        <v>2.869796</v>
      </c>
      <c r="F216" s="69">
        <v>2.8437700000000001</v>
      </c>
      <c r="G216" s="69">
        <v>4</v>
      </c>
      <c r="H216" s="69">
        <v>11802.71</v>
      </c>
      <c r="I216" s="69">
        <v>125129</v>
      </c>
      <c r="J216" s="69">
        <v>85.279730000000001</v>
      </c>
      <c r="K216" s="69">
        <v>1.6789100000000001E-2</v>
      </c>
      <c r="L216" s="69">
        <v>5.2686900000000002E-2</v>
      </c>
      <c r="M216" s="69">
        <v>5.5327599999999998E-2</v>
      </c>
      <c r="N216" s="69">
        <v>2.6025699999999999E-2</v>
      </c>
      <c r="O216" s="69">
        <v>-4.4879500000000003E-2</v>
      </c>
      <c r="P216" s="69">
        <v>-2.9881E-3</v>
      </c>
      <c r="Q216" s="69">
        <v>2.6025699999999999E-2</v>
      </c>
      <c r="R216" s="69">
        <v>5.5039499999999998E-2</v>
      </c>
      <c r="S216" s="69">
        <v>9.6930799999999998E-2</v>
      </c>
      <c r="W216" s="10"/>
    </row>
    <row r="217" spans="1:23" x14ac:dyDescent="0.25">
      <c r="A217" t="str">
        <f t="shared" si="3"/>
        <v>41456ALL5_22</v>
      </c>
      <c r="B217" s="10">
        <v>41456</v>
      </c>
      <c r="C217" s="69">
        <v>22</v>
      </c>
      <c r="D217" s="69" t="s">
        <v>16</v>
      </c>
      <c r="E217" s="69">
        <v>2.870679</v>
      </c>
      <c r="F217" s="69">
        <v>2.847594</v>
      </c>
      <c r="G217" s="69">
        <v>5</v>
      </c>
      <c r="H217" s="69">
        <v>11712.23</v>
      </c>
      <c r="I217" s="69">
        <v>125129</v>
      </c>
      <c r="J217" s="69">
        <v>85.308869999999999</v>
      </c>
      <c r="K217" s="69">
        <v>1.6844100000000001E-2</v>
      </c>
      <c r="L217" s="69">
        <v>4.9255E-2</v>
      </c>
      <c r="M217" s="69">
        <v>5.2058100000000003E-2</v>
      </c>
      <c r="N217" s="69">
        <v>2.3085000000000001E-2</v>
      </c>
      <c r="O217" s="69">
        <v>-4.3630099999999998E-2</v>
      </c>
      <c r="P217" s="69">
        <v>-4.2142999999999998E-3</v>
      </c>
      <c r="Q217" s="69">
        <v>2.3085000000000001E-2</v>
      </c>
      <c r="R217" s="69">
        <v>5.03843E-2</v>
      </c>
      <c r="S217" s="69">
        <v>8.9800099999999994E-2</v>
      </c>
      <c r="W217" s="10"/>
    </row>
    <row r="218" spans="1:23" x14ac:dyDescent="0.25">
      <c r="A218" t="str">
        <f t="shared" si="3"/>
        <v>41456ALL6_22</v>
      </c>
      <c r="B218" s="10">
        <v>41456</v>
      </c>
      <c r="C218" s="69">
        <v>22</v>
      </c>
      <c r="D218" s="69" t="s">
        <v>16</v>
      </c>
      <c r="E218" s="69">
        <v>2.8670599999999999</v>
      </c>
      <c r="F218" s="69">
        <v>2.8378749999999999</v>
      </c>
      <c r="G218" s="69">
        <v>6</v>
      </c>
      <c r="H218" s="69">
        <v>11806.99</v>
      </c>
      <c r="I218" s="69">
        <v>125129</v>
      </c>
      <c r="J218" s="69">
        <v>85.295760000000001</v>
      </c>
      <c r="K218" s="69">
        <v>1.68927E-2</v>
      </c>
      <c r="L218" s="69">
        <v>4.9432200000000003E-2</v>
      </c>
      <c r="M218" s="69">
        <v>5.2242299999999998E-2</v>
      </c>
      <c r="N218" s="69">
        <v>2.9185200000000001E-2</v>
      </c>
      <c r="O218" s="69">
        <v>-3.7765899999999998E-2</v>
      </c>
      <c r="P218" s="69">
        <v>1.7894E-3</v>
      </c>
      <c r="Q218" s="69">
        <v>2.9185200000000001E-2</v>
      </c>
      <c r="R218" s="69">
        <v>5.6581100000000002E-2</v>
      </c>
      <c r="S218" s="69">
        <v>9.6136399999999997E-2</v>
      </c>
      <c r="W218" s="10"/>
    </row>
    <row r="219" spans="1:23" x14ac:dyDescent="0.25">
      <c r="A219" t="str">
        <f t="shared" si="3"/>
        <v>41456ALL7_22</v>
      </c>
      <c r="B219" s="10">
        <v>41456</v>
      </c>
      <c r="C219" s="69">
        <v>22</v>
      </c>
      <c r="D219" s="69" t="s">
        <v>16</v>
      </c>
      <c r="E219" s="69">
        <v>2.8722059999999998</v>
      </c>
      <c r="F219" s="69">
        <v>2.8723459999999998</v>
      </c>
      <c r="G219" s="69">
        <v>7</v>
      </c>
      <c r="H219" s="69">
        <v>11864.37</v>
      </c>
      <c r="I219" s="69">
        <v>125129</v>
      </c>
      <c r="J219" s="69">
        <v>85.353939999999994</v>
      </c>
      <c r="K219" s="69">
        <v>1.6935100000000002E-2</v>
      </c>
      <c r="L219" s="69">
        <v>5.0409000000000002E-2</v>
      </c>
      <c r="M219" s="69">
        <v>5.3182800000000002E-2</v>
      </c>
      <c r="N219" s="69">
        <v>-1.3999999999999999E-4</v>
      </c>
      <c r="O219" s="69">
        <v>-6.8296399999999993E-2</v>
      </c>
      <c r="P219" s="69">
        <v>-2.8028999999999998E-2</v>
      </c>
      <c r="Q219" s="69">
        <v>-1.3999999999999999E-4</v>
      </c>
      <c r="R219" s="69">
        <v>2.7749099999999999E-2</v>
      </c>
      <c r="S219" s="69">
        <v>6.8016499999999994E-2</v>
      </c>
      <c r="W219" s="10"/>
    </row>
    <row r="220" spans="1:23" x14ac:dyDescent="0.25">
      <c r="A220" t="str">
        <f t="shared" si="3"/>
        <v>41456ALL8_22</v>
      </c>
      <c r="B220" s="10">
        <v>41456</v>
      </c>
      <c r="C220" s="69">
        <v>22</v>
      </c>
      <c r="D220" s="69" t="s">
        <v>16</v>
      </c>
      <c r="E220" s="69">
        <v>2.8694890000000002</v>
      </c>
      <c r="F220" s="69">
        <v>2.8886419999999999</v>
      </c>
      <c r="G220" s="69">
        <v>8</v>
      </c>
      <c r="H220" s="69">
        <v>11805.04</v>
      </c>
      <c r="I220" s="69">
        <v>125129</v>
      </c>
      <c r="J220" s="69">
        <v>85.387799999999999</v>
      </c>
      <c r="K220" s="69">
        <v>1.6936699999999999E-2</v>
      </c>
      <c r="L220" s="69">
        <v>5.0165599999999998E-2</v>
      </c>
      <c r="M220" s="69">
        <v>5.2952600000000002E-2</v>
      </c>
      <c r="N220" s="69">
        <v>-1.91529E-2</v>
      </c>
      <c r="O220" s="69">
        <v>-8.7014400000000006E-2</v>
      </c>
      <c r="P220" s="69">
        <v>-4.6921299999999999E-2</v>
      </c>
      <c r="Q220" s="69">
        <v>-1.91529E-2</v>
      </c>
      <c r="R220" s="69">
        <v>8.6154999999999999E-3</v>
      </c>
      <c r="S220" s="69">
        <v>4.8708599999999998E-2</v>
      </c>
      <c r="W220" s="10"/>
    </row>
    <row r="221" spans="1:23" x14ac:dyDescent="0.25">
      <c r="A221" t="str">
        <f t="shared" si="3"/>
        <v>41456ALL9_22</v>
      </c>
      <c r="B221" s="10">
        <v>41456</v>
      </c>
      <c r="C221" s="69">
        <v>22</v>
      </c>
      <c r="D221" s="69" t="s">
        <v>16</v>
      </c>
      <c r="E221" s="69">
        <v>2.856878</v>
      </c>
      <c r="F221" s="69">
        <v>2.9412539999999998</v>
      </c>
      <c r="G221" s="69">
        <v>9</v>
      </c>
      <c r="H221" s="69">
        <v>11670.26</v>
      </c>
      <c r="I221" s="69">
        <v>125129</v>
      </c>
      <c r="J221" s="69">
        <v>85.276979999999995</v>
      </c>
      <c r="K221" s="69">
        <v>1.6794300000000002E-2</v>
      </c>
      <c r="L221" s="69">
        <v>5.1837099999999997E-2</v>
      </c>
      <c r="M221" s="69">
        <v>5.4494800000000003E-2</v>
      </c>
      <c r="N221" s="69">
        <v>-8.4375900000000004E-2</v>
      </c>
      <c r="O221" s="69">
        <v>-0.15421389999999999</v>
      </c>
      <c r="P221" s="69">
        <v>-0.1129531</v>
      </c>
      <c r="Q221" s="69">
        <v>-8.4375900000000004E-2</v>
      </c>
      <c r="R221" s="69">
        <v>-5.5798800000000003E-2</v>
      </c>
      <c r="S221" s="69">
        <v>-1.4538000000000001E-2</v>
      </c>
      <c r="W221" s="10"/>
    </row>
    <row r="222" spans="1:23" x14ac:dyDescent="0.25">
      <c r="A222" t="str">
        <f t="shared" si="3"/>
        <v>41456ALL0_23</v>
      </c>
      <c r="B222" s="10">
        <v>41456</v>
      </c>
      <c r="C222" s="69">
        <v>23</v>
      </c>
      <c r="D222" s="69" t="s">
        <v>16</v>
      </c>
      <c r="E222" s="69">
        <v>2.3532350000000002</v>
      </c>
      <c r="F222" s="69">
        <v>2.4153449999999999</v>
      </c>
      <c r="G222" s="69">
        <v>0</v>
      </c>
      <c r="H222" s="69">
        <v>11705.64</v>
      </c>
      <c r="I222" s="69">
        <v>125129</v>
      </c>
      <c r="J222" s="69">
        <v>83.13373</v>
      </c>
      <c r="K222" s="69">
        <v>1.5215899999999999E-2</v>
      </c>
      <c r="L222" s="69">
        <v>4.6992300000000001E-2</v>
      </c>
      <c r="M222" s="69">
        <v>4.9397900000000002E-2</v>
      </c>
      <c r="N222" s="69">
        <v>-6.21103E-2</v>
      </c>
      <c r="O222" s="69">
        <v>-0.12541630000000001</v>
      </c>
      <c r="P222" s="69">
        <v>-8.8014599999999998E-2</v>
      </c>
      <c r="Q222" s="69">
        <v>-6.21103E-2</v>
      </c>
      <c r="R222" s="69">
        <v>-3.6206000000000002E-2</v>
      </c>
      <c r="S222" s="69">
        <v>1.1956E-3</v>
      </c>
      <c r="W222" s="10"/>
    </row>
    <row r="223" spans="1:23" x14ac:dyDescent="0.25">
      <c r="A223" t="str">
        <f t="shared" si="3"/>
        <v>41456ALL1_23</v>
      </c>
      <c r="B223" s="10">
        <v>41456</v>
      </c>
      <c r="C223" s="69">
        <v>23</v>
      </c>
      <c r="D223" s="69" t="s">
        <v>16</v>
      </c>
      <c r="E223" s="69">
        <v>2.367651</v>
      </c>
      <c r="F223" s="69">
        <v>2.3036300000000001</v>
      </c>
      <c r="G223" s="69">
        <v>1</v>
      </c>
      <c r="H223" s="69">
        <v>11676.22</v>
      </c>
      <c r="I223" s="69">
        <v>125129</v>
      </c>
      <c r="J223" s="69">
        <v>83.105559999999997</v>
      </c>
      <c r="K223" s="69">
        <v>1.53402E-2</v>
      </c>
      <c r="L223" s="69">
        <v>4.4574799999999998E-2</v>
      </c>
      <c r="M223" s="69">
        <v>4.71455E-2</v>
      </c>
      <c r="N223" s="69">
        <v>6.4021099999999997E-2</v>
      </c>
      <c r="O223" s="69">
        <v>3.6018000000000001E-3</v>
      </c>
      <c r="P223" s="69">
        <v>3.9298E-2</v>
      </c>
      <c r="Q223" s="69">
        <v>6.4021099999999997E-2</v>
      </c>
      <c r="R223" s="69">
        <v>8.8744199999999995E-2</v>
      </c>
      <c r="S223" s="69">
        <v>0.12444040000000001</v>
      </c>
      <c r="W223" s="10"/>
    </row>
    <row r="224" spans="1:23" x14ac:dyDescent="0.25">
      <c r="A224" t="str">
        <f t="shared" si="3"/>
        <v>41456ALL2_23</v>
      </c>
      <c r="B224" s="10">
        <v>41456</v>
      </c>
      <c r="C224" s="69">
        <v>23</v>
      </c>
      <c r="D224" s="69" t="s">
        <v>16</v>
      </c>
      <c r="E224" s="69">
        <v>2.363794</v>
      </c>
      <c r="F224" s="69">
        <v>2.328935</v>
      </c>
      <c r="G224" s="69">
        <v>2</v>
      </c>
      <c r="H224" s="69">
        <v>11629.89</v>
      </c>
      <c r="I224" s="69">
        <v>125129</v>
      </c>
      <c r="J224" s="69">
        <v>83.10821</v>
      </c>
      <c r="K224" s="69">
        <v>1.5294800000000001E-2</v>
      </c>
      <c r="L224" s="69">
        <v>4.4994100000000002E-2</v>
      </c>
      <c r="M224" s="69">
        <v>4.7525400000000002E-2</v>
      </c>
      <c r="N224" s="69">
        <v>3.4858399999999998E-2</v>
      </c>
      <c r="O224" s="69">
        <v>-2.6047799999999999E-2</v>
      </c>
      <c r="P224" s="69">
        <v>9.9360999999999998E-3</v>
      </c>
      <c r="Q224" s="69">
        <v>3.4858399999999998E-2</v>
      </c>
      <c r="R224" s="69">
        <v>5.9780800000000002E-2</v>
      </c>
      <c r="S224" s="69">
        <v>9.5764699999999994E-2</v>
      </c>
      <c r="W224" s="10"/>
    </row>
    <row r="225" spans="1:23" x14ac:dyDescent="0.25">
      <c r="A225" t="str">
        <f t="shared" si="3"/>
        <v>41456ALL3_23</v>
      </c>
      <c r="B225" s="10">
        <v>41456</v>
      </c>
      <c r="C225" s="69">
        <v>23</v>
      </c>
      <c r="D225" s="69" t="s">
        <v>16</v>
      </c>
      <c r="E225" s="69">
        <v>2.363858</v>
      </c>
      <c r="F225" s="69">
        <v>2.3262369999999999</v>
      </c>
      <c r="G225" s="69">
        <v>3</v>
      </c>
      <c r="H225" s="69">
        <v>11613.73</v>
      </c>
      <c r="I225" s="69">
        <v>125129</v>
      </c>
      <c r="J225" s="69">
        <v>83.14385</v>
      </c>
      <c r="K225" s="69">
        <v>1.5340700000000001E-2</v>
      </c>
      <c r="L225" s="69">
        <v>4.4656099999999997E-2</v>
      </c>
      <c r="M225" s="69">
        <v>4.7221899999999997E-2</v>
      </c>
      <c r="N225" s="69">
        <v>3.76207E-2</v>
      </c>
      <c r="O225" s="69">
        <v>-2.2896699999999999E-2</v>
      </c>
      <c r="P225" s="69">
        <v>1.2857499999999999E-2</v>
      </c>
      <c r="Q225" s="69">
        <v>3.76207E-2</v>
      </c>
      <c r="R225" s="69">
        <v>6.2383899999999999E-2</v>
      </c>
      <c r="S225" s="69">
        <v>9.8138000000000003E-2</v>
      </c>
      <c r="W225" s="10"/>
    </row>
    <row r="226" spans="1:23" x14ac:dyDescent="0.25">
      <c r="A226" t="str">
        <f t="shared" si="3"/>
        <v>41456ALL4_23</v>
      </c>
      <c r="B226" s="10">
        <v>41456</v>
      </c>
      <c r="C226" s="69">
        <v>23</v>
      </c>
      <c r="D226" s="69" t="s">
        <v>16</v>
      </c>
      <c r="E226" s="69">
        <v>2.3593090000000001</v>
      </c>
      <c r="F226" s="69">
        <v>2.370673</v>
      </c>
      <c r="G226" s="69">
        <v>4</v>
      </c>
      <c r="H226" s="69">
        <v>11802.71</v>
      </c>
      <c r="I226" s="69">
        <v>125129</v>
      </c>
      <c r="J226" s="69">
        <v>83.113020000000006</v>
      </c>
      <c r="K226" s="69">
        <v>1.5158100000000001E-2</v>
      </c>
      <c r="L226" s="69">
        <v>4.9345699999999999E-2</v>
      </c>
      <c r="M226" s="69">
        <v>5.1661899999999997E-2</v>
      </c>
      <c r="N226" s="69">
        <v>-1.1364000000000001E-2</v>
      </c>
      <c r="O226" s="69">
        <v>-7.7571399999999999E-2</v>
      </c>
      <c r="P226" s="69">
        <v>-3.84556E-2</v>
      </c>
      <c r="Q226" s="69">
        <v>-1.1364000000000001E-2</v>
      </c>
      <c r="R226" s="69">
        <v>1.5727499999999998E-2</v>
      </c>
      <c r="S226" s="69">
        <v>5.48434E-2</v>
      </c>
      <c r="W226" s="10"/>
    </row>
    <row r="227" spans="1:23" x14ac:dyDescent="0.25">
      <c r="A227" t="str">
        <f t="shared" si="3"/>
        <v>41456ALL5_23</v>
      </c>
      <c r="B227" s="10">
        <v>41456</v>
      </c>
      <c r="C227" s="69">
        <v>23</v>
      </c>
      <c r="D227" s="69" t="s">
        <v>16</v>
      </c>
      <c r="E227" s="69">
        <v>2.3621180000000002</v>
      </c>
      <c r="F227" s="69">
        <v>2.3578649999999999</v>
      </c>
      <c r="G227" s="69">
        <v>5</v>
      </c>
      <c r="H227" s="69">
        <v>11712.23</v>
      </c>
      <c r="I227" s="69">
        <v>125129</v>
      </c>
      <c r="J227" s="69">
        <v>83.134709999999998</v>
      </c>
      <c r="K227" s="69">
        <v>1.5288899999999999E-2</v>
      </c>
      <c r="L227" s="69">
        <v>4.44318E-2</v>
      </c>
      <c r="M227" s="69">
        <v>4.6993100000000003E-2</v>
      </c>
      <c r="N227" s="69">
        <v>4.2522000000000003E-3</v>
      </c>
      <c r="O227" s="69">
        <v>-5.5971899999999998E-2</v>
      </c>
      <c r="P227" s="69">
        <v>-2.0390999999999999E-2</v>
      </c>
      <c r="Q227" s="69">
        <v>4.2522000000000003E-3</v>
      </c>
      <c r="R227" s="69">
        <v>2.8895400000000002E-2</v>
      </c>
      <c r="S227" s="69">
        <v>6.44763E-2</v>
      </c>
      <c r="W227" s="10"/>
    </row>
    <row r="228" spans="1:23" x14ac:dyDescent="0.25">
      <c r="A228" t="str">
        <f t="shared" si="3"/>
        <v>41456ALL6_23</v>
      </c>
      <c r="B228" s="10">
        <v>41456</v>
      </c>
      <c r="C228" s="69">
        <v>23</v>
      </c>
      <c r="D228" s="69" t="s">
        <v>16</v>
      </c>
      <c r="E228" s="69">
        <v>2.3551980000000001</v>
      </c>
      <c r="F228" s="69">
        <v>2.377999</v>
      </c>
      <c r="G228" s="69">
        <v>6</v>
      </c>
      <c r="H228" s="69">
        <v>11806.99</v>
      </c>
      <c r="I228" s="69">
        <v>125129</v>
      </c>
      <c r="J228" s="69">
        <v>83.132900000000006</v>
      </c>
      <c r="K228" s="69">
        <v>1.5292500000000001E-2</v>
      </c>
      <c r="L228" s="69">
        <v>4.5495300000000002E-2</v>
      </c>
      <c r="M228" s="69">
        <v>4.7999100000000003E-2</v>
      </c>
      <c r="N228" s="69">
        <v>-2.2800899999999999E-2</v>
      </c>
      <c r="O228" s="69">
        <v>-8.4314299999999995E-2</v>
      </c>
      <c r="P228" s="69">
        <v>-4.7971699999999999E-2</v>
      </c>
      <c r="Q228" s="69">
        <v>-2.2800899999999999E-2</v>
      </c>
      <c r="R228" s="69">
        <v>2.3698E-3</v>
      </c>
      <c r="S228" s="69">
        <v>3.8712400000000001E-2</v>
      </c>
      <c r="W228" s="10"/>
    </row>
    <row r="229" spans="1:23" x14ac:dyDescent="0.25">
      <c r="A229" t="str">
        <f t="shared" si="3"/>
        <v>41456ALL7_23</v>
      </c>
      <c r="B229" s="10">
        <v>41456</v>
      </c>
      <c r="C229" s="69">
        <v>23</v>
      </c>
      <c r="D229" s="69" t="s">
        <v>16</v>
      </c>
      <c r="E229" s="69">
        <v>2.3666040000000002</v>
      </c>
      <c r="F229" s="69">
        <v>2.350079</v>
      </c>
      <c r="G229" s="69">
        <v>7</v>
      </c>
      <c r="H229" s="69">
        <v>11864.37</v>
      </c>
      <c r="I229" s="69">
        <v>125129</v>
      </c>
      <c r="J229" s="69">
        <v>83.187439999999995</v>
      </c>
      <c r="K229" s="69">
        <v>1.53986E-2</v>
      </c>
      <c r="L229" s="69">
        <v>4.4995899999999998E-2</v>
      </c>
      <c r="M229" s="69">
        <v>4.7563000000000001E-2</v>
      </c>
      <c r="N229" s="69">
        <v>1.65246E-2</v>
      </c>
      <c r="O229" s="69">
        <v>-4.4429799999999998E-2</v>
      </c>
      <c r="P229" s="69">
        <v>-8.4174999999999996E-3</v>
      </c>
      <c r="Q229" s="69">
        <v>1.65246E-2</v>
      </c>
      <c r="R229" s="69">
        <v>4.1466599999999999E-2</v>
      </c>
      <c r="S229" s="69">
        <v>7.7479000000000006E-2</v>
      </c>
      <c r="W229" s="10"/>
    </row>
    <row r="230" spans="1:23" x14ac:dyDescent="0.25">
      <c r="A230" t="str">
        <f t="shared" si="3"/>
        <v>41456ALL8_23</v>
      </c>
      <c r="B230" s="10">
        <v>41456</v>
      </c>
      <c r="C230" s="69">
        <v>23</v>
      </c>
      <c r="D230" s="69" t="s">
        <v>16</v>
      </c>
      <c r="E230" s="69">
        <v>2.3624369999999999</v>
      </c>
      <c r="F230" s="69">
        <v>2.38198</v>
      </c>
      <c r="G230" s="69">
        <v>8</v>
      </c>
      <c r="H230" s="69">
        <v>11805.04</v>
      </c>
      <c r="I230" s="69">
        <v>125129</v>
      </c>
      <c r="J230" s="69">
        <v>83.222480000000004</v>
      </c>
      <c r="K230" s="69">
        <v>1.53589E-2</v>
      </c>
      <c r="L230" s="69">
        <v>4.5703000000000001E-2</v>
      </c>
      <c r="M230" s="69">
        <v>4.8222500000000001E-2</v>
      </c>
      <c r="N230" s="69">
        <v>-1.95427E-2</v>
      </c>
      <c r="O230" s="69">
        <v>-8.1342300000000006E-2</v>
      </c>
      <c r="P230" s="69">
        <v>-4.4830599999999998E-2</v>
      </c>
      <c r="Q230" s="69">
        <v>-1.95427E-2</v>
      </c>
      <c r="R230" s="69">
        <v>5.7451999999999998E-3</v>
      </c>
      <c r="S230" s="69">
        <v>4.2257000000000003E-2</v>
      </c>
      <c r="W230" s="10"/>
    </row>
    <row r="231" spans="1:23" x14ac:dyDescent="0.25">
      <c r="A231" t="str">
        <f t="shared" si="3"/>
        <v>41456ALL9_23</v>
      </c>
      <c r="B231" s="10">
        <v>41456</v>
      </c>
      <c r="C231" s="69">
        <v>23</v>
      </c>
      <c r="D231" s="69" t="s">
        <v>16</v>
      </c>
      <c r="E231" s="69">
        <v>2.3550140000000002</v>
      </c>
      <c r="F231" s="69">
        <v>2.3962699999999999</v>
      </c>
      <c r="G231" s="69">
        <v>9</v>
      </c>
      <c r="H231" s="69">
        <v>11670.26</v>
      </c>
      <c r="I231" s="69">
        <v>125129</v>
      </c>
      <c r="J231" s="69">
        <v>83.105099999999993</v>
      </c>
      <c r="K231" s="69">
        <v>1.52465E-2</v>
      </c>
      <c r="L231" s="69">
        <v>4.66595E-2</v>
      </c>
      <c r="M231" s="69">
        <v>4.9091700000000002E-2</v>
      </c>
      <c r="N231" s="69">
        <v>-4.1255300000000002E-2</v>
      </c>
      <c r="O231" s="69">
        <v>-0.10416880000000001</v>
      </c>
      <c r="P231" s="69">
        <v>-6.6999000000000003E-2</v>
      </c>
      <c r="Q231" s="69">
        <v>-4.1255300000000002E-2</v>
      </c>
      <c r="R231" s="69">
        <v>-1.55116E-2</v>
      </c>
      <c r="S231" s="69">
        <v>2.1658199999999999E-2</v>
      </c>
      <c r="W231" s="10"/>
    </row>
    <row r="232" spans="1:23" x14ac:dyDescent="0.25">
      <c r="A232" t="str">
        <f t="shared" si="3"/>
        <v>41456ALL0_24</v>
      </c>
      <c r="B232" s="10">
        <v>41456</v>
      </c>
      <c r="C232" s="69">
        <v>24</v>
      </c>
      <c r="D232" s="69" t="s">
        <v>16</v>
      </c>
      <c r="E232" s="69">
        <v>1.8829549999999999</v>
      </c>
      <c r="F232" s="69">
        <v>1.901373</v>
      </c>
      <c r="G232" s="69">
        <v>0</v>
      </c>
      <c r="H232" s="69">
        <v>11705.64</v>
      </c>
      <c r="I232" s="69">
        <v>125129</v>
      </c>
      <c r="J232" s="69">
        <v>81.43759</v>
      </c>
      <c r="K232" s="69">
        <v>1.33323E-2</v>
      </c>
      <c r="L232" s="69">
        <v>4.1101699999999998E-2</v>
      </c>
      <c r="M232" s="69">
        <v>4.3214200000000001E-2</v>
      </c>
      <c r="N232" s="69">
        <v>-1.8418299999999999E-2</v>
      </c>
      <c r="O232" s="69">
        <v>-7.3799600000000007E-2</v>
      </c>
      <c r="P232" s="69">
        <v>-4.1079900000000003E-2</v>
      </c>
      <c r="Q232" s="69">
        <v>-1.8418299999999999E-2</v>
      </c>
      <c r="R232" s="69">
        <v>4.2431999999999999E-3</v>
      </c>
      <c r="S232" s="69">
        <v>3.69629E-2</v>
      </c>
      <c r="W232" s="10"/>
    </row>
    <row r="233" spans="1:23" x14ac:dyDescent="0.25">
      <c r="A233" t="str">
        <f t="shared" si="3"/>
        <v>41456ALL1_24</v>
      </c>
      <c r="B233" s="10">
        <v>41456</v>
      </c>
      <c r="C233" s="69">
        <v>24</v>
      </c>
      <c r="D233" s="69" t="s">
        <v>16</v>
      </c>
      <c r="E233" s="69">
        <v>1.8916660000000001</v>
      </c>
      <c r="F233" s="69">
        <v>1.8362560000000001</v>
      </c>
      <c r="G233" s="69">
        <v>1</v>
      </c>
      <c r="H233" s="69">
        <v>11676.22</v>
      </c>
      <c r="I233" s="69">
        <v>125129</v>
      </c>
      <c r="J233" s="69">
        <v>81.408850000000001</v>
      </c>
      <c r="K233" s="69">
        <v>1.3447499999999999E-2</v>
      </c>
      <c r="L233" s="69">
        <v>3.89047E-2</v>
      </c>
      <c r="M233" s="69">
        <v>4.1172199999999999E-2</v>
      </c>
      <c r="N233" s="69">
        <v>5.5410000000000001E-2</v>
      </c>
      <c r="O233" s="69">
        <v>2.6457999999999998E-3</v>
      </c>
      <c r="P233" s="69">
        <v>3.3819299999999997E-2</v>
      </c>
      <c r="Q233" s="69">
        <v>5.5410000000000001E-2</v>
      </c>
      <c r="R233" s="69">
        <v>7.7000700000000005E-2</v>
      </c>
      <c r="S233" s="69">
        <v>0.1081742</v>
      </c>
      <c r="W233" s="10"/>
    </row>
    <row r="234" spans="1:23" x14ac:dyDescent="0.25">
      <c r="A234" t="str">
        <f t="shared" si="3"/>
        <v>41456ALL2_24</v>
      </c>
      <c r="B234" s="10">
        <v>41456</v>
      </c>
      <c r="C234" s="69">
        <v>24</v>
      </c>
      <c r="D234" s="69" t="s">
        <v>16</v>
      </c>
      <c r="E234" s="69">
        <v>1.887176</v>
      </c>
      <c r="F234" s="69">
        <v>1.8705879999999999</v>
      </c>
      <c r="G234" s="69">
        <v>2</v>
      </c>
      <c r="H234" s="69">
        <v>11629.89</v>
      </c>
      <c r="I234" s="69">
        <v>125129</v>
      </c>
      <c r="J234" s="69">
        <v>81.408450000000002</v>
      </c>
      <c r="K234" s="69">
        <v>1.33881E-2</v>
      </c>
      <c r="L234" s="69">
        <v>3.9688300000000003E-2</v>
      </c>
      <c r="M234" s="69">
        <v>4.18877E-2</v>
      </c>
      <c r="N234" s="69">
        <v>1.65877E-2</v>
      </c>
      <c r="O234" s="69">
        <v>-3.7093599999999997E-2</v>
      </c>
      <c r="P234" s="69">
        <v>-5.3781999999999996E-3</v>
      </c>
      <c r="Q234" s="69">
        <v>1.65877E-2</v>
      </c>
      <c r="R234" s="69">
        <v>3.8553700000000003E-2</v>
      </c>
      <c r="S234" s="69">
        <v>7.0268999999999998E-2</v>
      </c>
      <c r="W234" s="10"/>
    </row>
    <row r="235" spans="1:23" x14ac:dyDescent="0.25">
      <c r="A235" t="str">
        <f t="shared" si="3"/>
        <v>41456ALL3_24</v>
      </c>
      <c r="B235" s="10">
        <v>41456</v>
      </c>
      <c r="C235" s="69">
        <v>24</v>
      </c>
      <c r="D235" s="69" t="s">
        <v>16</v>
      </c>
      <c r="E235" s="69">
        <v>1.8871199999999999</v>
      </c>
      <c r="F235" s="69">
        <v>1.87094</v>
      </c>
      <c r="G235" s="69">
        <v>3</v>
      </c>
      <c r="H235" s="69">
        <v>11613.73</v>
      </c>
      <c r="I235" s="69">
        <v>125129</v>
      </c>
      <c r="J235" s="69">
        <v>81.451419999999999</v>
      </c>
      <c r="K235" s="69">
        <v>1.34279E-2</v>
      </c>
      <c r="L235" s="69">
        <v>3.9406400000000001E-2</v>
      </c>
      <c r="M235" s="69">
        <v>4.1638000000000001E-2</v>
      </c>
      <c r="N235" s="69">
        <v>1.6179700000000002E-2</v>
      </c>
      <c r="O235" s="69">
        <v>-3.7181600000000002E-2</v>
      </c>
      <c r="P235" s="69">
        <v>-5.6553000000000003E-3</v>
      </c>
      <c r="Q235" s="69">
        <v>1.6179700000000002E-2</v>
      </c>
      <c r="R235" s="69">
        <v>3.8014699999999998E-2</v>
      </c>
      <c r="S235" s="69">
        <v>6.9540900000000003E-2</v>
      </c>
      <c r="W235" s="10"/>
    </row>
    <row r="236" spans="1:23" x14ac:dyDescent="0.25">
      <c r="A236" t="str">
        <f t="shared" si="3"/>
        <v>41456ALL4_24</v>
      </c>
      <c r="B236" s="10">
        <v>41456</v>
      </c>
      <c r="C236" s="69">
        <v>24</v>
      </c>
      <c r="D236" s="69" t="s">
        <v>16</v>
      </c>
      <c r="E236" s="69">
        <v>1.8840479999999999</v>
      </c>
      <c r="F236" s="69">
        <v>1.9009529999999999</v>
      </c>
      <c r="G236" s="69">
        <v>4</v>
      </c>
      <c r="H236" s="69">
        <v>11802.71</v>
      </c>
      <c r="I236" s="69">
        <v>125129</v>
      </c>
      <c r="J236" s="69">
        <v>81.424160000000001</v>
      </c>
      <c r="K236" s="69">
        <v>1.33484E-2</v>
      </c>
      <c r="L236" s="69">
        <v>4.1773900000000003E-2</v>
      </c>
      <c r="M236" s="69">
        <v>4.3867499999999997E-2</v>
      </c>
      <c r="N236" s="69">
        <v>-1.6905199999999999E-2</v>
      </c>
      <c r="O236" s="69">
        <v>-7.3123599999999997E-2</v>
      </c>
      <c r="P236" s="69">
        <v>-3.9909300000000002E-2</v>
      </c>
      <c r="Q236" s="69">
        <v>-1.6905199999999999E-2</v>
      </c>
      <c r="R236" s="69">
        <v>6.0990000000000003E-3</v>
      </c>
      <c r="S236" s="69">
        <v>3.93132E-2</v>
      </c>
      <c r="W236" s="10"/>
    </row>
    <row r="237" spans="1:23" x14ac:dyDescent="0.25">
      <c r="A237" t="str">
        <f t="shared" si="3"/>
        <v>41456ALL5_24</v>
      </c>
      <c r="B237" s="10">
        <v>41456</v>
      </c>
      <c r="C237" s="69">
        <v>24</v>
      </c>
      <c r="D237" s="69" t="s">
        <v>16</v>
      </c>
      <c r="E237" s="69">
        <v>1.8858360000000001</v>
      </c>
      <c r="F237" s="69">
        <v>1.8936200000000001</v>
      </c>
      <c r="G237" s="69">
        <v>5</v>
      </c>
      <c r="H237" s="69">
        <v>11712.23</v>
      </c>
      <c r="I237" s="69">
        <v>125129</v>
      </c>
      <c r="J237" s="69">
        <v>81.438640000000007</v>
      </c>
      <c r="K237" s="69">
        <v>1.3375E-2</v>
      </c>
      <c r="L237" s="69">
        <v>3.9454099999999999E-2</v>
      </c>
      <c r="M237" s="69">
        <v>4.1664E-2</v>
      </c>
      <c r="N237" s="69">
        <v>-7.7841000000000004E-3</v>
      </c>
      <c r="O237" s="69">
        <v>-6.1178700000000003E-2</v>
      </c>
      <c r="P237" s="69">
        <v>-2.9632800000000001E-2</v>
      </c>
      <c r="Q237" s="69">
        <v>-7.7841000000000004E-3</v>
      </c>
      <c r="R237" s="69">
        <v>1.4064500000000001E-2</v>
      </c>
      <c r="S237" s="69">
        <v>4.5610400000000002E-2</v>
      </c>
      <c r="W237" s="10"/>
    </row>
    <row r="238" spans="1:23" x14ac:dyDescent="0.25">
      <c r="A238" t="str">
        <f t="shared" si="3"/>
        <v>41456ALL6_24</v>
      </c>
      <c r="B238" s="10">
        <v>41456</v>
      </c>
      <c r="C238" s="69">
        <v>24</v>
      </c>
      <c r="D238" s="69" t="s">
        <v>16</v>
      </c>
      <c r="E238" s="69">
        <v>1.8813500000000001</v>
      </c>
      <c r="F238" s="69">
        <v>1.89991</v>
      </c>
      <c r="G238" s="69">
        <v>6</v>
      </c>
      <c r="H238" s="69">
        <v>11806.99</v>
      </c>
      <c r="I238" s="69">
        <v>125129</v>
      </c>
      <c r="J238" s="69">
        <v>81.440219999999997</v>
      </c>
      <c r="K238" s="69">
        <v>1.33819E-2</v>
      </c>
      <c r="L238" s="69">
        <v>4.0177600000000001E-2</v>
      </c>
      <c r="M238" s="69">
        <v>4.2349499999999998E-2</v>
      </c>
      <c r="N238" s="69">
        <v>-1.856E-2</v>
      </c>
      <c r="O238" s="69">
        <v>-7.2832999999999995E-2</v>
      </c>
      <c r="P238" s="69">
        <v>-4.0768100000000002E-2</v>
      </c>
      <c r="Q238" s="69">
        <v>-1.856E-2</v>
      </c>
      <c r="R238" s="69">
        <v>3.6481E-3</v>
      </c>
      <c r="S238" s="69">
        <v>3.5713099999999998E-2</v>
      </c>
      <c r="W238" s="10"/>
    </row>
    <row r="239" spans="1:23" x14ac:dyDescent="0.25">
      <c r="A239" t="str">
        <f t="shared" si="3"/>
        <v>41456ALL7_24</v>
      </c>
      <c r="B239" s="10">
        <v>41456</v>
      </c>
      <c r="C239" s="69">
        <v>24</v>
      </c>
      <c r="D239" s="69" t="s">
        <v>16</v>
      </c>
      <c r="E239" s="69">
        <v>1.889351</v>
      </c>
      <c r="F239" s="69">
        <v>1.8925609999999999</v>
      </c>
      <c r="G239" s="69">
        <v>7</v>
      </c>
      <c r="H239" s="69">
        <v>11864.37</v>
      </c>
      <c r="I239" s="69">
        <v>125129</v>
      </c>
      <c r="J239" s="69">
        <v>81.501180000000005</v>
      </c>
      <c r="K239" s="69">
        <v>1.34681E-2</v>
      </c>
      <c r="L239" s="69">
        <v>4.0177699999999997E-2</v>
      </c>
      <c r="M239" s="69">
        <v>4.2381299999999997E-2</v>
      </c>
      <c r="N239" s="69">
        <v>-3.2093E-3</v>
      </c>
      <c r="O239" s="69">
        <v>-5.7523100000000001E-2</v>
      </c>
      <c r="P239" s="69">
        <v>-2.5433999999999998E-2</v>
      </c>
      <c r="Q239" s="69">
        <v>-3.2093E-3</v>
      </c>
      <c r="R239" s="69">
        <v>1.9015500000000001E-2</v>
      </c>
      <c r="S239" s="69">
        <v>5.1104499999999997E-2</v>
      </c>
      <c r="W239" s="10"/>
    </row>
    <row r="240" spans="1:23" x14ac:dyDescent="0.25">
      <c r="A240" t="str">
        <f t="shared" si="3"/>
        <v>41456ALL8_24</v>
      </c>
      <c r="B240" s="10">
        <v>41456</v>
      </c>
      <c r="C240" s="69">
        <v>24</v>
      </c>
      <c r="D240" s="69" t="s">
        <v>16</v>
      </c>
      <c r="E240" s="69">
        <v>1.887697</v>
      </c>
      <c r="F240" s="69">
        <v>1.906728</v>
      </c>
      <c r="G240" s="69">
        <v>8</v>
      </c>
      <c r="H240" s="69">
        <v>11805.04</v>
      </c>
      <c r="I240" s="69">
        <v>125129</v>
      </c>
      <c r="J240" s="69">
        <v>81.536339999999996</v>
      </c>
      <c r="K240" s="69">
        <v>1.34573E-2</v>
      </c>
      <c r="L240" s="69">
        <v>4.00615E-2</v>
      </c>
      <c r="M240" s="69">
        <v>4.2265299999999999E-2</v>
      </c>
      <c r="N240" s="69">
        <v>-1.9030100000000001E-2</v>
      </c>
      <c r="O240" s="69">
        <v>-7.3195399999999994E-2</v>
      </c>
      <c r="P240" s="69">
        <v>-4.1194099999999997E-2</v>
      </c>
      <c r="Q240" s="69">
        <v>-1.9030100000000001E-2</v>
      </c>
      <c r="R240" s="69">
        <v>3.1338E-3</v>
      </c>
      <c r="S240" s="69">
        <v>3.5135100000000002E-2</v>
      </c>
      <c r="W240" s="10"/>
    </row>
    <row r="241" spans="1:23" x14ac:dyDescent="0.25">
      <c r="A241" t="str">
        <f t="shared" si="3"/>
        <v>41456ALL9_24</v>
      </c>
      <c r="B241" s="10">
        <v>41456</v>
      </c>
      <c r="C241" s="69">
        <v>24</v>
      </c>
      <c r="D241" s="69" t="s">
        <v>16</v>
      </c>
      <c r="E241" s="69">
        <v>1.8841859999999999</v>
      </c>
      <c r="F241" s="69">
        <v>1.8881239999999999</v>
      </c>
      <c r="G241" s="69">
        <v>9</v>
      </c>
      <c r="H241" s="69">
        <v>11670.26</v>
      </c>
      <c r="I241" s="69">
        <v>125129</v>
      </c>
      <c r="J241" s="69">
        <v>81.406109999999998</v>
      </c>
      <c r="K241" s="69">
        <v>1.3359299999999999E-2</v>
      </c>
      <c r="L241" s="69">
        <v>4.0715000000000001E-2</v>
      </c>
      <c r="M241" s="69">
        <v>4.2851199999999999E-2</v>
      </c>
      <c r="N241" s="69">
        <v>-3.9379000000000003E-3</v>
      </c>
      <c r="O241" s="69">
        <v>-5.8853999999999997E-2</v>
      </c>
      <c r="P241" s="69">
        <v>-2.6409100000000001E-2</v>
      </c>
      <c r="Q241" s="69">
        <v>-3.9379000000000003E-3</v>
      </c>
      <c r="R241" s="69">
        <v>1.8533299999999999E-2</v>
      </c>
      <c r="S241" s="69">
        <v>5.0978200000000001E-2</v>
      </c>
      <c r="W241" s="10"/>
    </row>
    <row r="242" spans="1:23" x14ac:dyDescent="0.25">
      <c r="A242" t="str">
        <f t="shared" si="3"/>
        <v>41526ALLN/A_1</v>
      </c>
      <c r="B242" s="10">
        <v>41526</v>
      </c>
      <c r="C242" s="69">
        <v>1</v>
      </c>
      <c r="D242" s="69" t="s">
        <v>16</v>
      </c>
      <c r="E242" s="69">
        <v>0.99673659999999997</v>
      </c>
      <c r="F242" s="69">
        <v>0.99900610000000001</v>
      </c>
      <c r="G242" s="69" t="s">
        <v>37</v>
      </c>
      <c r="H242" s="69">
        <v>12531.22</v>
      </c>
      <c r="I242" s="69">
        <v>125189</v>
      </c>
      <c r="J242" s="69">
        <v>73.058099999999996</v>
      </c>
      <c r="K242" s="69">
        <v>7.9728000000000004E-3</v>
      </c>
      <c r="L242" s="69">
        <v>2.3886999999999999E-2</v>
      </c>
      <c r="M242" s="69">
        <v>2.5184100000000001E-2</v>
      </c>
      <c r="N242" s="69">
        <v>-2.2696000000000001E-3</v>
      </c>
      <c r="O242" s="69">
        <v>-3.45443E-2</v>
      </c>
      <c r="P242" s="69">
        <v>-1.54761E-2</v>
      </c>
      <c r="Q242" s="69">
        <v>-2.2696000000000001E-3</v>
      </c>
      <c r="R242" s="69">
        <v>1.0937000000000001E-2</v>
      </c>
      <c r="S242" s="69">
        <v>3.0005199999999999E-2</v>
      </c>
      <c r="W242" s="10"/>
    </row>
    <row r="243" spans="1:23" x14ac:dyDescent="0.25">
      <c r="A243" t="str">
        <f t="shared" si="3"/>
        <v>41526ALLN/A_2</v>
      </c>
      <c r="B243" s="10">
        <v>41526</v>
      </c>
      <c r="C243" s="69">
        <v>2</v>
      </c>
      <c r="D243" s="69" t="s">
        <v>16</v>
      </c>
      <c r="E243" s="69">
        <v>0.85692259999999998</v>
      </c>
      <c r="F243" s="69">
        <v>0.86023070000000001</v>
      </c>
      <c r="G243" s="69" t="s">
        <v>37</v>
      </c>
      <c r="H243" s="69">
        <v>12531.22</v>
      </c>
      <c r="I243" s="69">
        <v>125189</v>
      </c>
      <c r="J243" s="69">
        <v>71.792929999999998</v>
      </c>
      <c r="K243" s="69">
        <v>6.9376999999999998E-3</v>
      </c>
      <c r="L243" s="69">
        <v>2.1203900000000001E-2</v>
      </c>
      <c r="M243" s="69">
        <v>2.2312700000000001E-2</v>
      </c>
      <c r="N243" s="69">
        <v>-3.3081999999999999E-3</v>
      </c>
      <c r="O243" s="69">
        <v>-3.1903000000000001E-2</v>
      </c>
      <c r="P243" s="69">
        <v>-1.5009E-2</v>
      </c>
      <c r="Q243" s="69">
        <v>-3.3081999999999999E-3</v>
      </c>
      <c r="R243" s="69">
        <v>8.3926000000000001E-3</v>
      </c>
      <c r="S243" s="69">
        <v>2.5286599999999999E-2</v>
      </c>
      <c r="W243" s="10"/>
    </row>
    <row r="244" spans="1:23" x14ac:dyDescent="0.25">
      <c r="A244" t="str">
        <f t="shared" si="3"/>
        <v>41526ALLN/A_3</v>
      </c>
      <c r="B244" s="10">
        <v>41526</v>
      </c>
      <c r="C244" s="69">
        <v>3</v>
      </c>
      <c r="D244" s="69" t="s">
        <v>16</v>
      </c>
      <c r="E244" s="69">
        <v>0.77212979999999998</v>
      </c>
      <c r="F244" s="69">
        <v>0.76914260000000001</v>
      </c>
      <c r="G244" s="69" t="s">
        <v>37</v>
      </c>
      <c r="H244" s="69">
        <v>12531.22</v>
      </c>
      <c r="I244" s="69">
        <v>125189</v>
      </c>
      <c r="J244" s="69">
        <v>70.144130000000004</v>
      </c>
      <c r="K244" s="69">
        <v>6.3146000000000001E-3</v>
      </c>
      <c r="L244" s="69">
        <v>1.9027200000000001E-2</v>
      </c>
      <c r="M244" s="69">
        <v>2.0052299999999999E-2</v>
      </c>
      <c r="N244" s="69">
        <v>2.9872000000000002E-3</v>
      </c>
      <c r="O244" s="69">
        <v>-2.2710899999999999E-2</v>
      </c>
      <c r="P244" s="69">
        <v>-7.5282999999999999E-3</v>
      </c>
      <c r="Q244" s="69">
        <v>2.9872000000000002E-3</v>
      </c>
      <c r="R244" s="69">
        <v>1.35026E-2</v>
      </c>
      <c r="S244" s="69">
        <v>2.86853E-2</v>
      </c>
      <c r="W244" s="10"/>
    </row>
    <row r="245" spans="1:23" x14ac:dyDescent="0.25">
      <c r="A245" t="str">
        <f t="shared" si="3"/>
        <v>41526ALLN/A_4</v>
      </c>
      <c r="B245" s="10">
        <v>41526</v>
      </c>
      <c r="C245" s="69">
        <v>4</v>
      </c>
      <c r="D245" s="69" t="s">
        <v>16</v>
      </c>
      <c r="E245" s="69">
        <v>0.7240335</v>
      </c>
      <c r="F245" s="69">
        <v>0.72183269999999999</v>
      </c>
      <c r="G245" s="69" t="s">
        <v>37</v>
      </c>
      <c r="H245" s="69">
        <v>12531.22</v>
      </c>
      <c r="I245" s="69">
        <v>125189</v>
      </c>
      <c r="J245" s="69">
        <v>68.526679999999999</v>
      </c>
      <c r="K245" s="69">
        <v>5.8301000000000004E-3</v>
      </c>
      <c r="L245" s="69">
        <v>1.7910300000000001E-2</v>
      </c>
      <c r="M245" s="69">
        <v>1.8841900000000002E-2</v>
      </c>
      <c r="N245" s="69">
        <v>2.2009E-3</v>
      </c>
      <c r="O245" s="69">
        <v>-2.1946E-2</v>
      </c>
      <c r="P245" s="69">
        <v>-7.6797999999999996E-3</v>
      </c>
      <c r="Q245" s="69">
        <v>2.2009E-3</v>
      </c>
      <c r="R245" s="69">
        <v>1.20816E-2</v>
      </c>
      <c r="S245" s="69">
        <v>2.6347800000000001E-2</v>
      </c>
      <c r="W245" s="10"/>
    </row>
    <row r="246" spans="1:23" x14ac:dyDescent="0.25">
      <c r="A246" t="str">
        <f t="shared" si="3"/>
        <v>41526ALLN/A_5</v>
      </c>
      <c r="B246" s="10">
        <v>41526</v>
      </c>
      <c r="C246" s="69">
        <v>5</v>
      </c>
      <c r="D246" s="69" t="s">
        <v>16</v>
      </c>
      <c r="E246" s="69">
        <v>0.71212030000000004</v>
      </c>
      <c r="F246" s="69">
        <v>0.70982559999999995</v>
      </c>
      <c r="G246" s="69" t="s">
        <v>37</v>
      </c>
      <c r="H246" s="69">
        <v>12531.22</v>
      </c>
      <c r="I246" s="69">
        <v>125189</v>
      </c>
      <c r="J246" s="69">
        <v>67.278379999999999</v>
      </c>
      <c r="K246" s="69">
        <v>5.7064000000000004E-3</v>
      </c>
      <c r="L246" s="69">
        <v>1.7088099999999998E-2</v>
      </c>
      <c r="M246" s="69">
        <v>1.80203E-2</v>
      </c>
      <c r="N246" s="69">
        <v>2.2948000000000001E-3</v>
      </c>
      <c r="O246" s="69">
        <v>-2.07992E-2</v>
      </c>
      <c r="P246" s="69">
        <v>-7.1551000000000002E-3</v>
      </c>
      <c r="Q246" s="69">
        <v>2.2948000000000001E-3</v>
      </c>
      <c r="R246" s="69">
        <v>1.1744599999999999E-2</v>
      </c>
      <c r="S246" s="69">
        <v>2.53887E-2</v>
      </c>
      <c r="W246" s="10"/>
    </row>
    <row r="247" spans="1:23" x14ac:dyDescent="0.25">
      <c r="A247" t="str">
        <f t="shared" si="3"/>
        <v>41526ALLN/A_6</v>
      </c>
      <c r="B247" s="10">
        <v>41526</v>
      </c>
      <c r="C247" s="69">
        <v>6</v>
      </c>
      <c r="D247" s="69" t="s">
        <v>16</v>
      </c>
      <c r="E247" s="69">
        <v>0.75155810000000001</v>
      </c>
      <c r="F247" s="69">
        <v>0.74210609999999999</v>
      </c>
      <c r="G247" s="69" t="s">
        <v>37</v>
      </c>
      <c r="H247" s="69">
        <v>12531.22</v>
      </c>
      <c r="I247" s="69">
        <v>125189</v>
      </c>
      <c r="J247" s="69">
        <v>66.594139999999996</v>
      </c>
      <c r="K247" s="69">
        <v>5.9058000000000001E-3</v>
      </c>
      <c r="L247" s="69">
        <v>1.7272599999999999E-2</v>
      </c>
      <c r="M247" s="69">
        <v>1.8257900000000001E-2</v>
      </c>
      <c r="N247" s="69">
        <v>9.4520000000000003E-3</v>
      </c>
      <c r="O247" s="69">
        <v>-1.3946399999999999E-2</v>
      </c>
      <c r="P247" s="69">
        <v>-1.2239999999999999E-4</v>
      </c>
      <c r="Q247" s="69">
        <v>9.4520000000000003E-3</v>
      </c>
      <c r="R247" s="69">
        <v>1.9026499999999998E-2</v>
      </c>
      <c r="S247" s="69">
        <v>3.2850499999999998E-2</v>
      </c>
      <c r="W247" s="10"/>
    </row>
    <row r="248" spans="1:23" x14ac:dyDescent="0.25">
      <c r="A248" t="str">
        <f t="shared" si="3"/>
        <v>41526ALLN/A_7</v>
      </c>
      <c r="B248" s="10">
        <v>41526</v>
      </c>
      <c r="C248" s="69">
        <v>7</v>
      </c>
      <c r="D248" s="69" t="s">
        <v>16</v>
      </c>
      <c r="E248" s="69">
        <v>0.87811649999999997</v>
      </c>
      <c r="F248" s="69">
        <v>0.86516059999999995</v>
      </c>
      <c r="G248" s="69" t="s">
        <v>37</v>
      </c>
      <c r="H248" s="69">
        <v>12531.22</v>
      </c>
      <c r="I248" s="69">
        <v>125189</v>
      </c>
      <c r="J248" s="69">
        <v>65.817629999999994</v>
      </c>
      <c r="K248" s="69">
        <v>6.8034000000000002E-3</v>
      </c>
      <c r="L248" s="69">
        <v>1.97021E-2</v>
      </c>
      <c r="M248" s="69">
        <v>2.08513E-2</v>
      </c>
      <c r="N248" s="69">
        <v>1.2955899999999999E-2</v>
      </c>
      <c r="O248" s="69">
        <v>-1.37661E-2</v>
      </c>
      <c r="P248" s="69">
        <v>2.0214999999999999E-3</v>
      </c>
      <c r="Q248" s="69">
        <v>1.2955899999999999E-2</v>
      </c>
      <c r="R248" s="69">
        <v>2.38903E-2</v>
      </c>
      <c r="S248" s="69">
        <v>3.9677900000000002E-2</v>
      </c>
      <c r="W248" s="10"/>
    </row>
    <row r="249" spans="1:23" x14ac:dyDescent="0.25">
      <c r="A249" t="str">
        <f t="shared" si="3"/>
        <v>41526ALLN/A_8</v>
      </c>
      <c r="B249" s="10">
        <v>41526</v>
      </c>
      <c r="C249" s="69">
        <v>8</v>
      </c>
      <c r="D249" s="69" t="s">
        <v>16</v>
      </c>
      <c r="E249" s="69">
        <v>0.94049000000000005</v>
      </c>
      <c r="F249" s="69">
        <v>0.93462719999999999</v>
      </c>
      <c r="G249" s="69" t="s">
        <v>37</v>
      </c>
      <c r="H249" s="69">
        <v>12531.22</v>
      </c>
      <c r="I249" s="69">
        <v>125189</v>
      </c>
      <c r="J249" s="69">
        <v>66.583590000000001</v>
      </c>
      <c r="K249" s="69">
        <v>7.1399000000000002E-3</v>
      </c>
      <c r="L249" s="69">
        <v>2.0983600000000002E-2</v>
      </c>
      <c r="M249" s="69">
        <v>2.21738E-2</v>
      </c>
      <c r="N249" s="69">
        <v>5.8628999999999999E-3</v>
      </c>
      <c r="O249" s="69">
        <v>-2.2554100000000001E-2</v>
      </c>
      <c r="P249" s="69">
        <v>-5.7651000000000004E-3</v>
      </c>
      <c r="Q249" s="69">
        <v>5.8628999999999999E-3</v>
      </c>
      <c r="R249" s="69">
        <v>1.7490800000000001E-2</v>
      </c>
      <c r="S249" s="69">
        <v>3.4279799999999999E-2</v>
      </c>
      <c r="W249" s="10"/>
    </row>
    <row r="250" spans="1:23" x14ac:dyDescent="0.25">
      <c r="A250" t="str">
        <f t="shared" si="3"/>
        <v>41526ALLN/A_9</v>
      </c>
      <c r="B250" s="10">
        <v>41526</v>
      </c>
      <c r="C250" s="69">
        <v>9</v>
      </c>
      <c r="D250" s="69" t="s">
        <v>16</v>
      </c>
      <c r="E250" s="69">
        <v>0.91171939999999996</v>
      </c>
      <c r="F250" s="69">
        <v>0.89501370000000002</v>
      </c>
      <c r="G250" s="69" t="s">
        <v>37</v>
      </c>
      <c r="H250" s="69">
        <v>12531.22</v>
      </c>
      <c r="I250" s="69">
        <v>125189</v>
      </c>
      <c r="J250" s="69">
        <v>70.716269999999994</v>
      </c>
      <c r="K250" s="69">
        <v>7.4824000000000002E-3</v>
      </c>
      <c r="L250" s="69">
        <v>2.1075199999999999E-2</v>
      </c>
      <c r="M250" s="69">
        <v>2.23778E-2</v>
      </c>
      <c r="N250" s="69">
        <v>1.6705600000000001E-2</v>
      </c>
      <c r="O250" s="69">
        <v>-1.1972699999999999E-2</v>
      </c>
      <c r="P250" s="69">
        <v>4.9706999999999998E-3</v>
      </c>
      <c r="Q250" s="69">
        <v>1.6705600000000001E-2</v>
      </c>
      <c r="R250" s="69">
        <v>2.84406E-2</v>
      </c>
      <c r="S250" s="69">
        <v>4.5384000000000001E-2</v>
      </c>
      <c r="W250" s="10"/>
    </row>
    <row r="251" spans="1:23" x14ac:dyDescent="0.25">
      <c r="A251" t="str">
        <f t="shared" si="3"/>
        <v>41526ALLN/A_10</v>
      </c>
      <c r="B251" s="10">
        <v>41526</v>
      </c>
      <c r="C251" s="69">
        <v>10</v>
      </c>
      <c r="D251" s="69" t="s">
        <v>16</v>
      </c>
      <c r="E251" s="69">
        <v>0.96189800000000003</v>
      </c>
      <c r="F251" s="69">
        <v>0.96323190000000003</v>
      </c>
      <c r="G251" s="69" t="s">
        <v>37</v>
      </c>
      <c r="H251" s="69">
        <v>12531.22</v>
      </c>
      <c r="I251" s="69">
        <v>125189</v>
      </c>
      <c r="J251" s="69">
        <v>75.989270000000005</v>
      </c>
      <c r="K251" s="69">
        <v>8.0256000000000008E-3</v>
      </c>
      <c r="L251" s="69">
        <v>2.3745700000000002E-2</v>
      </c>
      <c r="M251" s="69">
        <v>2.5069500000000002E-2</v>
      </c>
      <c r="N251" s="69">
        <v>-1.3339999999999999E-3</v>
      </c>
      <c r="O251" s="69">
        <v>-3.34618E-2</v>
      </c>
      <c r="P251" s="69">
        <v>-1.4480399999999999E-2</v>
      </c>
      <c r="Q251" s="69">
        <v>-1.3339999999999999E-3</v>
      </c>
      <c r="R251" s="69">
        <v>1.18125E-2</v>
      </c>
      <c r="S251" s="69">
        <v>3.0793899999999999E-2</v>
      </c>
      <c r="W251" s="10"/>
    </row>
    <row r="252" spans="1:23" x14ac:dyDescent="0.25">
      <c r="A252" t="str">
        <f t="shared" si="3"/>
        <v>41526ALLN/A_11</v>
      </c>
      <c r="B252" s="10">
        <v>41526</v>
      </c>
      <c r="C252" s="69">
        <v>11</v>
      </c>
      <c r="D252" s="69" t="s">
        <v>16</v>
      </c>
      <c r="E252" s="69">
        <v>1.068414</v>
      </c>
      <c r="F252" s="69">
        <v>1.0773520000000001</v>
      </c>
      <c r="G252" s="69" t="s">
        <v>37</v>
      </c>
      <c r="H252" s="69">
        <v>12531.22</v>
      </c>
      <c r="I252" s="69">
        <v>125189</v>
      </c>
      <c r="J252" s="69">
        <v>80.934200000000004</v>
      </c>
      <c r="K252" s="69">
        <v>8.8584000000000006E-3</v>
      </c>
      <c r="L252" s="69">
        <v>2.6816699999999999E-2</v>
      </c>
      <c r="M252" s="69">
        <v>2.82426E-2</v>
      </c>
      <c r="N252" s="69">
        <v>-8.9379999999999998E-3</v>
      </c>
      <c r="O252" s="69">
        <v>-4.51323E-2</v>
      </c>
      <c r="P252" s="69">
        <v>-2.3748399999999999E-2</v>
      </c>
      <c r="Q252" s="69">
        <v>-8.9379999999999998E-3</v>
      </c>
      <c r="R252" s="69">
        <v>5.8725000000000001E-3</v>
      </c>
      <c r="S252" s="69">
        <v>2.72564E-2</v>
      </c>
      <c r="W252" s="10"/>
    </row>
    <row r="253" spans="1:23" x14ac:dyDescent="0.25">
      <c r="A253" t="str">
        <f t="shared" si="3"/>
        <v>41526ALLN/A_12</v>
      </c>
      <c r="B253" s="10">
        <v>41526</v>
      </c>
      <c r="C253" s="69">
        <v>12</v>
      </c>
      <c r="D253" s="69" t="s">
        <v>16</v>
      </c>
      <c r="E253" s="69">
        <v>1.233506</v>
      </c>
      <c r="F253" s="69">
        <v>1.2438020000000001</v>
      </c>
      <c r="G253" s="69" t="s">
        <v>37</v>
      </c>
      <c r="H253" s="69">
        <v>12531.22</v>
      </c>
      <c r="I253" s="69">
        <v>125189</v>
      </c>
      <c r="J253" s="69">
        <v>85.495750000000001</v>
      </c>
      <c r="K253" s="69">
        <v>1.0139199999999999E-2</v>
      </c>
      <c r="L253" s="69">
        <v>3.0905999999999999E-2</v>
      </c>
      <c r="M253" s="69">
        <v>3.2529500000000003E-2</v>
      </c>
      <c r="N253" s="69">
        <v>-1.02956E-2</v>
      </c>
      <c r="O253" s="69">
        <v>-5.19839E-2</v>
      </c>
      <c r="P253" s="69">
        <v>-2.7354099999999999E-2</v>
      </c>
      <c r="Q253" s="69">
        <v>-1.02956E-2</v>
      </c>
      <c r="R253" s="69">
        <v>6.7628999999999996E-3</v>
      </c>
      <c r="S253" s="69">
        <v>3.1392700000000003E-2</v>
      </c>
      <c r="W253" s="10"/>
    </row>
    <row r="254" spans="1:23" x14ac:dyDescent="0.25">
      <c r="A254" t="str">
        <f t="shared" si="3"/>
        <v>41526ALLN/A_13</v>
      </c>
      <c r="B254" s="10">
        <v>41526</v>
      </c>
      <c r="C254" s="69">
        <v>13</v>
      </c>
      <c r="D254" s="69" t="s">
        <v>16</v>
      </c>
      <c r="E254" s="69">
        <v>1.448523</v>
      </c>
      <c r="F254" s="69">
        <v>1.4624969999999999</v>
      </c>
      <c r="G254" s="69" t="s">
        <v>37</v>
      </c>
      <c r="H254" s="69">
        <v>12531.22</v>
      </c>
      <c r="I254" s="69">
        <v>125189</v>
      </c>
      <c r="J254" s="69">
        <v>89.244969999999995</v>
      </c>
      <c r="K254" s="69">
        <v>1.1516E-2</v>
      </c>
      <c r="L254" s="69">
        <v>3.5254000000000001E-2</v>
      </c>
      <c r="M254" s="69">
        <v>3.7092600000000003E-2</v>
      </c>
      <c r="N254" s="69">
        <v>-1.39743E-2</v>
      </c>
      <c r="O254" s="69">
        <v>-6.15104E-2</v>
      </c>
      <c r="P254" s="69">
        <v>-3.3425700000000003E-2</v>
      </c>
      <c r="Q254" s="69">
        <v>-1.39743E-2</v>
      </c>
      <c r="R254" s="69">
        <v>5.4770000000000001E-3</v>
      </c>
      <c r="S254" s="69">
        <v>3.35617E-2</v>
      </c>
      <c r="W254" s="10"/>
    </row>
    <row r="255" spans="1:23" x14ac:dyDescent="0.25">
      <c r="A255" t="str">
        <f t="shared" si="3"/>
        <v>41526ALLN/A_14</v>
      </c>
      <c r="B255" s="10">
        <v>41526</v>
      </c>
      <c r="C255" s="69">
        <v>14</v>
      </c>
      <c r="D255" s="69" t="s">
        <v>16</v>
      </c>
      <c r="E255" s="69">
        <v>1.7087870000000001</v>
      </c>
      <c r="F255" s="69">
        <v>1.6395820000000001</v>
      </c>
      <c r="G255" s="69" t="s">
        <v>37</v>
      </c>
      <c r="H255" s="69">
        <v>12531.22</v>
      </c>
      <c r="I255" s="69">
        <v>125189</v>
      </c>
      <c r="J255" s="69">
        <v>92.332970000000003</v>
      </c>
      <c r="K255" s="69">
        <v>1.29777E-2</v>
      </c>
      <c r="L255" s="69">
        <v>3.7495199999999999E-2</v>
      </c>
      <c r="M255" s="69">
        <v>3.9689500000000003E-2</v>
      </c>
      <c r="N255" s="69">
        <v>6.9205600000000006E-2</v>
      </c>
      <c r="O255" s="69">
        <v>1.8341400000000001E-2</v>
      </c>
      <c r="P255" s="69">
        <v>4.8392400000000002E-2</v>
      </c>
      <c r="Q255" s="69">
        <v>6.9205600000000006E-2</v>
      </c>
      <c r="R255" s="69">
        <v>9.0018799999999996E-2</v>
      </c>
      <c r="S255" s="69">
        <v>0.1200697</v>
      </c>
      <c r="W255" s="10"/>
    </row>
    <row r="256" spans="1:23" x14ac:dyDescent="0.25">
      <c r="A256" t="str">
        <f t="shared" si="3"/>
        <v>41526ALLN/A_15</v>
      </c>
      <c r="B256" s="10">
        <v>41526</v>
      </c>
      <c r="C256" s="69">
        <v>15</v>
      </c>
      <c r="D256" s="69" t="s">
        <v>16</v>
      </c>
      <c r="E256" s="69">
        <v>1.996019</v>
      </c>
      <c r="F256" s="69">
        <v>1.716539</v>
      </c>
      <c r="G256" s="69" t="s">
        <v>37</v>
      </c>
      <c r="H256" s="69">
        <v>12531.22</v>
      </c>
      <c r="I256" s="69">
        <v>125189</v>
      </c>
      <c r="J256" s="69">
        <v>94.708860000000001</v>
      </c>
      <c r="K256" s="69">
        <v>1.4271600000000001E-2</v>
      </c>
      <c r="L256" s="69">
        <v>3.67274E-2</v>
      </c>
      <c r="M256" s="69">
        <v>3.9407900000000003E-2</v>
      </c>
      <c r="N256" s="69">
        <v>0.27948000000000001</v>
      </c>
      <c r="O256" s="69">
        <v>0.22897680000000001</v>
      </c>
      <c r="P256" s="69">
        <v>0.2588145</v>
      </c>
      <c r="Q256" s="69">
        <v>0.27948000000000001</v>
      </c>
      <c r="R256" s="69">
        <v>0.30014550000000001</v>
      </c>
      <c r="S256" s="69">
        <v>0.32998329999999998</v>
      </c>
      <c r="W256" s="10"/>
    </row>
    <row r="257" spans="1:23" x14ac:dyDescent="0.25">
      <c r="A257" t="str">
        <f t="shared" si="3"/>
        <v>41526ALLN/A_16</v>
      </c>
      <c r="B257" s="10">
        <v>41526</v>
      </c>
      <c r="C257" s="69">
        <v>16</v>
      </c>
      <c r="D257" s="69" t="s">
        <v>16</v>
      </c>
      <c r="E257" s="69">
        <v>2.332071</v>
      </c>
      <c r="F257" s="69">
        <v>2.4653990000000001</v>
      </c>
      <c r="G257" s="69" t="s">
        <v>37</v>
      </c>
      <c r="H257" s="69">
        <v>12531.22</v>
      </c>
      <c r="I257" s="69">
        <v>125189</v>
      </c>
      <c r="J257" s="69">
        <v>95.967169999999996</v>
      </c>
      <c r="K257" s="69">
        <v>1.55239E-2</v>
      </c>
      <c r="L257" s="69">
        <v>4.8296699999999998E-2</v>
      </c>
      <c r="M257" s="69">
        <v>5.0731900000000003E-2</v>
      </c>
      <c r="N257" s="69">
        <v>-0.1333281</v>
      </c>
      <c r="O257" s="69">
        <v>-0.19834370000000001</v>
      </c>
      <c r="P257" s="69">
        <v>-0.15993199999999999</v>
      </c>
      <c r="Q257" s="69">
        <v>-0.1333281</v>
      </c>
      <c r="R257" s="69">
        <v>-0.10672429999999999</v>
      </c>
      <c r="S257" s="69">
        <v>-6.8312499999999998E-2</v>
      </c>
      <c r="W257" s="10"/>
    </row>
    <row r="258" spans="1:23" x14ac:dyDescent="0.25">
      <c r="A258" t="str">
        <f t="shared" si="3"/>
        <v>41526ALLN/A_17</v>
      </c>
      <c r="B258" s="10">
        <v>41526</v>
      </c>
      <c r="C258" s="69">
        <v>17</v>
      </c>
      <c r="D258" s="69" t="s">
        <v>16</v>
      </c>
      <c r="E258" s="69">
        <v>2.6233110000000002</v>
      </c>
      <c r="F258" s="69">
        <v>2.7202109999999999</v>
      </c>
      <c r="G258" s="69" t="s">
        <v>37</v>
      </c>
      <c r="H258" s="69">
        <v>12531.22</v>
      </c>
      <c r="I258" s="69">
        <v>125189</v>
      </c>
      <c r="J258" s="69">
        <v>95.458169999999996</v>
      </c>
      <c r="K258" s="69">
        <v>1.62524E-2</v>
      </c>
      <c r="L258" s="69">
        <v>4.9668299999999999E-2</v>
      </c>
      <c r="M258" s="69">
        <v>5.2261099999999998E-2</v>
      </c>
      <c r="N258" s="69">
        <v>-9.6900700000000006E-2</v>
      </c>
      <c r="O258" s="69">
        <v>-0.16387599999999999</v>
      </c>
      <c r="P258" s="69">
        <v>-0.1243065</v>
      </c>
      <c r="Q258" s="69">
        <v>-9.6900700000000006E-2</v>
      </c>
      <c r="R258" s="69">
        <v>-6.9495000000000001E-2</v>
      </c>
      <c r="S258" s="69">
        <v>-2.9925400000000001E-2</v>
      </c>
      <c r="W258" s="10"/>
    </row>
    <row r="259" spans="1:23" x14ac:dyDescent="0.25">
      <c r="A259" t="str">
        <f t="shared" ref="A259:A322" si="4">CONCATENATE(B259,D259,G259,"_",C259)</f>
        <v>41526ALLN/A_18</v>
      </c>
      <c r="B259" s="10">
        <v>41526</v>
      </c>
      <c r="C259" s="69">
        <v>18</v>
      </c>
      <c r="D259" s="69" t="s">
        <v>16</v>
      </c>
      <c r="E259" s="69">
        <v>2.7801589999999998</v>
      </c>
      <c r="F259" s="69">
        <v>2.8079830000000001</v>
      </c>
      <c r="G259" s="69" t="s">
        <v>37</v>
      </c>
      <c r="H259" s="69">
        <v>12531.22</v>
      </c>
      <c r="I259" s="69">
        <v>125189</v>
      </c>
      <c r="J259" s="69">
        <v>94.174329999999998</v>
      </c>
      <c r="K259" s="69">
        <v>1.6414399999999999E-2</v>
      </c>
      <c r="L259" s="69">
        <v>4.93252E-2</v>
      </c>
      <c r="M259" s="69">
        <v>5.1986400000000002E-2</v>
      </c>
      <c r="N259" s="69">
        <v>-2.7823899999999999E-2</v>
      </c>
      <c r="O259" s="69">
        <v>-9.4447199999999995E-2</v>
      </c>
      <c r="P259" s="69">
        <v>-5.5085599999999998E-2</v>
      </c>
      <c r="Q259" s="69">
        <v>-2.7823899999999999E-2</v>
      </c>
      <c r="R259" s="69">
        <v>-5.622E-4</v>
      </c>
      <c r="S259" s="69">
        <v>3.8799399999999998E-2</v>
      </c>
      <c r="W259" s="10"/>
    </row>
    <row r="260" spans="1:23" x14ac:dyDescent="0.25">
      <c r="A260" t="str">
        <f t="shared" si="4"/>
        <v>41526ALLN/A_19</v>
      </c>
      <c r="B260" s="10">
        <v>41526</v>
      </c>
      <c r="C260" s="69">
        <v>19</v>
      </c>
      <c r="D260" s="69" t="s">
        <v>16</v>
      </c>
      <c r="E260" s="69">
        <v>2.7387899999999998</v>
      </c>
      <c r="F260" s="69">
        <v>2.7316720000000001</v>
      </c>
      <c r="G260" s="69" t="s">
        <v>37</v>
      </c>
      <c r="H260" s="69">
        <v>12531.22</v>
      </c>
      <c r="I260" s="69">
        <v>125189</v>
      </c>
      <c r="J260" s="69">
        <v>90.939809999999994</v>
      </c>
      <c r="K260" s="69">
        <v>1.6009200000000001E-2</v>
      </c>
      <c r="L260" s="69">
        <v>4.7325699999999998E-2</v>
      </c>
      <c r="M260" s="69">
        <v>4.99637E-2</v>
      </c>
      <c r="N260" s="69">
        <v>7.1184000000000004E-3</v>
      </c>
      <c r="O260" s="69">
        <v>-5.6912699999999997E-2</v>
      </c>
      <c r="P260" s="69">
        <v>-1.9082600000000002E-2</v>
      </c>
      <c r="Q260" s="69">
        <v>7.1184000000000004E-3</v>
      </c>
      <c r="R260" s="69">
        <v>3.3319300000000003E-2</v>
      </c>
      <c r="S260" s="69">
        <v>7.1149400000000002E-2</v>
      </c>
      <c r="W260" s="10"/>
    </row>
    <row r="261" spans="1:23" x14ac:dyDescent="0.25">
      <c r="A261" t="str">
        <f t="shared" si="4"/>
        <v>41526ALLN/A_20</v>
      </c>
      <c r="B261" s="10">
        <v>41526</v>
      </c>
      <c r="C261" s="69">
        <v>20</v>
      </c>
      <c r="D261" s="69" t="s">
        <v>16</v>
      </c>
      <c r="E261" s="69">
        <v>2.5252859999999999</v>
      </c>
      <c r="F261" s="69">
        <v>2.5150359999999998</v>
      </c>
      <c r="G261" s="69" t="s">
        <v>37</v>
      </c>
      <c r="H261" s="69">
        <v>12531.22</v>
      </c>
      <c r="I261" s="69">
        <v>125189</v>
      </c>
      <c r="J261" s="69">
        <v>85.474519999999998</v>
      </c>
      <c r="K261" s="69">
        <v>1.5021400000000001E-2</v>
      </c>
      <c r="L261" s="69">
        <v>4.4548999999999998E-2</v>
      </c>
      <c r="M261" s="69">
        <v>4.7016700000000002E-2</v>
      </c>
      <c r="N261" s="69">
        <v>1.02509E-2</v>
      </c>
      <c r="O261" s="69">
        <v>-5.0003400000000003E-2</v>
      </c>
      <c r="P261" s="69">
        <v>-1.4404699999999999E-2</v>
      </c>
      <c r="Q261" s="69">
        <v>1.02509E-2</v>
      </c>
      <c r="R261" s="69">
        <v>3.4906399999999997E-2</v>
      </c>
      <c r="S261" s="69">
        <v>7.0505100000000001E-2</v>
      </c>
      <c r="W261" s="10"/>
    </row>
    <row r="262" spans="1:23" x14ac:dyDescent="0.25">
      <c r="A262" t="str">
        <f t="shared" si="4"/>
        <v>41526ALLN/A_21</v>
      </c>
      <c r="B262" s="10">
        <v>41526</v>
      </c>
      <c r="C262" s="69">
        <v>21</v>
      </c>
      <c r="D262" s="69" t="s">
        <v>16</v>
      </c>
      <c r="E262" s="69">
        <v>2.3161510000000001</v>
      </c>
      <c r="F262" s="69">
        <v>2.305679</v>
      </c>
      <c r="G262" s="69" t="s">
        <v>37</v>
      </c>
      <c r="H262" s="69">
        <v>12531.22</v>
      </c>
      <c r="I262" s="69">
        <v>125189</v>
      </c>
      <c r="J262" s="69">
        <v>81.097319999999996</v>
      </c>
      <c r="K262" s="69">
        <v>1.41116E-2</v>
      </c>
      <c r="L262" s="69">
        <v>4.1915899999999999E-2</v>
      </c>
      <c r="M262" s="69">
        <v>4.4229499999999998E-2</v>
      </c>
      <c r="N262" s="69">
        <v>1.04721E-2</v>
      </c>
      <c r="O262" s="69">
        <v>-4.6210300000000003E-2</v>
      </c>
      <c r="P262" s="69">
        <v>-1.27218E-2</v>
      </c>
      <c r="Q262" s="69">
        <v>1.04721E-2</v>
      </c>
      <c r="R262" s="69">
        <v>3.3666099999999997E-2</v>
      </c>
      <c r="S262" s="69">
        <v>6.7154500000000006E-2</v>
      </c>
      <c r="W262" s="10"/>
    </row>
    <row r="263" spans="1:23" x14ac:dyDescent="0.25">
      <c r="A263" t="str">
        <f t="shared" si="4"/>
        <v>41526ALLN/A_22</v>
      </c>
      <c r="B263" s="10">
        <v>41526</v>
      </c>
      <c r="C263" s="69">
        <v>22</v>
      </c>
      <c r="D263" s="69" t="s">
        <v>16</v>
      </c>
      <c r="E263" s="69">
        <v>1.9799089999999999</v>
      </c>
      <c r="F263" s="69">
        <v>1.9918579999999999</v>
      </c>
      <c r="G263" s="69" t="s">
        <v>37</v>
      </c>
      <c r="H263" s="69">
        <v>12531.22</v>
      </c>
      <c r="I263" s="69">
        <v>125189</v>
      </c>
      <c r="J263" s="69">
        <v>78.03922</v>
      </c>
      <c r="K263" s="69">
        <v>1.2786799999999999E-2</v>
      </c>
      <c r="L263" s="69">
        <v>3.8455900000000001E-2</v>
      </c>
      <c r="M263" s="69">
        <v>4.0531699999999997E-2</v>
      </c>
      <c r="N263" s="69">
        <v>-1.1949100000000001E-2</v>
      </c>
      <c r="O263" s="69">
        <v>-6.3892599999999994E-2</v>
      </c>
      <c r="P263" s="69">
        <v>-3.3203999999999997E-2</v>
      </c>
      <c r="Q263" s="69">
        <v>-1.1949100000000001E-2</v>
      </c>
      <c r="R263" s="69">
        <v>9.3057000000000001E-3</v>
      </c>
      <c r="S263" s="69">
        <v>3.9994300000000003E-2</v>
      </c>
      <c r="W263" s="10"/>
    </row>
    <row r="264" spans="1:23" x14ac:dyDescent="0.25">
      <c r="A264" t="str">
        <f t="shared" si="4"/>
        <v>41526ALLN/A_23</v>
      </c>
      <c r="B264" s="10">
        <v>41526</v>
      </c>
      <c r="C264" s="69">
        <v>23</v>
      </c>
      <c r="D264" s="69" t="s">
        <v>16</v>
      </c>
      <c r="E264" s="69">
        <v>1.568176</v>
      </c>
      <c r="F264" s="69">
        <v>1.5777060000000001</v>
      </c>
      <c r="G264" s="69" t="s">
        <v>37</v>
      </c>
      <c r="H264" s="69">
        <v>12531.22</v>
      </c>
      <c r="I264" s="69">
        <v>125189</v>
      </c>
      <c r="J264" s="69">
        <v>76.052750000000003</v>
      </c>
      <c r="K264" s="69">
        <v>1.09877E-2</v>
      </c>
      <c r="L264" s="69">
        <v>3.3198800000000001E-2</v>
      </c>
      <c r="M264" s="69">
        <v>3.4971500000000003E-2</v>
      </c>
      <c r="N264" s="69">
        <v>-9.5303999999999996E-3</v>
      </c>
      <c r="O264" s="69">
        <v>-5.4348199999999999E-2</v>
      </c>
      <c r="P264" s="69">
        <v>-2.7869499999999998E-2</v>
      </c>
      <c r="Q264" s="69">
        <v>-9.5303999999999996E-3</v>
      </c>
      <c r="R264" s="69">
        <v>8.8085999999999998E-3</v>
      </c>
      <c r="S264" s="69">
        <v>3.5287300000000001E-2</v>
      </c>
      <c r="W264" s="10"/>
    </row>
    <row r="265" spans="1:23" x14ac:dyDescent="0.25">
      <c r="A265" t="str">
        <f t="shared" si="4"/>
        <v>41526ALLN/A_24</v>
      </c>
      <c r="B265" s="10">
        <v>41526</v>
      </c>
      <c r="C265" s="69">
        <v>24</v>
      </c>
      <c r="D265" s="69" t="s">
        <v>16</v>
      </c>
      <c r="E265" s="69">
        <v>1.201643</v>
      </c>
      <c r="F265" s="69">
        <v>1.211489</v>
      </c>
      <c r="G265" s="69" t="s">
        <v>37</v>
      </c>
      <c r="H265" s="69">
        <v>12531.22</v>
      </c>
      <c r="I265" s="69">
        <v>125189</v>
      </c>
      <c r="J265" s="69">
        <v>74.061160000000001</v>
      </c>
      <c r="K265" s="69">
        <v>9.1412000000000004E-3</v>
      </c>
      <c r="L265" s="69">
        <v>2.7856200000000001E-2</v>
      </c>
      <c r="M265" s="69">
        <v>2.9319000000000001E-2</v>
      </c>
      <c r="N265" s="69">
        <v>-9.8458999999999994E-3</v>
      </c>
      <c r="O265" s="69">
        <v>-4.7419799999999998E-2</v>
      </c>
      <c r="P265" s="69">
        <v>-2.5220900000000001E-2</v>
      </c>
      <c r="Q265" s="69">
        <v>-9.8458999999999994E-3</v>
      </c>
      <c r="R265" s="69">
        <v>5.5290000000000001E-3</v>
      </c>
      <c r="S265" s="69">
        <v>2.77279E-2</v>
      </c>
      <c r="W265" s="10"/>
    </row>
    <row r="266" spans="1:23" x14ac:dyDescent="0.25">
      <c r="A266" t="str">
        <f t="shared" si="4"/>
        <v>41456Greater Bay Area0_22</v>
      </c>
      <c r="B266" s="10">
        <v>41456</v>
      </c>
      <c r="C266" s="69">
        <v>22</v>
      </c>
      <c r="D266" s="69" t="s">
        <v>10</v>
      </c>
      <c r="E266" s="69">
        <v>2.6666970000000001</v>
      </c>
      <c r="F266" s="69">
        <v>2.781663</v>
      </c>
      <c r="G266" s="69">
        <v>0</v>
      </c>
      <c r="H266" s="69">
        <v>4371.0600000000004</v>
      </c>
      <c r="I266" s="69">
        <v>43755</v>
      </c>
      <c r="J266" s="69">
        <v>79.791709999999995</v>
      </c>
      <c r="K266" s="69">
        <v>1.12409E-2</v>
      </c>
      <c r="L266" s="69">
        <v>3.43153E-2</v>
      </c>
      <c r="M266" s="69">
        <v>3.6109500000000003E-2</v>
      </c>
      <c r="N266" s="69">
        <v>-0.1149659</v>
      </c>
      <c r="O266" s="69">
        <v>-0.1612421</v>
      </c>
      <c r="P266" s="69">
        <v>-0.13390170000000001</v>
      </c>
      <c r="Q266" s="69">
        <v>-0.1149659</v>
      </c>
      <c r="R266" s="69">
        <v>-9.6030000000000004E-2</v>
      </c>
      <c r="S266" s="69">
        <v>-6.8689700000000006E-2</v>
      </c>
      <c r="W266" s="10"/>
    </row>
    <row r="267" spans="1:23" x14ac:dyDescent="0.25">
      <c r="A267" t="str">
        <f t="shared" si="4"/>
        <v>41456Greater Bay Area0_12</v>
      </c>
      <c r="B267" s="10">
        <v>41456</v>
      </c>
      <c r="C267" s="69">
        <v>12</v>
      </c>
      <c r="D267" s="69" t="s">
        <v>10</v>
      </c>
      <c r="E267" s="69">
        <v>1.595607</v>
      </c>
      <c r="F267" s="69">
        <v>1.552222</v>
      </c>
      <c r="G267" s="69">
        <v>0</v>
      </c>
      <c r="H267" s="69">
        <v>4371.0600000000004</v>
      </c>
      <c r="I267" s="69">
        <v>43755</v>
      </c>
      <c r="J267" s="69">
        <v>87.593260000000001</v>
      </c>
      <c r="K267" s="69">
        <v>1.06751E-2</v>
      </c>
      <c r="L267" s="69">
        <v>2.52E-2</v>
      </c>
      <c r="M267" s="69">
        <v>2.7367900000000001E-2</v>
      </c>
      <c r="N267" s="69">
        <v>4.3384699999999998E-2</v>
      </c>
      <c r="O267" s="69">
        <v>8.3114E-3</v>
      </c>
      <c r="P267" s="69">
        <v>2.9033E-2</v>
      </c>
      <c r="Q267" s="69">
        <v>4.3384699999999998E-2</v>
      </c>
      <c r="R267" s="69">
        <v>5.7736500000000003E-2</v>
      </c>
      <c r="S267" s="69">
        <v>7.8458100000000003E-2</v>
      </c>
      <c r="W267" s="10"/>
    </row>
    <row r="268" spans="1:23" x14ac:dyDescent="0.25">
      <c r="A268" t="str">
        <f t="shared" si="4"/>
        <v>41456Greater Bay Area0_11</v>
      </c>
      <c r="B268" s="10">
        <v>41456</v>
      </c>
      <c r="C268" s="69">
        <v>11</v>
      </c>
      <c r="D268" s="69" t="s">
        <v>10</v>
      </c>
      <c r="E268" s="69">
        <v>1.327814</v>
      </c>
      <c r="F268" s="69">
        <v>1.3217650000000001</v>
      </c>
      <c r="G268" s="69">
        <v>0</v>
      </c>
      <c r="H268" s="69">
        <v>4371.0600000000004</v>
      </c>
      <c r="I268" s="69">
        <v>43755</v>
      </c>
      <c r="J268" s="69">
        <v>82.048280000000005</v>
      </c>
      <c r="K268" s="69">
        <v>8.4136999999999997E-3</v>
      </c>
      <c r="L268" s="69">
        <v>2.2232999999999999E-2</v>
      </c>
      <c r="M268" s="69">
        <v>2.3771799999999999E-2</v>
      </c>
      <c r="N268" s="69">
        <v>6.0488E-3</v>
      </c>
      <c r="O268" s="69">
        <v>-2.4416E-2</v>
      </c>
      <c r="P268" s="69">
        <v>-6.4171999999999996E-3</v>
      </c>
      <c r="Q268" s="69">
        <v>6.0488E-3</v>
      </c>
      <c r="R268" s="69">
        <v>1.8514699999999999E-2</v>
      </c>
      <c r="S268" s="69">
        <v>3.6513499999999997E-2</v>
      </c>
      <c r="W268" s="10"/>
    </row>
    <row r="269" spans="1:23" x14ac:dyDescent="0.25">
      <c r="A269" t="str">
        <f t="shared" si="4"/>
        <v>41456Greater Bay Area0_16</v>
      </c>
      <c r="B269" s="10">
        <v>41456</v>
      </c>
      <c r="C269" s="69">
        <v>16</v>
      </c>
      <c r="D269" s="69" t="s">
        <v>10</v>
      </c>
      <c r="E269" s="69">
        <v>2.7918799999999999</v>
      </c>
      <c r="F269" s="69">
        <v>2.7617409999999998</v>
      </c>
      <c r="G269" s="69">
        <v>0</v>
      </c>
      <c r="H269" s="69">
        <v>4371.0600000000004</v>
      </c>
      <c r="I269" s="69">
        <v>43755</v>
      </c>
      <c r="J269" s="69">
        <v>96.148799999999994</v>
      </c>
      <c r="K269" s="69">
        <v>1.65726E-2</v>
      </c>
      <c r="L269" s="69">
        <v>3.6849100000000003E-2</v>
      </c>
      <c r="M269" s="69">
        <v>4.0404299999999997E-2</v>
      </c>
      <c r="N269" s="69">
        <v>3.01395E-2</v>
      </c>
      <c r="O269" s="69">
        <v>-2.1640699999999999E-2</v>
      </c>
      <c r="P269" s="69">
        <v>8.9514999999999994E-3</v>
      </c>
      <c r="Q269" s="69">
        <v>3.01395E-2</v>
      </c>
      <c r="R269" s="69">
        <v>5.1327600000000001E-2</v>
      </c>
      <c r="S269" s="69">
        <v>8.1919800000000001E-2</v>
      </c>
      <c r="W269" s="10"/>
    </row>
    <row r="270" spans="1:23" x14ac:dyDescent="0.25">
      <c r="A270" t="str">
        <f t="shared" si="4"/>
        <v>41456Greater Bay Area0_9</v>
      </c>
      <c r="B270" s="10">
        <v>41456</v>
      </c>
      <c r="C270" s="69">
        <v>9</v>
      </c>
      <c r="D270" s="69" t="s">
        <v>10</v>
      </c>
      <c r="E270" s="69">
        <v>0.9918633</v>
      </c>
      <c r="F270" s="69">
        <v>0.97474680000000002</v>
      </c>
      <c r="G270" s="69">
        <v>0</v>
      </c>
      <c r="H270" s="69">
        <v>4371.0600000000004</v>
      </c>
      <c r="I270" s="69">
        <v>43755</v>
      </c>
      <c r="J270" s="69">
        <v>72.181269999999998</v>
      </c>
      <c r="K270" s="69">
        <v>5.2570999999999998E-3</v>
      </c>
      <c r="L270" s="69">
        <v>1.50092E-2</v>
      </c>
      <c r="M270" s="69">
        <v>1.5903199999999999E-2</v>
      </c>
      <c r="N270" s="69">
        <v>1.71164E-2</v>
      </c>
      <c r="O270" s="69">
        <v>-3.2644000000000002E-3</v>
      </c>
      <c r="P270" s="69">
        <v>8.7767999999999995E-3</v>
      </c>
      <c r="Q270" s="69">
        <v>1.71164E-2</v>
      </c>
      <c r="R270" s="69">
        <v>2.5456099999999999E-2</v>
      </c>
      <c r="S270" s="69">
        <v>3.7497299999999997E-2</v>
      </c>
      <c r="W270" s="10"/>
    </row>
    <row r="271" spans="1:23" x14ac:dyDescent="0.25">
      <c r="A271" t="str">
        <f t="shared" si="4"/>
        <v>41456Greater Bay Area0_5</v>
      </c>
      <c r="B271" s="10">
        <v>41456</v>
      </c>
      <c r="C271" s="69">
        <v>5</v>
      </c>
      <c r="D271" s="69" t="s">
        <v>10</v>
      </c>
      <c r="E271" s="69">
        <v>0.70311610000000002</v>
      </c>
      <c r="F271" s="69">
        <v>0.68936600000000003</v>
      </c>
      <c r="G271" s="69">
        <v>0</v>
      </c>
      <c r="H271" s="69">
        <v>4371.0600000000004</v>
      </c>
      <c r="I271" s="69">
        <v>43755</v>
      </c>
      <c r="J271" s="69">
        <v>66.498059999999995</v>
      </c>
      <c r="K271" s="69">
        <v>3.8895000000000002E-3</v>
      </c>
      <c r="L271" s="69">
        <v>1.1390300000000001E-2</v>
      </c>
      <c r="M271" s="69">
        <v>1.2036099999999999E-2</v>
      </c>
      <c r="N271" s="69">
        <v>1.3750099999999999E-2</v>
      </c>
      <c r="O271" s="69">
        <v>-1.6747999999999999E-3</v>
      </c>
      <c r="P271" s="69">
        <v>7.4383000000000001E-3</v>
      </c>
      <c r="Q271" s="69">
        <v>1.3750099999999999E-2</v>
      </c>
      <c r="R271" s="69">
        <v>2.0061800000000001E-2</v>
      </c>
      <c r="S271" s="69">
        <v>2.91749E-2</v>
      </c>
      <c r="W271" s="10"/>
    </row>
    <row r="272" spans="1:23" x14ac:dyDescent="0.25">
      <c r="A272" t="str">
        <f t="shared" si="4"/>
        <v>41456Greater Bay Area0_1</v>
      </c>
      <c r="B272" s="10">
        <v>41456</v>
      </c>
      <c r="C272" s="69">
        <v>1</v>
      </c>
      <c r="D272" s="69" t="s">
        <v>10</v>
      </c>
      <c r="E272" s="69">
        <v>1.139022</v>
      </c>
      <c r="F272" s="69">
        <v>1.123283</v>
      </c>
      <c r="G272" s="69">
        <v>0</v>
      </c>
      <c r="H272" s="69">
        <v>4371.0600000000004</v>
      </c>
      <c r="I272" s="69">
        <v>43755</v>
      </c>
      <c r="J272" s="69">
        <v>67.824569999999994</v>
      </c>
      <c r="K272" s="69">
        <v>6.5779000000000002E-3</v>
      </c>
      <c r="L272" s="69">
        <v>1.9053199999999999E-2</v>
      </c>
      <c r="M272" s="69">
        <v>2.0156799999999999E-2</v>
      </c>
      <c r="N272" s="69">
        <v>1.5739800000000002E-2</v>
      </c>
      <c r="O272" s="69">
        <v>-1.00921E-2</v>
      </c>
      <c r="P272" s="69">
        <v>5.1695999999999999E-3</v>
      </c>
      <c r="Q272" s="69">
        <v>1.5739800000000002E-2</v>
      </c>
      <c r="R272" s="69">
        <v>2.6310099999999999E-2</v>
      </c>
      <c r="S272" s="69">
        <v>4.1571799999999999E-2</v>
      </c>
      <c r="W272" s="10"/>
    </row>
    <row r="273" spans="1:23" x14ac:dyDescent="0.25">
      <c r="A273" t="str">
        <f t="shared" si="4"/>
        <v>41456Greater Bay Area0_4</v>
      </c>
      <c r="B273" s="10">
        <v>41456</v>
      </c>
      <c r="C273" s="69">
        <v>4</v>
      </c>
      <c r="D273" s="69" t="s">
        <v>10</v>
      </c>
      <c r="E273" s="69">
        <v>0.74076260000000005</v>
      </c>
      <c r="F273" s="69">
        <v>0.72613970000000005</v>
      </c>
      <c r="G273" s="69">
        <v>0</v>
      </c>
      <c r="H273" s="69">
        <v>4371.0600000000004</v>
      </c>
      <c r="I273" s="69">
        <v>43755</v>
      </c>
      <c r="J273" s="69">
        <v>66.325130000000001</v>
      </c>
      <c r="K273" s="69">
        <v>4.2338000000000002E-3</v>
      </c>
      <c r="L273" s="69">
        <v>1.2652999999999999E-2</v>
      </c>
      <c r="M273" s="69">
        <v>1.33426E-2</v>
      </c>
      <c r="N273" s="69">
        <v>1.4622899999999999E-2</v>
      </c>
      <c r="O273" s="69">
        <v>-2.4762E-3</v>
      </c>
      <c r="P273" s="69">
        <v>7.6261000000000002E-3</v>
      </c>
      <c r="Q273" s="69">
        <v>1.4622899999999999E-2</v>
      </c>
      <c r="R273" s="69">
        <v>2.1619800000000002E-2</v>
      </c>
      <c r="S273" s="69">
        <v>3.1722100000000003E-2</v>
      </c>
      <c r="W273" s="10"/>
    </row>
    <row r="274" spans="1:23" x14ac:dyDescent="0.25">
      <c r="A274" t="str">
        <f t="shared" si="4"/>
        <v>41456Greater Bay Area0_13</v>
      </c>
      <c r="B274" s="10">
        <v>41456</v>
      </c>
      <c r="C274" s="69">
        <v>13</v>
      </c>
      <c r="D274" s="69" t="s">
        <v>10</v>
      </c>
      <c r="E274" s="69">
        <v>1.8896759999999999</v>
      </c>
      <c r="F274" s="69">
        <v>1.8726769999999999</v>
      </c>
      <c r="G274" s="69">
        <v>0</v>
      </c>
      <c r="H274" s="69">
        <v>4371.0600000000004</v>
      </c>
      <c r="I274" s="69">
        <v>43755</v>
      </c>
      <c r="J274" s="69">
        <v>90.731800000000007</v>
      </c>
      <c r="K274" s="69">
        <v>1.31337E-2</v>
      </c>
      <c r="L274" s="69">
        <v>2.8935900000000001E-2</v>
      </c>
      <c r="M274" s="69">
        <v>3.1777100000000003E-2</v>
      </c>
      <c r="N274" s="69">
        <v>1.69985E-2</v>
      </c>
      <c r="O274" s="69">
        <v>-2.3725400000000001E-2</v>
      </c>
      <c r="P274" s="69">
        <v>3.346E-4</v>
      </c>
      <c r="Q274" s="69">
        <v>1.69985E-2</v>
      </c>
      <c r="R274" s="69">
        <v>3.3662499999999998E-2</v>
      </c>
      <c r="S274" s="69">
        <v>5.7722500000000003E-2</v>
      </c>
      <c r="W274" s="10"/>
    </row>
    <row r="275" spans="1:23" x14ac:dyDescent="0.25">
      <c r="A275" t="str">
        <f t="shared" si="4"/>
        <v>41456Greater Bay Area0_20</v>
      </c>
      <c r="B275" s="10">
        <v>41456</v>
      </c>
      <c r="C275" s="69">
        <v>20</v>
      </c>
      <c r="D275" s="69" t="s">
        <v>10</v>
      </c>
      <c r="E275" s="69">
        <v>3.1208360000000002</v>
      </c>
      <c r="F275" s="69">
        <v>2.4857369999999999</v>
      </c>
      <c r="G275" s="69">
        <v>0</v>
      </c>
      <c r="H275" s="69">
        <v>4371.0600000000004</v>
      </c>
      <c r="I275" s="69">
        <v>43755</v>
      </c>
      <c r="J275" s="69">
        <v>85.553160000000005</v>
      </c>
      <c r="K275" s="69">
        <v>1.4051599999999999E-2</v>
      </c>
      <c r="L275" s="69">
        <v>3.0529400000000002E-2</v>
      </c>
      <c r="M275" s="69">
        <v>3.3607900000000003E-2</v>
      </c>
      <c r="N275" s="69">
        <v>0.63509910000000003</v>
      </c>
      <c r="O275" s="69">
        <v>0.59202889999999997</v>
      </c>
      <c r="P275" s="69">
        <v>0.61747510000000005</v>
      </c>
      <c r="Q275" s="69">
        <v>0.63509910000000003</v>
      </c>
      <c r="R275" s="69">
        <v>0.6527231</v>
      </c>
      <c r="S275" s="69">
        <v>0.67816940000000003</v>
      </c>
      <c r="W275" s="10"/>
    </row>
    <row r="276" spans="1:23" x14ac:dyDescent="0.25">
      <c r="A276" t="str">
        <f t="shared" si="4"/>
        <v>41456Greater Bay Area0_24</v>
      </c>
      <c r="B276" s="10">
        <v>41456</v>
      </c>
      <c r="C276" s="69">
        <v>24</v>
      </c>
      <c r="D276" s="69" t="s">
        <v>10</v>
      </c>
      <c r="E276" s="69">
        <v>1.7155800000000001</v>
      </c>
      <c r="F276" s="69">
        <v>1.71777</v>
      </c>
      <c r="G276" s="69">
        <v>0</v>
      </c>
      <c r="H276" s="69">
        <v>4371.0600000000004</v>
      </c>
      <c r="I276" s="69">
        <v>43755</v>
      </c>
      <c r="J276" s="69">
        <v>74.817440000000005</v>
      </c>
      <c r="K276" s="69">
        <v>8.6669999999999994E-3</v>
      </c>
      <c r="L276" s="69">
        <v>2.6159100000000001E-2</v>
      </c>
      <c r="M276" s="69">
        <v>2.7557499999999999E-2</v>
      </c>
      <c r="N276" s="69">
        <v>-2.1895999999999999E-3</v>
      </c>
      <c r="O276" s="69">
        <v>-3.7505900000000002E-2</v>
      </c>
      <c r="P276" s="69">
        <v>-1.6640800000000001E-2</v>
      </c>
      <c r="Q276" s="69">
        <v>-2.1895999999999999E-3</v>
      </c>
      <c r="R276" s="69">
        <v>1.22615E-2</v>
      </c>
      <c r="S276" s="69">
        <v>3.3126700000000002E-2</v>
      </c>
      <c r="W276" s="10"/>
    </row>
    <row r="277" spans="1:23" x14ac:dyDescent="0.25">
      <c r="A277" t="str">
        <f t="shared" si="4"/>
        <v>41456Greater Bay Area0_19</v>
      </c>
      <c r="B277" s="10">
        <v>41456</v>
      </c>
      <c r="C277" s="69">
        <v>19</v>
      </c>
      <c r="D277" s="69" t="s">
        <v>10</v>
      </c>
      <c r="E277" s="69">
        <v>3.2673100000000002</v>
      </c>
      <c r="F277" s="69">
        <v>2.7752590000000001</v>
      </c>
      <c r="G277" s="69">
        <v>0</v>
      </c>
      <c r="H277" s="69">
        <v>4371.0600000000004</v>
      </c>
      <c r="I277" s="69">
        <v>43755</v>
      </c>
      <c r="J277" s="69">
        <v>89.963480000000004</v>
      </c>
      <c r="K277" s="69">
        <v>1.56104E-2</v>
      </c>
      <c r="L277" s="69">
        <v>3.3062000000000001E-2</v>
      </c>
      <c r="M277" s="69">
        <v>3.65621E-2</v>
      </c>
      <c r="N277" s="69">
        <v>0.49205110000000002</v>
      </c>
      <c r="O277" s="69">
        <v>0.4451949</v>
      </c>
      <c r="P277" s="69">
        <v>0.47287790000000002</v>
      </c>
      <c r="Q277" s="69">
        <v>0.49205110000000002</v>
      </c>
      <c r="R277" s="69">
        <v>0.51122429999999996</v>
      </c>
      <c r="S277" s="69">
        <v>0.53890720000000003</v>
      </c>
      <c r="W277" s="10"/>
    </row>
    <row r="278" spans="1:23" x14ac:dyDescent="0.25">
      <c r="A278" t="str">
        <f t="shared" si="4"/>
        <v>41456Greater Bay Area0_2</v>
      </c>
      <c r="B278" s="10">
        <v>41456</v>
      </c>
      <c r="C278" s="69">
        <v>2</v>
      </c>
      <c r="D278" s="69" t="s">
        <v>10</v>
      </c>
      <c r="E278" s="69">
        <v>0.93646720000000006</v>
      </c>
      <c r="F278" s="69">
        <v>0.90669460000000002</v>
      </c>
      <c r="G278" s="69">
        <v>0</v>
      </c>
      <c r="H278" s="69">
        <v>4371.0600000000004</v>
      </c>
      <c r="I278" s="69">
        <v>43755</v>
      </c>
      <c r="J278" s="69">
        <v>67.026949999999999</v>
      </c>
      <c r="K278" s="69">
        <v>5.5833999999999996E-3</v>
      </c>
      <c r="L278" s="69">
        <v>1.5826699999999999E-2</v>
      </c>
      <c r="M278" s="69">
        <v>1.6782700000000001E-2</v>
      </c>
      <c r="N278" s="69">
        <v>2.9772699999999999E-2</v>
      </c>
      <c r="O278" s="69">
        <v>8.2647999999999992E-3</v>
      </c>
      <c r="P278" s="69">
        <v>2.0971799999999999E-2</v>
      </c>
      <c r="Q278" s="69">
        <v>2.9772699999999999E-2</v>
      </c>
      <c r="R278" s="69">
        <v>3.8573499999999997E-2</v>
      </c>
      <c r="S278" s="69">
        <v>5.1280600000000003E-2</v>
      </c>
      <c r="W278" s="10"/>
    </row>
    <row r="279" spans="1:23" x14ac:dyDescent="0.25">
      <c r="A279" t="str">
        <f t="shared" si="4"/>
        <v>41456Greater Bay Area0_3</v>
      </c>
      <c r="B279" s="10">
        <v>41456</v>
      </c>
      <c r="C279" s="69">
        <v>3</v>
      </c>
      <c r="D279" s="69" t="s">
        <v>10</v>
      </c>
      <c r="E279" s="69">
        <v>0.81300030000000001</v>
      </c>
      <c r="F279" s="69">
        <v>0.80095380000000005</v>
      </c>
      <c r="G279" s="69">
        <v>0</v>
      </c>
      <c r="H279" s="69">
        <v>4371.0600000000004</v>
      </c>
      <c r="I279" s="69">
        <v>43755</v>
      </c>
      <c r="J279" s="69">
        <v>66.616209999999995</v>
      </c>
      <c r="K279" s="69">
        <v>4.7772999999999999E-3</v>
      </c>
      <c r="L279" s="69">
        <v>1.4069099999999999E-2</v>
      </c>
      <c r="M279" s="69">
        <v>1.4858100000000001E-2</v>
      </c>
      <c r="N279" s="69">
        <v>1.20465E-2</v>
      </c>
      <c r="O279" s="69">
        <v>-6.9949000000000001E-3</v>
      </c>
      <c r="P279" s="69">
        <v>4.2548999999999998E-3</v>
      </c>
      <c r="Q279" s="69">
        <v>1.20465E-2</v>
      </c>
      <c r="R279" s="69">
        <v>1.9838100000000001E-2</v>
      </c>
      <c r="S279" s="69">
        <v>3.1087900000000002E-2</v>
      </c>
      <c r="W279" s="10"/>
    </row>
    <row r="280" spans="1:23" x14ac:dyDescent="0.25">
      <c r="A280" t="str">
        <f t="shared" si="4"/>
        <v>41456Greater Bay Area0_21</v>
      </c>
      <c r="B280" s="10">
        <v>41456</v>
      </c>
      <c r="C280" s="69">
        <v>21</v>
      </c>
      <c r="D280" s="69" t="s">
        <v>10</v>
      </c>
      <c r="E280" s="69">
        <v>2.900401</v>
      </c>
      <c r="F280" s="69">
        <v>3.0497510000000001</v>
      </c>
      <c r="G280" s="69">
        <v>0</v>
      </c>
      <c r="H280" s="69">
        <v>4371.0600000000004</v>
      </c>
      <c r="I280" s="69">
        <v>43755</v>
      </c>
      <c r="J280" s="69">
        <v>82.353819999999999</v>
      </c>
      <c r="K280" s="69">
        <v>1.1957499999999999E-2</v>
      </c>
      <c r="L280" s="69">
        <v>3.6180200000000003E-2</v>
      </c>
      <c r="M280" s="69">
        <v>3.8105E-2</v>
      </c>
      <c r="N280" s="69">
        <v>-0.14935000000000001</v>
      </c>
      <c r="O280" s="69">
        <v>-0.19818350000000001</v>
      </c>
      <c r="P280" s="69">
        <v>-0.16933229999999999</v>
      </c>
      <c r="Q280" s="69">
        <v>-0.14935000000000001</v>
      </c>
      <c r="R280" s="69">
        <v>-0.1293677</v>
      </c>
      <c r="S280" s="69">
        <v>-0.10051649999999999</v>
      </c>
      <c r="W280" s="10"/>
    </row>
    <row r="281" spans="1:23" x14ac:dyDescent="0.25">
      <c r="A281" t="str">
        <f t="shared" si="4"/>
        <v>41456Greater Bay Area0_18</v>
      </c>
      <c r="B281" s="10">
        <v>41456</v>
      </c>
      <c r="C281" s="69">
        <v>18</v>
      </c>
      <c r="D281" s="69" t="s">
        <v>10</v>
      </c>
      <c r="E281" s="69">
        <v>3.206089</v>
      </c>
      <c r="F281" s="69">
        <v>3.1960549999999999</v>
      </c>
      <c r="G281" s="69">
        <v>0</v>
      </c>
      <c r="H281" s="69">
        <v>4371.0600000000004</v>
      </c>
      <c r="I281" s="69">
        <v>43755</v>
      </c>
      <c r="J281" s="69">
        <v>93.891980000000004</v>
      </c>
      <c r="K281" s="69">
        <v>1.7125700000000001E-2</v>
      </c>
      <c r="L281" s="69">
        <v>3.8048499999999999E-2</v>
      </c>
      <c r="M281" s="69">
        <v>4.1724999999999998E-2</v>
      </c>
      <c r="N281" s="69">
        <v>1.0034400000000001E-2</v>
      </c>
      <c r="O281" s="69">
        <v>-4.3438299999999999E-2</v>
      </c>
      <c r="P281" s="69">
        <v>-1.1846199999999999E-2</v>
      </c>
      <c r="Q281" s="69">
        <v>1.0034400000000001E-2</v>
      </c>
      <c r="R281" s="69">
        <v>3.1914999999999999E-2</v>
      </c>
      <c r="S281" s="69">
        <v>6.35072E-2</v>
      </c>
      <c r="W281" s="10"/>
    </row>
    <row r="282" spans="1:23" x14ac:dyDescent="0.25">
      <c r="A282" t="str">
        <f t="shared" si="4"/>
        <v>41456Greater Bay Area0_8</v>
      </c>
      <c r="B282" s="10">
        <v>41456</v>
      </c>
      <c r="C282" s="69">
        <v>8</v>
      </c>
      <c r="D282" s="69" t="s">
        <v>10</v>
      </c>
      <c r="E282" s="69">
        <v>0.8798762</v>
      </c>
      <c r="F282" s="69">
        <v>0.87281109999999995</v>
      </c>
      <c r="G282" s="69">
        <v>0</v>
      </c>
      <c r="H282" s="69">
        <v>4371.0600000000004</v>
      </c>
      <c r="I282" s="69">
        <v>43755</v>
      </c>
      <c r="J282" s="69">
        <v>68.405749999999998</v>
      </c>
      <c r="K282" s="69">
        <v>4.4320999999999996E-3</v>
      </c>
      <c r="L282" s="69">
        <v>1.3157E-2</v>
      </c>
      <c r="M282" s="69">
        <v>1.38835E-2</v>
      </c>
      <c r="N282" s="69">
        <v>7.0651000000000004E-3</v>
      </c>
      <c r="O282" s="69">
        <v>-1.07273E-2</v>
      </c>
      <c r="P282" s="69">
        <v>-2.154E-4</v>
      </c>
      <c r="Q282" s="69">
        <v>7.0651000000000004E-3</v>
      </c>
      <c r="R282" s="69">
        <v>1.43456E-2</v>
      </c>
      <c r="S282" s="69">
        <v>2.4857500000000001E-2</v>
      </c>
      <c r="W282" s="10"/>
    </row>
    <row r="283" spans="1:23" x14ac:dyDescent="0.25">
      <c r="A283" t="str">
        <f t="shared" si="4"/>
        <v>41456Greater Bay Area0_15</v>
      </c>
      <c r="B283" s="10">
        <v>41456</v>
      </c>
      <c r="C283" s="69">
        <v>15</v>
      </c>
      <c r="D283" s="69" t="s">
        <v>10</v>
      </c>
      <c r="E283" s="69">
        <v>2.4954700000000001</v>
      </c>
      <c r="F283" s="69">
        <v>2.501484</v>
      </c>
      <c r="G283" s="69">
        <v>0</v>
      </c>
      <c r="H283" s="69">
        <v>4371.0600000000004</v>
      </c>
      <c r="I283" s="69">
        <v>43755</v>
      </c>
      <c r="J283" s="69">
        <v>95.609780000000001</v>
      </c>
      <c r="K283" s="69">
        <v>1.57506E-2</v>
      </c>
      <c r="L283" s="69">
        <v>3.5424799999999999E-2</v>
      </c>
      <c r="M283" s="69">
        <v>3.8768499999999997E-2</v>
      </c>
      <c r="N283" s="69">
        <v>-6.0140000000000002E-3</v>
      </c>
      <c r="O283" s="69">
        <v>-5.5697900000000002E-2</v>
      </c>
      <c r="P283" s="69">
        <v>-2.6344300000000001E-2</v>
      </c>
      <c r="Q283" s="69">
        <v>-6.0140000000000002E-3</v>
      </c>
      <c r="R283" s="69">
        <v>1.4316199999999999E-2</v>
      </c>
      <c r="S283" s="69">
        <v>4.3669899999999998E-2</v>
      </c>
      <c r="W283" s="10"/>
    </row>
    <row r="284" spans="1:23" x14ac:dyDescent="0.25">
      <c r="A284" t="str">
        <f t="shared" si="4"/>
        <v>41456Greater Bay Area0_23</v>
      </c>
      <c r="B284" s="10">
        <v>41456</v>
      </c>
      <c r="C284" s="69">
        <v>23</v>
      </c>
      <c r="D284" s="69" t="s">
        <v>10</v>
      </c>
      <c r="E284" s="69">
        <v>2.1999200000000001</v>
      </c>
      <c r="F284" s="69">
        <v>2.2237079999999998</v>
      </c>
      <c r="G284" s="69">
        <v>0</v>
      </c>
      <c r="H284" s="69">
        <v>4371.0600000000004</v>
      </c>
      <c r="I284" s="69">
        <v>43755</v>
      </c>
      <c r="J284" s="69">
        <v>77.084819999999993</v>
      </c>
      <c r="K284" s="69">
        <v>1.01032E-2</v>
      </c>
      <c r="L284" s="69">
        <v>3.03597E-2</v>
      </c>
      <c r="M284" s="69">
        <v>3.19966E-2</v>
      </c>
      <c r="N284" s="69">
        <v>-2.3788500000000001E-2</v>
      </c>
      <c r="O284" s="69">
        <v>-6.4793799999999999E-2</v>
      </c>
      <c r="P284" s="69">
        <v>-4.0567499999999999E-2</v>
      </c>
      <c r="Q284" s="69">
        <v>-2.3788500000000001E-2</v>
      </c>
      <c r="R284" s="69">
        <v>-7.0093999999999998E-3</v>
      </c>
      <c r="S284" s="69">
        <v>1.7216800000000001E-2</v>
      </c>
      <c r="W284" s="10"/>
    </row>
    <row r="285" spans="1:23" x14ac:dyDescent="0.25">
      <c r="A285" t="str">
        <f t="shared" si="4"/>
        <v>41456Greater Bay Area0_7</v>
      </c>
      <c r="B285" s="10">
        <v>41456</v>
      </c>
      <c r="C285" s="69">
        <v>7</v>
      </c>
      <c r="D285" s="69" t="s">
        <v>10</v>
      </c>
      <c r="E285" s="69">
        <v>0.78753989999999996</v>
      </c>
      <c r="F285" s="69">
        <v>0.78191409999999995</v>
      </c>
      <c r="G285" s="69">
        <v>0</v>
      </c>
      <c r="H285" s="69">
        <v>4371.0600000000004</v>
      </c>
      <c r="I285" s="69">
        <v>43755</v>
      </c>
      <c r="J285" s="69">
        <v>66.056349999999995</v>
      </c>
      <c r="K285" s="69">
        <v>4.0074000000000004E-3</v>
      </c>
      <c r="L285" s="69">
        <v>1.1998699999999999E-2</v>
      </c>
      <c r="M285" s="69">
        <v>1.26502E-2</v>
      </c>
      <c r="N285" s="69">
        <v>5.6257E-3</v>
      </c>
      <c r="O285" s="69">
        <v>-1.05862E-2</v>
      </c>
      <c r="P285" s="69">
        <v>-1.0081000000000001E-3</v>
      </c>
      <c r="Q285" s="69">
        <v>5.6257E-3</v>
      </c>
      <c r="R285" s="69">
        <v>1.22595E-2</v>
      </c>
      <c r="S285" s="69">
        <v>2.1837599999999999E-2</v>
      </c>
      <c r="W285" s="10"/>
    </row>
    <row r="286" spans="1:23" x14ac:dyDescent="0.25">
      <c r="A286" t="str">
        <f t="shared" si="4"/>
        <v>41456Greater Bay Area0_14</v>
      </c>
      <c r="B286" s="10">
        <v>41456</v>
      </c>
      <c r="C286" s="69">
        <v>14</v>
      </c>
      <c r="D286" s="69" t="s">
        <v>10</v>
      </c>
      <c r="E286" s="69">
        <v>2.2018779999999998</v>
      </c>
      <c r="F286" s="69">
        <v>2.1900539999999999</v>
      </c>
      <c r="G286" s="69">
        <v>0</v>
      </c>
      <c r="H286" s="69">
        <v>4371.0600000000004</v>
      </c>
      <c r="I286" s="69">
        <v>43755</v>
      </c>
      <c r="J286" s="69">
        <v>93.081280000000007</v>
      </c>
      <c r="K286" s="69">
        <v>1.4678699999999999E-2</v>
      </c>
      <c r="L286" s="69">
        <v>3.2678499999999999E-2</v>
      </c>
      <c r="M286" s="69">
        <v>3.5823800000000003E-2</v>
      </c>
      <c r="N286" s="69">
        <v>1.1823699999999999E-2</v>
      </c>
      <c r="O286" s="69">
        <v>-3.4086400000000003E-2</v>
      </c>
      <c r="P286" s="69">
        <v>-6.9623000000000003E-3</v>
      </c>
      <c r="Q286" s="69">
        <v>1.1823699999999999E-2</v>
      </c>
      <c r="R286" s="69">
        <v>3.06098E-2</v>
      </c>
      <c r="S286" s="69">
        <v>5.7733800000000002E-2</v>
      </c>
      <c r="W286" s="10"/>
    </row>
    <row r="287" spans="1:23" x14ac:dyDescent="0.25">
      <c r="A287" t="str">
        <f t="shared" si="4"/>
        <v>41456Greater Bay Area0_10</v>
      </c>
      <c r="B287" s="10">
        <v>41456</v>
      </c>
      <c r="C287" s="69">
        <v>10</v>
      </c>
      <c r="D287" s="69" t="s">
        <v>10</v>
      </c>
      <c r="E287" s="69">
        <v>1.1330020000000001</v>
      </c>
      <c r="F287" s="69">
        <v>1.124641</v>
      </c>
      <c r="G287" s="69">
        <v>0</v>
      </c>
      <c r="H287" s="69">
        <v>4371.0600000000004</v>
      </c>
      <c r="I287" s="69">
        <v>43755</v>
      </c>
      <c r="J287" s="69">
        <v>76.892250000000004</v>
      </c>
      <c r="K287" s="69">
        <v>6.6572999999999997E-3</v>
      </c>
      <c r="L287" s="69">
        <v>1.8395100000000001E-2</v>
      </c>
      <c r="M287" s="69">
        <v>1.9562699999999999E-2</v>
      </c>
      <c r="N287" s="69">
        <v>8.3605999999999993E-3</v>
      </c>
      <c r="O287" s="69">
        <v>-1.6709999999999999E-2</v>
      </c>
      <c r="P287" s="69">
        <v>-1.8981E-3</v>
      </c>
      <c r="Q287" s="69">
        <v>8.3605999999999993E-3</v>
      </c>
      <c r="R287" s="69">
        <v>1.8619199999999999E-2</v>
      </c>
      <c r="S287" s="69">
        <v>3.3431099999999998E-2</v>
      </c>
      <c r="W287" s="10"/>
    </row>
    <row r="288" spans="1:23" x14ac:dyDescent="0.25">
      <c r="A288" t="str">
        <f t="shared" si="4"/>
        <v>41456Greater Bay Area0_17</v>
      </c>
      <c r="B288" s="10">
        <v>41456</v>
      </c>
      <c r="C288" s="69">
        <v>17</v>
      </c>
      <c r="D288" s="69" t="s">
        <v>10</v>
      </c>
      <c r="E288" s="69">
        <v>3.0276860000000001</v>
      </c>
      <c r="F288" s="69">
        <v>3.009344</v>
      </c>
      <c r="G288" s="69">
        <v>0</v>
      </c>
      <c r="H288" s="69">
        <v>4371.0600000000004</v>
      </c>
      <c r="I288" s="69">
        <v>43755</v>
      </c>
      <c r="J288" s="69">
        <v>95.536670000000001</v>
      </c>
      <c r="K288" s="69">
        <v>1.6900700000000001E-2</v>
      </c>
      <c r="L288" s="69">
        <v>3.7432899999999998E-2</v>
      </c>
      <c r="M288" s="69">
        <v>4.1071299999999998E-2</v>
      </c>
      <c r="N288" s="69">
        <v>1.83415E-2</v>
      </c>
      <c r="O288" s="69">
        <v>-3.4293499999999998E-2</v>
      </c>
      <c r="P288" s="69">
        <v>-3.1963E-3</v>
      </c>
      <c r="Q288" s="69">
        <v>1.83415E-2</v>
      </c>
      <c r="R288" s="69">
        <v>3.9879299999999999E-2</v>
      </c>
      <c r="S288" s="69">
        <v>7.0976499999999998E-2</v>
      </c>
      <c r="W288" s="10"/>
    </row>
    <row r="289" spans="1:23" x14ac:dyDescent="0.25">
      <c r="A289" t="str">
        <f t="shared" si="4"/>
        <v>41456Greater Bay Area0_6</v>
      </c>
      <c r="B289" s="10">
        <v>41456</v>
      </c>
      <c r="C289" s="69">
        <v>6</v>
      </c>
      <c r="D289" s="69" t="s">
        <v>10</v>
      </c>
      <c r="E289" s="69">
        <v>0.71774930000000003</v>
      </c>
      <c r="F289" s="69">
        <v>0.70283209999999996</v>
      </c>
      <c r="G289" s="69">
        <v>0</v>
      </c>
      <c r="H289" s="69">
        <v>4371.0600000000004</v>
      </c>
      <c r="I289" s="69">
        <v>43755</v>
      </c>
      <c r="J289" s="69">
        <v>66.386020000000002</v>
      </c>
      <c r="K289" s="69">
        <v>3.7653999999999999E-3</v>
      </c>
      <c r="L289" s="69">
        <v>1.11304E-2</v>
      </c>
      <c r="M289" s="69">
        <v>1.175E-2</v>
      </c>
      <c r="N289" s="69">
        <v>1.49172E-2</v>
      </c>
      <c r="O289" s="69">
        <v>-1.4109999999999999E-4</v>
      </c>
      <c r="P289" s="69">
        <v>8.7554E-3</v>
      </c>
      <c r="Q289" s="69">
        <v>1.49172E-2</v>
      </c>
      <c r="R289" s="69">
        <v>2.1078900000000001E-2</v>
      </c>
      <c r="S289" s="69">
        <v>2.9975399999999999E-2</v>
      </c>
      <c r="W289" s="10"/>
    </row>
    <row r="290" spans="1:23" x14ac:dyDescent="0.25">
      <c r="A290" t="str">
        <f t="shared" si="4"/>
        <v>41456Greater Bay Area1_18</v>
      </c>
      <c r="B290" s="10">
        <v>41456</v>
      </c>
      <c r="C290" s="69">
        <v>18</v>
      </c>
      <c r="D290" s="69" t="s">
        <v>10</v>
      </c>
      <c r="E290" s="69">
        <v>3.2201369999999998</v>
      </c>
      <c r="F290" s="69">
        <v>3.1270709999999999</v>
      </c>
      <c r="G290" s="69">
        <v>1</v>
      </c>
      <c r="H290" s="69">
        <v>4406.1679999999997</v>
      </c>
      <c r="I290" s="69">
        <v>43755</v>
      </c>
      <c r="J290" s="69">
        <v>93.891980000000004</v>
      </c>
      <c r="K290" s="69">
        <v>1.7149500000000002E-2</v>
      </c>
      <c r="L290" s="69">
        <v>3.7768999999999997E-2</v>
      </c>
      <c r="M290" s="69">
        <v>4.1480099999999999E-2</v>
      </c>
      <c r="N290" s="69">
        <v>9.3065400000000006E-2</v>
      </c>
      <c r="O290" s="69">
        <v>3.9906400000000002E-2</v>
      </c>
      <c r="P290" s="69">
        <v>7.1313199999999993E-2</v>
      </c>
      <c r="Q290" s="69">
        <v>9.3065400000000006E-2</v>
      </c>
      <c r="R290" s="69">
        <v>0.11481760000000001</v>
      </c>
      <c r="S290" s="69">
        <v>0.1462243</v>
      </c>
      <c r="W290" s="10"/>
    </row>
    <row r="291" spans="1:23" x14ac:dyDescent="0.25">
      <c r="A291" t="str">
        <f t="shared" si="4"/>
        <v>41456Greater Bay Area1_21</v>
      </c>
      <c r="B291" s="10">
        <v>41456</v>
      </c>
      <c r="C291" s="69">
        <v>21</v>
      </c>
      <c r="D291" s="69" t="s">
        <v>10</v>
      </c>
      <c r="E291" s="69">
        <v>2.926428</v>
      </c>
      <c r="F291" s="69">
        <v>2.8168440000000001</v>
      </c>
      <c r="G291" s="69">
        <v>1</v>
      </c>
      <c r="H291" s="69">
        <v>4406.1679999999997</v>
      </c>
      <c r="I291" s="69">
        <v>43755</v>
      </c>
      <c r="J291" s="69">
        <v>82.353819999999999</v>
      </c>
      <c r="K291" s="69">
        <v>1.2006899999999999E-2</v>
      </c>
      <c r="L291" s="69">
        <v>3.4892699999999999E-2</v>
      </c>
      <c r="M291" s="69">
        <v>3.6900700000000002E-2</v>
      </c>
      <c r="N291" s="69">
        <v>0.1095844</v>
      </c>
      <c r="O291" s="69">
        <v>6.2294200000000001E-2</v>
      </c>
      <c r="P291" s="69">
        <v>9.0233599999999997E-2</v>
      </c>
      <c r="Q291" s="69">
        <v>0.1095844</v>
      </c>
      <c r="R291" s="69">
        <v>0.1289352</v>
      </c>
      <c r="S291" s="69">
        <v>0.1568746</v>
      </c>
      <c r="W291" s="10"/>
    </row>
    <row r="292" spans="1:23" x14ac:dyDescent="0.25">
      <c r="A292" t="str">
        <f t="shared" si="4"/>
        <v>41456Greater Bay Area1_23</v>
      </c>
      <c r="B292" s="10">
        <v>41456</v>
      </c>
      <c r="C292" s="69">
        <v>23</v>
      </c>
      <c r="D292" s="69" t="s">
        <v>10</v>
      </c>
      <c r="E292" s="69">
        <v>2.2073710000000002</v>
      </c>
      <c r="F292" s="69">
        <v>2.157346</v>
      </c>
      <c r="G292" s="69">
        <v>1</v>
      </c>
      <c r="H292" s="69">
        <v>4406.1679999999997</v>
      </c>
      <c r="I292" s="69">
        <v>43755</v>
      </c>
      <c r="J292" s="69">
        <v>77.084819999999993</v>
      </c>
      <c r="K292" s="69">
        <v>1.01402E-2</v>
      </c>
      <c r="L292" s="69">
        <v>2.93637E-2</v>
      </c>
      <c r="M292" s="69">
        <v>3.1065200000000001E-2</v>
      </c>
      <c r="N292" s="69">
        <v>5.0025300000000002E-2</v>
      </c>
      <c r="O292" s="69">
        <v>1.02136E-2</v>
      </c>
      <c r="P292" s="69">
        <v>3.3734599999999997E-2</v>
      </c>
      <c r="Q292" s="69">
        <v>5.0025300000000002E-2</v>
      </c>
      <c r="R292" s="69">
        <v>6.6315899999999997E-2</v>
      </c>
      <c r="S292" s="69">
        <v>8.9837E-2</v>
      </c>
      <c r="W292" s="10"/>
    </row>
    <row r="293" spans="1:23" x14ac:dyDescent="0.25">
      <c r="A293" t="str">
        <f t="shared" si="4"/>
        <v>41456Greater Bay Area1_24</v>
      </c>
      <c r="B293" s="10">
        <v>41456</v>
      </c>
      <c r="C293" s="69">
        <v>24</v>
      </c>
      <c r="D293" s="69" t="s">
        <v>10</v>
      </c>
      <c r="E293" s="69">
        <v>1.720728</v>
      </c>
      <c r="F293" s="69">
        <v>1.6721649999999999</v>
      </c>
      <c r="G293" s="69">
        <v>1</v>
      </c>
      <c r="H293" s="69">
        <v>4406.1679999999997</v>
      </c>
      <c r="I293" s="69">
        <v>43755</v>
      </c>
      <c r="J293" s="69">
        <v>74.817440000000005</v>
      </c>
      <c r="K293" s="69">
        <v>8.7042000000000005E-3</v>
      </c>
      <c r="L293" s="69">
        <v>2.5151400000000001E-2</v>
      </c>
      <c r="M293" s="69">
        <v>2.6615E-2</v>
      </c>
      <c r="N293" s="69">
        <v>4.8562399999999999E-2</v>
      </c>
      <c r="O293" s="69">
        <v>1.44539E-2</v>
      </c>
      <c r="P293" s="69">
        <v>3.4605400000000001E-2</v>
      </c>
      <c r="Q293" s="69">
        <v>4.8562399999999999E-2</v>
      </c>
      <c r="R293" s="69">
        <v>6.25193E-2</v>
      </c>
      <c r="S293" s="69">
        <v>8.2670800000000003E-2</v>
      </c>
      <c r="W293" s="10"/>
    </row>
    <row r="294" spans="1:23" x14ac:dyDescent="0.25">
      <c r="A294" t="str">
        <f t="shared" si="4"/>
        <v>41456Greater Bay Area1_20</v>
      </c>
      <c r="B294" s="10">
        <v>41456</v>
      </c>
      <c r="C294" s="69">
        <v>20</v>
      </c>
      <c r="D294" s="69" t="s">
        <v>10</v>
      </c>
      <c r="E294" s="69">
        <v>3.1312950000000002</v>
      </c>
      <c r="F294" s="69">
        <v>3.0590670000000002</v>
      </c>
      <c r="G294" s="69">
        <v>1</v>
      </c>
      <c r="H294" s="69">
        <v>4406.1679999999997</v>
      </c>
      <c r="I294" s="69">
        <v>43755</v>
      </c>
      <c r="J294" s="69">
        <v>85.553160000000005</v>
      </c>
      <c r="K294" s="69">
        <v>1.5207999999999999E-2</v>
      </c>
      <c r="L294" s="69">
        <v>3.6724600000000003E-2</v>
      </c>
      <c r="M294" s="69">
        <v>3.9749E-2</v>
      </c>
      <c r="N294" s="69">
        <v>7.2227600000000003E-2</v>
      </c>
      <c r="O294" s="69">
        <v>2.1287299999999999E-2</v>
      </c>
      <c r="P294" s="69">
        <v>5.13833E-2</v>
      </c>
      <c r="Q294" s="69">
        <v>7.2227600000000003E-2</v>
      </c>
      <c r="R294" s="69">
        <v>9.3072000000000002E-2</v>
      </c>
      <c r="S294" s="69">
        <v>0.123168</v>
      </c>
      <c r="W294" s="10"/>
    </row>
    <row r="295" spans="1:23" x14ac:dyDescent="0.25">
      <c r="A295" t="str">
        <f t="shared" si="4"/>
        <v>41456Greater Bay Area1_3</v>
      </c>
      <c r="B295" s="10">
        <v>41456</v>
      </c>
      <c r="C295" s="69">
        <v>3</v>
      </c>
      <c r="D295" s="69" t="s">
        <v>10</v>
      </c>
      <c r="E295" s="69">
        <v>0.81043540000000003</v>
      </c>
      <c r="F295" s="69">
        <v>0.82386179999999998</v>
      </c>
      <c r="G295" s="69">
        <v>1</v>
      </c>
      <c r="H295" s="69">
        <v>4406.1679999999997</v>
      </c>
      <c r="I295" s="69">
        <v>43755</v>
      </c>
      <c r="J295" s="69">
        <v>66.616209999999995</v>
      </c>
      <c r="K295" s="69">
        <v>4.7508000000000003E-3</v>
      </c>
      <c r="L295" s="69">
        <v>1.4763200000000001E-2</v>
      </c>
      <c r="M295" s="69">
        <v>1.55088E-2</v>
      </c>
      <c r="N295" s="69">
        <v>-1.3426499999999999E-2</v>
      </c>
      <c r="O295" s="69">
        <v>-3.3301699999999997E-2</v>
      </c>
      <c r="P295" s="69">
        <v>-2.15593E-2</v>
      </c>
      <c r="Q295" s="69">
        <v>-1.3426499999999999E-2</v>
      </c>
      <c r="R295" s="69">
        <v>-5.2937000000000001E-3</v>
      </c>
      <c r="S295" s="69">
        <v>6.4488000000000002E-3</v>
      </c>
      <c r="W295" s="10"/>
    </row>
    <row r="296" spans="1:23" x14ac:dyDescent="0.25">
      <c r="A296" t="str">
        <f t="shared" si="4"/>
        <v>41456Greater Bay Area1_4</v>
      </c>
      <c r="B296" s="10">
        <v>41456</v>
      </c>
      <c r="C296" s="69">
        <v>4</v>
      </c>
      <c r="D296" s="69" t="s">
        <v>10</v>
      </c>
      <c r="E296" s="69">
        <v>0.73959450000000004</v>
      </c>
      <c r="F296" s="69">
        <v>0.73672490000000002</v>
      </c>
      <c r="G296" s="69">
        <v>1</v>
      </c>
      <c r="H296" s="69">
        <v>4406.1679999999997</v>
      </c>
      <c r="I296" s="69">
        <v>43755</v>
      </c>
      <c r="J296" s="69">
        <v>66.325130000000001</v>
      </c>
      <c r="K296" s="69">
        <v>4.2472999999999999E-3</v>
      </c>
      <c r="L296" s="69">
        <v>1.2296700000000001E-2</v>
      </c>
      <c r="M296" s="69">
        <v>1.30096E-2</v>
      </c>
      <c r="N296" s="69">
        <v>2.8695999999999999E-3</v>
      </c>
      <c r="O296" s="69">
        <v>-1.38028E-2</v>
      </c>
      <c r="P296" s="69">
        <v>-3.9525999999999997E-3</v>
      </c>
      <c r="Q296" s="69">
        <v>2.8695999999999999E-3</v>
      </c>
      <c r="R296" s="69">
        <v>9.6918999999999998E-3</v>
      </c>
      <c r="S296" s="69">
        <v>1.95421E-2</v>
      </c>
      <c r="W296" s="10"/>
    </row>
    <row r="297" spans="1:23" x14ac:dyDescent="0.25">
      <c r="A297" t="str">
        <f t="shared" si="4"/>
        <v>41456Greater Bay Area1_19</v>
      </c>
      <c r="B297" s="10">
        <v>41456</v>
      </c>
      <c r="C297" s="69">
        <v>19</v>
      </c>
      <c r="D297" s="69" t="s">
        <v>10</v>
      </c>
      <c r="E297" s="69">
        <v>3.2785820000000001</v>
      </c>
      <c r="F297" s="69">
        <v>3.21183</v>
      </c>
      <c r="G297" s="69">
        <v>1</v>
      </c>
      <c r="H297" s="69">
        <v>4406.1679999999997</v>
      </c>
      <c r="I297" s="69">
        <v>43755</v>
      </c>
      <c r="J297" s="69">
        <v>89.963480000000004</v>
      </c>
      <c r="K297" s="69">
        <v>1.7137900000000001E-2</v>
      </c>
      <c r="L297" s="69">
        <v>3.78164E-2</v>
      </c>
      <c r="M297" s="69">
        <v>4.15185E-2</v>
      </c>
      <c r="N297" s="69">
        <v>6.6751500000000005E-2</v>
      </c>
      <c r="O297" s="69">
        <v>1.3543400000000001E-2</v>
      </c>
      <c r="P297" s="69">
        <v>4.4979199999999997E-2</v>
      </c>
      <c r="Q297" s="69">
        <v>6.6751500000000005E-2</v>
      </c>
      <c r="R297" s="69">
        <v>8.85238E-2</v>
      </c>
      <c r="S297" s="69">
        <v>0.1199596</v>
      </c>
      <c r="W297" s="10"/>
    </row>
    <row r="298" spans="1:23" x14ac:dyDescent="0.25">
      <c r="A298" t="str">
        <f t="shared" si="4"/>
        <v>41456Greater Bay Area1_7</v>
      </c>
      <c r="B298" s="10">
        <v>41456</v>
      </c>
      <c r="C298" s="69">
        <v>7</v>
      </c>
      <c r="D298" s="69" t="s">
        <v>10</v>
      </c>
      <c r="E298" s="69">
        <v>0.78836850000000003</v>
      </c>
      <c r="F298" s="69">
        <v>0.77467249999999999</v>
      </c>
      <c r="G298" s="69">
        <v>1</v>
      </c>
      <c r="H298" s="69">
        <v>4406.1679999999997</v>
      </c>
      <c r="I298" s="69">
        <v>43755</v>
      </c>
      <c r="J298" s="69">
        <v>66.056349999999995</v>
      </c>
      <c r="K298" s="69">
        <v>4.0236999999999998E-3</v>
      </c>
      <c r="L298" s="69">
        <v>1.15605E-2</v>
      </c>
      <c r="M298" s="69">
        <v>1.22407E-2</v>
      </c>
      <c r="N298" s="69">
        <v>1.3696E-2</v>
      </c>
      <c r="O298" s="69">
        <v>-1.9911E-3</v>
      </c>
      <c r="P298" s="69">
        <v>7.2769000000000002E-3</v>
      </c>
      <c r="Q298" s="69">
        <v>1.3696E-2</v>
      </c>
      <c r="R298" s="69">
        <v>2.0115000000000001E-2</v>
      </c>
      <c r="S298" s="69">
        <v>2.9383099999999999E-2</v>
      </c>
      <c r="W298" s="10"/>
    </row>
    <row r="299" spans="1:23" x14ac:dyDescent="0.25">
      <c r="A299" t="str">
        <f t="shared" si="4"/>
        <v>41456Greater Bay Area1_9</v>
      </c>
      <c r="B299" s="10">
        <v>41456</v>
      </c>
      <c r="C299" s="69">
        <v>9</v>
      </c>
      <c r="D299" s="69" t="s">
        <v>10</v>
      </c>
      <c r="E299" s="69">
        <v>0.99213169999999995</v>
      </c>
      <c r="F299" s="69">
        <v>0.97265619999999997</v>
      </c>
      <c r="G299" s="69">
        <v>1</v>
      </c>
      <c r="H299" s="69">
        <v>4406.1679999999997</v>
      </c>
      <c r="I299" s="69">
        <v>43755</v>
      </c>
      <c r="J299" s="69">
        <v>72.181269999999998</v>
      </c>
      <c r="K299" s="69">
        <v>5.2487999999999996E-3</v>
      </c>
      <c r="L299" s="69">
        <v>1.5256499999999999E-2</v>
      </c>
      <c r="M299" s="69">
        <v>1.6134099999999998E-2</v>
      </c>
      <c r="N299" s="69">
        <v>1.94755E-2</v>
      </c>
      <c r="O299" s="69">
        <v>-1.2011999999999999E-3</v>
      </c>
      <c r="P299" s="69">
        <v>1.10148E-2</v>
      </c>
      <c r="Q299" s="69">
        <v>1.94755E-2</v>
      </c>
      <c r="R299" s="69">
        <v>2.7936300000000001E-2</v>
      </c>
      <c r="S299" s="69">
        <v>4.0152300000000002E-2</v>
      </c>
      <c r="W299" s="10"/>
    </row>
    <row r="300" spans="1:23" x14ac:dyDescent="0.25">
      <c r="A300" t="str">
        <f t="shared" si="4"/>
        <v>41456Greater Bay Area1_1</v>
      </c>
      <c r="B300" s="10">
        <v>41456</v>
      </c>
      <c r="C300" s="69">
        <v>1</v>
      </c>
      <c r="D300" s="69" t="s">
        <v>10</v>
      </c>
      <c r="E300" s="69">
        <v>1.1363369999999999</v>
      </c>
      <c r="F300" s="69">
        <v>1.1473169999999999</v>
      </c>
      <c r="G300" s="69">
        <v>1</v>
      </c>
      <c r="H300" s="69">
        <v>4406.1679999999997</v>
      </c>
      <c r="I300" s="69">
        <v>43755</v>
      </c>
      <c r="J300" s="69">
        <v>67.824569999999994</v>
      </c>
      <c r="K300" s="69">
        <v>6.5296E-3</v>
      </c>
      <c r="L300" s="69">
        <v>2.0334700000000001E-2</v>
      </c>
      <c r="M300" s="69">
        <v>2.1357399999999999E-2</v>
      </c>
      <c r="N300" s="69">
        <v>-1.09798E-2</v>
      </c>
      <c r="O300" s="69">
        <v>-3.8350299999999997E-2</v>
      </c>
      <c r="P300" s="69">
        <v>-2.2179600000000001E-2</v>
      </c>
      <c r="Q300" s="69">
        <v>-1.09798E-2</v>
      </c>
      <c r="R300" s="69">
        <v>2.2010000000000001E-4</v>
      </c>
      <c r="S300" s="69">
        <v>1.6390800000000001E-2</v>
      </c>
      <c r="W300" s="10"/>
    </row>
    <row r="301" spans="1:23" x14ac:dyDescent="0.25">
      <c r="A301" t="str">
        <f t="shared" si="4"/>
        <v>41456Greater Bay Area1_2</v>
      </c>
      <c r="B301" s="10">
        <v>41456</v>
      </c>
      <c r="C301" s="69">
        <v>2</v>
      </c>
      <c r="D301" s="69" t="s">
        <v>10</v>
      </c>
      <c r="E301" s="69">
        <v>0.93233829999999995</v>
      </c>
      <c r="F301" s="69">
        <v>0.94374429999999998</v>
      </c>
      <c r="G301" s="69">
        <v>1</v>
      </c>
      <c r="H301" s="69">
        <v>4406.1679999999997</v>
      </c>
      <c r="I301" s="69">
        <v>43755</v>
      </c>
      <c r="J301" s="69">
        <v>67.026949999999999</v>
      </c>
      <c r="K301" s="69">
        <v>5.5354000000000002E-3</v>
      </c>
      <c r="L301" s="69">
        <v>1.7129100000000001E-2</v>
      </c>
      <c r="M301" s="69">
        <v>1.8001400000000001E-2</v>
      </c>
      <c r="N301" s="69">
        <v>-1.1405999999999999E-2</v>
      </c>
      <c r="O301" s="69">
        <v>-3.4475699999999998E-2</v>
      </c>
      <c r="P301" s="69">
        <v>-2.0845900000000001E-2</v>
      </c>
      <c r="Q301" s="69">
        <v>-1.1405999999999999E-2</v>
      </c>
      <c r="R301" s="69">
        <v>-1.9661000000000001E-3</v>
      </c>
      <c r="S301" s="69">
        <v>1.16636E-2</v>
      </c>
      <c r="W301" s="10"/>
    </row>
    <row r="302" spans="1:23" x14ac:dyDescent="0.25">
      <c r="A302" t="str">
        <f t="shared" si="4"/>
        <v>41456Greater Bay Area1_11</v>
      </c>
      <c r="B302" s="10">
        <v>41456</v>
      </c>
      <c r="C302" s="69">
        <v>11</v>
      </c>
      <c r="D302" s="69" t="s">
        <v>10</v>
      </c>
      <c r="E302" s="69">
        <v>1.3270569999999999</v>
      </c>
      <c r="F302" s="69">
        <v>1.239811</v>
      </c>
      <c r="G302" s="69">
        <v>1</v>
      </c>
      <c r="H302" s="69">
        <v>4406.1679999999997</v>
      </c>
      <c r="I302" s="69">
        <v>43755</v>
      </c>
      <c r="J302" s="69">
        <v>82.048280000000005</v>
      </c>
      <c r="K302" s="69">
        <v>7.8689999999999993E-3</v>
      </c>
      <c r="L302" s="69">
        <v>1.9464800000000001E-2</v>
      </c>
      <c r="M302" s="69">
        <v>2.0995199999999999E-2</v>
      </c>
      <c r="N302" s="69">
        <v>8.7246199999999996E-2</v>
      </c>
      <c r="O302" s="69">
        <v>6.0339700000000003E-2</v>
      </c>
      <c r="P302" s="69">
        <v>7.6236300000000007E-2</v>
      </c>
      <c r="Q302" s="69">
        <v>8.7246199999999996E-2</v>
      </c>
      <c r="R302" s="69">
        <v>9.8256099999999999E-2</v>
      </c>
      <c r="S302" s="69">
        <v>0.11415260000000001</v>
      </c>
      <c r="W302" s="10"/>
    </row>
    <row r="303" spans="1:23" x14ac:dyDescent="0.25">
      <c r="A303" t="str">
        <f t="shared" si="4"/>
        <v>41456Greater Bay Area1_10</v>
      </c>
      <c r="B303" s="10">
        <v>41456</v>
      </c>
      <c r="C303" s="69">
        <v>10</v>
      </c>
      <c r="D303" s="69" t="s">
        <v>10</v>
      </c>
      <c r="E303" s="69">
        <v>1.1320730000000001</v>
      </c>
      <c r="F303" s="69">
        <v>1.0691710000000001</v>
      </c>
      <c r="G303" s="69">
        <v>1</v>
      </c>
      <c r="H303" s="69">
        <v>4406.1679999999997</v>
      </c>
      <c r="I303" s="69">
        <v>43755</v>
      </c>
      <c r="J303" s="69">
        <v>76.892250000000004</v>
      </c>
      <c r="K303" s="69">
        <v>6.2604999999999996E-3</v>
      </c>
      <c r="L303" s="69">
        <v>1.6825199999999998E-2</v>
      </c>
      <c r="M303" s="69">
        <v>1.7952200000000001E-2</v>
      </c>
      <c r="N303" s="69">
        <v>6.2902299999999994E-2</v>
      </c>
      <c r="O303" s="69">
        <v>3.9895699999999999E-2</v>
      </c>
      <c r="P303" s="69">
        <v>5.34882E-2</v>
      </c>
      <c r="Q303" s="69">
        <v>6.2902299999999994E-2</v>
      </c>
      <c r="R303" s="69">
        <v>7.2316500000000006E-2</v>
      </c>
      <c r="S303" s="69">
        <v>8.5908999999999999E-2</v>
      </c>
      <c r="W303" s="10"/>
    </row>
    <row r="304" spans="1:23" x14ac:dyDescent="0.25">
      <c r="A304" t="str">
        <f t="shared" si="4"/>
        <v>41456Greater Bay Area1_14</v>
      </c>
      <c r="B304" s="10">
        <v>41456</v>
      </c>
      <c r="C304" s="69">
        <v>14</v>
      </c>
      <c r="D304" s="69" t="s">
        <v>10</v>
      </c>
      <c r="E304" s="69">
        <v>2.2060949999999999</v>
      </c>
      <c r="F304" s="69">
        <v>2.1695359999999999</v>
      </c>
      <c r="G304" s="69">
        <v>1</v>
      </c>
      <c r="H304" s="69">
        <v>4406.1679999999997</v>
      </c>
      <c r="I304" s="69">
        <v>43755</v>
      </c>
      <c r="J304" s="69">
        <v>93.081280000000007</v>
      </c>
      <c r="K304" s="69">
        <v>1.4687E-2</v>
      </c>
      <c r="L304" s="69">
        <v>3.2585299999999998E-2</v>
      </c>
      <c r="M304" s="69">
        <v>3.5742200000000002E-2</v>
      </c>
      <c r="N304" s="69">
        <v>3.6558599999999997E-2</v>
      </c>
      <c r="O304" s="69">
        <v>-9.2469000000000006E-3</v>
      </c>
      <c r="P304" s="69">
        <v>1.7815299999999999E-2</v>
      </c>
      <c r="Q304" s="69">
        <v>3.6558599999999997E-2</v>
      </c>
      <c r="R304" s="69">
        <v>5.5301799999999998E-2</v>
      </c>
      <c r="S304" s="69">
        <v>8.2364099999999996E-2</v>
      </c>
      <c r="W304" s="10"/>
    </row>
    <row r="305" spans="1:23" x14ac:dyDescent="0.25">
      <c r="A305" t="str">
        <f t="shared" si="4"/>
        <v>41456Greater Bay Area1_17</v>
      </c>
      <c r="B305" s="10">
        <v>41456</v>
      </c>
      <c r="C305" s="69">
        <v>17</v>
      </c>
      <c r="D305" s="69" t="s">
        <v>10</v>
      </c>
      <c r="E305" s="69">
        <v>3.0385719999999998</v>
      </c>
      <c r="F305" s="69">
        <v>2.956121</v>
      </c>
      <c r="G305" s="69">
        <v>1</v>
      </c>
      <c r="H305" s="69">
        <v>4406.1679999999997</v>
      </c>
      <c r="I305" s="69">
        <v>43755</v>
      </c>
      <c r="J305" s="69">
        <v>95.536670000000001</v>
      </c>
      <c r="K305" s="69">
        <v>1.6899600000000001E-2</v>
      </c>
      <c r="L305" s="69">
        <v>3.7434799999999997E-2</v>
      </c>
      <c r="M305" s="69">
        <v>4.1072600000000001E-2</v>
      </c>
      <c r="N305" s="69">
        <v>8.2450999999999997E-2</v>
      </c>
      <c r="O305" s="69">
        <v>2.9814299999999998E-2</v>
      </c>
      <c r="P305" s="69">
        <v>6.0912500000000001E-2</v>
      </c>
      <c r="Q305" s="69">
        <v>8.2450999999999997E-2</v>
      </c>
      <c r="R305" s="69">
        <v>0.1039895</v>
      </c>
      <c r="S305" s="69">
        <v>0.1350877</v>
      </c>
      <c r="W305" s="10"/>
    </row>
    <row r="306" spans="1:23" x14ac:dyDescent="0.25">
      <c r="A306" t="str">
        <f t="shared" si="4"/>
        <v>41456Greater Bay Area1_22</v>
      </c>
      <c r="B306" s="10">
        <v>41456</v>
      </c>
      <c r="C306" s="69">
        <v>22</v>
      </c>
      <c r="D306" s="69" t="s">
        <v>10</v>
      </c>
      <c r="E306" s="69">
        <v>2.6839040000000001</v>
      </c>
      <c r="F306" s="69">
        <v>2.6274130000000002</v>
      </c>
      <c r="G306" s="69">
        <v>1</v>
      </c>
      <c r="H306" s="69">
        <v>4406.1679999999997</v>
      </c>
      <c r="I306" s="69">
        <v>43755</v>
      </c>
      <c r="J306" s="69">
        <v>79.791709999999995</v>
      </c>
      <c r="K306" s="69">
        <v>1.12874E-2</v>
      </c>
      <c r="L306" s="69">
        <v>3.3106700000000003E-2</v>
      </c>
      <c r="M306" s="69">
        <v>3.4977899999999999E-2</v>
      </c>
      <c r="N306" s="69">
        <v>5.6491800000000002E-2</v>
      </c>
      <c r="O306" s="69">
        <v>1.1665699999999999E-2</v>
      </c>
      <c r="P306" s="69">
        <v>3.8149299999999997E-2</v>
      </c>
      <c r="Q306" s="69">
        <v>5.6491800000000002E-2</v>
      </c>
      <c r="R306" s="69">
        <v>7.4834200000000003E-2</v>
      </c>
      <c r="S306" s="69">
        <v>0.1013178</v>
      </c>
      <c r="W306" s="10"/>
    </row>
    <row r="307" spans="1:23" x14ac:dyDescent="0.25">
      <c r="A307" t="str">
        <f t="shared" si="4"/>
        <v>41456Greater Bay Area1_8</v>
      </c>
      <c r="B307" s="10">
        <v>41456</v>
      </c>
      <c r="C307" s="69">
        <v>8</v>
      </c>
      <c r="D307" s="69" t="s">
        <v>10</v>
      </c>
      <c r="E307" s="69">
        <v>0.88124780000000003</v>
      </c>
      <c r="F307" s="69">
        <v>0.86078690000000002</v>
      </c>
      <c r="G307" s="69">
        <v>1</v>
      </c>
      <c r="H307" s="69">
        <v>4406.1679999999997</v>
      </c>
      <c r="I307" s="69">
        <v>43755</v>
      </c>
      <c r="J307" s="69">
        <v>68.405749999999998</v>
      </c>
      <c r="K307" s="69">
        <v>4.4381999999999998E-3</v>
      </c>
      <c r="L307" s="69">
        <v>1.2996300000000001E-2</v>
      </c>
      <c r="M307" s="69">
        <v>1.3733199999999999E-2</v>
      </c>
      <c r="N307" s="69">
        <v>2.0460800000000001E-2</v>
      </c>
      <c r="O307" s="69">
        <v>2.8609999999999998E-3</v>
      </c>
      <c r="P307" s="69">
        <v>1.3259099999999999E-2</v>
      </c>
      <c r="Q307" s="69">
        <v>2.0460800000000001E-2</v>
      </c>
      <c r="R307" s="69">
        <v>2.76625E-2</v>
      </c>
      <c r="S307" s="69">
        <v>3.8060700000000003E-2</v>
      </c>
      <c r="W307" s="10"/>
    </row>
    <row r="308" spans="1:23" x14ac:dyDescent="0.25">
      <c r="A308" t="str">
        <f t="shared" si="4"/>
        <v>41456Greater Bay Area1_16</v>
      </c>
      <c r="B308" s="10">
        <v>41456</v>
      </c>
      <c r="C308" s="69">
        <v>16</v>
      </c>
      <c r="D308" s="69" t="s">
        <v>10</v>
      </c>
      <c r="E308" s="69">
        <v>2.7923170000000002</v>
      </c>
      <c r="F308" s="69">
        <v>2.7601040000000001</v>
      </c>
      <c r="G308" s="69">
        <v>1</v>
      </c>
      <c r="H308" s="69">
        <v>4406.1679999999997</v>
      </c>
      <c r="I308" s="69">
        <v>43755</v>
      </c>
      <c r="J308" s="69">
        <v>96.148799999999994</v>
      </c>
      <c r="K308" s="69">
        <v>1.6577100000000001E-2</v>
      </c>
      <c r="L308" s="69">
        <v>3.6802000000000001E-2</v>
      </c>
      <c r="M308" s="69">
        <v>4.0363200000000002E-2</v>
      </c>
      <c r="N308" s="69">
        <v>3.2212900000000003E-2</v>
      </c>
      <c r="O308" s="69">
        <v>-1.95146E-2</v>
      </c>
      <c r="P308" s="69">
        <v>1.10464E-2</v>
      </c>
      <c r="Q308" s="69">
        <v>3.2212900000000003E-2</v>
      </c>
      <c r="R308" s="69">
        <v>5.3379299999999998E-2</v>
      </c>
      <c r="S308" s="69">
        <v>8.3940399999999998E-2</v>
      </c>
      <c r="W308" s="10"/>
    </row>
    <row r="309" spans="1:23" x14ac:dyDescent="0.25">
      <c r="A309" t="str">
        <f t="shared" si="4"/>
        <v>41456Greater Bay Area1_13</v>
      </c>
      <c r="B309" s="10">
        <v>41456</v>
      </c>
      <c r="C309" s="69">
        <v>13</v>
      </c>
      <c r="D309" s="69" t="s">
        <v>10</v>
      </c>
      <c r="E309" s="69">
        <v>1.8868450000000001</v>
      </c>
      <c r="F309" s="69">
        <v>1.873821</v>
      </c>
      <c r="G309" s="69">
        <v>1</v>
      </c>
      <c r="H309" s="69">
        <v>4406.1679999999997</v>
      </c>
      <c r="I309" s="69">
        <v>43755</v>
      </c>
      <c r="J309" s="69">
        <v>90.731800000000007</v>
      </c>
      <c r="K309" s="69">
        <v>1.196E-2</v>
      </c>
      <c r="L309" s="69">
        <v>2.9662299999999999E-2</v>
      </c>
      <c r="M309" s="69">
        <v>3.1982700000000003E-2</v>
      </c>
      <c r="N309" s="69">
        <v>1.30244E-2</v>
      </c>
      <c r="O309" s="69">
        <v>-2.7963100000000001E-2</v>
      </c>
      <c r="P309" s="69">
        <v>-3.7472999999999998E-3</v>
      </c>
      <c r="Q309" s="69">
        <v>1.30244E-2</v>
      </c>
      <c r="R309" s="69">
        <v>2.9796199999999998E-2</v>
      </c>
      <c r="S309" s="69">
        <v>5.4011999999999998E-2</v>
      </c>
      <c r="W309" s="10"/>
    </row>
    <row r="310" spans="1:23" x14ac:dyDescent="0.25">
      <c r="A310" t="str">
        <f t="shared" si="4"/>
        <v>41456Greater Bay Area1_12</v>
      </c>
      <c r="B310" s="10">
        <v>41456</v>
      </c>
      <c r="C310" s="69">
        <v>12</v>
      </c>
      <c r="D310" s="69" t="s">
        <v>10</v>
      </c>
      <c r="E310" s="69">
        <v>1.589418</v>
      </c>
      <c r="F310" s="69">
        <v>1.60615</v>
      </c>
      <c r="G310" s="69">
        <v>1</v>
      </c>
      <c r="H310" s="69">
        <v>4406.1679999999997</v>
      </c>
      <c r="I310" s="69">
        <v>43755</v>
      </c>
      <c r="J310" s="69">
        <v>87.593260000000001</v>
      </c>
      <c r="K310" s="69">
        <v>9.8332000000000003E-3</v>
      </c>
      <c r="L310" s="69">
        <v>2.6351400000000001E-2</v>
      </c>
      <c r="M310" s="69">
        <v>2.81263E-2</v>
      </c>
      <c r="N310" s="69">
        <v>-1.6731300000000001E-2</v>
      </c>
      <c r="O310" s="69">
        <v>-5.2776499999999997E-2</v>
      </c>
      <c r="P310" s="69">
        <v>-3.14807E-2</v>
      </c>
      <c r="Q310" s="69">
        <v>-1.6731300000000001E-2</v>
      </c>
      <c r="R310" s="69">
        <v>-1.9818000000000001E-3</v>
      </c>
      <c r="S310" s="69">
        <v>1.9314000000000001E-2</v>
      </c>
      <c r="W310" s="10"/>
    </row>
    <row r="311" spans="1:23" x14ac:dyDescent="0.25">
      <c r="A311" t="str">
        <f t="shared" si="4"/>
        <v>41456Greater Bay Area1_5</v>
      </c>
      <c r="B311" s="10">
        <v>41456</v>
      </c>
      <c r="C311" s="69">
        <v>5</v>
      </c>
      <c r="D311" s="69" t="s">
        <v>10</v>
      </c>
      <c r="E311" s="69">
        <v>0.7025593</v>
      </c>
      <c r="F311" s="69">
        <v>0.69452440000000004</v>
      </c>
      <c r="G311" s="69">
        <v>1</v>
      </c>
      <c r="H311" s="69">
        <v>4406.1679999999997</v>
      </c>
      <c r="I311" s="69">
        <v>43755</v>
      </c>
      <c r="J311" s="69">
        <v>66.498059999999995</v>
      </c>
      <c r="K311" s="69">
        <v>3.8945E-3</v>
      </c>
      <c r="L311" s="69">
        <v>1.1264100000000001E-2</v>
      </c>
      <c r="M311" s="69">
        <v>1.1918399999999999E-2</v>
      </c>
      <c r="N311" s="69">
        <v>8.0348999999999993E-3</v>
      </c>
      <c r="O311" s="69">
        <v>-7.2391E-3</v>
      </c>
      <c r="P311" s="69">
        <v>1.7849000000000001E-3</v>
      </c>
      <c r="Q311" s="69">
        <v>8.0348999999999993E-3</v>
      </c>
      <c r="R311" s="69">
        <v>1.42849E-2</v>
      </c>
      <c r="S311" s="69">
        <v>2.33089E-2</v>
      </c>
      <c r="W311" s="10"/>
    </row>
    <row r="312" spans="1:23" x14ac:dyDescent="0.25">
      <c r="A312" t="str">
        <f t="shared" si="4"/>
        <v>41456Greater Bay Area1_15</v>
      </c>
      <c r="B312" s="10">
        <v>41456</v>
      </c>
      <c r="C312" s="69">
        <v>15</v>
      </c>
      <c r="D312" s="69" t="s">
        <v>10</v>
      </c>
      <c r="E312" s="69">
        <v>2.5036879999999999</v>
      </c>
      <c r="F312" s="69">
        <v>2.4609450000000002</v>
      </c>
      <c r="G312" s="69">
        <v>1</v>
      </c>
      <c r="H312" s="69">
        <v>4406.1679999999997</v>
      </c>
      <c r="I312" s="69">
        <v>43755</v>
      </c>
      <c r="J312" s="69">
        <v>95.609780000000001</v>
      </c>
      <c r="K312" s="69">
        <v>1.5810399999999999E-2</v>
      </c>
      <c r="L312" s="69">
        <v>3.47581E-2</v>
      </c>
      <c r="M312" s="69">
        <v>3.8184999999999997E-2</v>
      </c>
      <c r="N312" s="69">
        <v>4.27429E-2</v>
      </c>
      <c r="O312" s="69">
        <v>-6.1932000000000003E-3</v>
      </c>
      <c r="P312" s="69">
        <v>2.2718599999999999E-2</v>
      </c>
      <c r="Q312" s="69">
        <v>4.27429E-2</v>
      </c>
      <c r="R312" s="69">
        <v>6.2767100000000006E-2</v>
      </c>
      <c r="S312" s="69">
        <v>9.1678899999999994E-2</v>
      </c>
      <c r="W312" s="10"/>
    </row>
    <row r="313" spans="1:23" x14ac:dyDescent="0.25">
      <c r="A313" t="str">
        <f t="shared" si="4"/>
        <v>41456Greater Bay Area1_6</v>
      </c>
      <c r="B313" s="10">
        <v>41456</v>
      </c>
      <c r="C313" s="69">
        <v>6</v>
      </c>
      <c r="D313" s="69" t="s">
        <v>10</v>
      </c>
      <c r="E313" s="69">
        <v>0.7180318</v>
      </c>
      <c r="F313" s="69">
        <v>0.7005806</v>
      </c>
      <c r="G313" s="69">
        <v>1</v>
      </c>
      <c r="H313" s="69">
        <v>4406.1679999999997</v>
      </c>
      <c r="I313" s="69">
        <v>43755</v>
      </c>
      <c r="J313" s="69">
        <v>66.386020000000002</v>
      </c>
      <c r="K313" s="69">
        <v>3.7881999999999998E-3</v>
      </c>
      <c r="L313" s="69">
        <v>1.05107E-2</v>
      </c>
      <c r="M313" s="69">
        <v>1.11726E-2</v>
      </c>
      <c r="N313" s="69">
        <v>1.74512E-2</v>
      </c>
      <c r="O313" s="69">
        <v>3.1329999999999999E-3</v>
      </c>
      <c r="P313" s="69">
        <v>1.15923E-2</v>
      </c>
      <c r="Q313" s="69">
        <v>1.74512E-2</v>
      </c>
      <c r="R313" s="69">
        <v>2.33101E-2</v>
      </c>
      <c r="S313" s="69">
        <v>3.1769400000000003E-2</v>
      </c>
      <c r="W313" s="10"/>
    </row>
    <row r="314" spans="1:23" x14ac:dyDescent="0.25">
      <c r="A314" t="str">
        <f t="shared" si="4"/>
        <v>41456Greater Bay Area2_2</v>
      </c>
      <c r="B314" s="10">
        <v>41456</v>
      </c>
      <c r="C314" s="69">
        <v>2</v>
      </c>
      <c r="D314" s="69" t="s">
        <v>10</v>
      </c>
      <c r="E314" s="69">
        <v>0.93378839999999996</v>
      </c>
      <c r="F314" s="69">
        <v>0.93087699999999995</v>
      </c>
      <c r="G314" s="69">
        <v>2</v>
      </c>
      <c r="H314" s="69">
        <v>4392.7449999999999</v>
      </c>
      <c r="I314" s="69">
        <v>43755</v>
      </c>
      <c r="J314" s="69">
        <v>67.026949999999999</v>
      </c>
      <c r="K314" s="69">
        <v>5.5801000000000002E-3</v>
      </c>
      <c r="L314" s="69">
        <v>1.5939200000000001E-2</v>
      </c>
      <c r="M314" s="69">
        <v>1.6887800000000001E-2</v>
      </c>
      <c r="N314" s="69">
        <v>2.9114000000000002E-3</v>
      </c>
      <c r="O314" s="69">
        <v>-1.8731100000000001E-2</v>
      </c>
      <c r="P314" s="69">
        <v>-5.9445000000000001E-3</v>
      </c>
      <c r="Q314" s="69">
        <v>2.9114000000000002E-3</v>
      </c>
      <c r="R314" s="69">
        <v>1.17673E-2</v>
      </c>
      <c r="S314" s="69">
        <v>2.45539E-2</v>
      </c>
      <c r="W314" s="10"/>
    </row>
    <row r="315" spans="1:23" x14ac:dyDescent="0.25">
      <c r="A315" t="str">
        <f t="shared" si="4"/>
        <v>41456Greater Bay Area2_23</v>
      </c>
      <c r="B315" s="10">
        <v>41456</v>
      </c>
      <c r="C315" s="69">
        <v>23</v>
      </c>
      <c r="D315" s="69" t="s">
        <v>10</v>
      </c>
      <c r="E315" s="69">
        <v>2.2095050000000001</v>
      </c>
      <c r="F315" s="69">
        <v>2.1377280000000001</v>
      </c>
      <c r="G315" s="69">
        <v>2</v>
      </c>
      <c r="H315" s="69">
        <v>4392.7449999999999</v>
      </c>
      <c r="I315" s="69">
        <v>43755</v>
      </c>
      <c r="J315" s="69">
        <v>77.084819999999993</v>
      </c>
      <c r="K315" s="69">
        <v>1.01098E-2</v>
      </c>
      <c r="L315" s="69">
        <v>3.0165299999999999E-2</v>
      </c>
      <c r="M315" s="69">
        <v>3.18144E-2</v>
      </c>
      <c r="N315" s="69">
        <v>7.1777199999999999E-2</v>
      </c>
      <c r="O315" s="69">
        <v>3.1005499999999998E-2</v>
      </c>
      <c r="P315" s="69">
        <v>5.5093799999999998E-2</v>
      </c>
      <c r="Q315" s="69">
        <v>7.1777199999999999E-2</v>
      </c>
      <c r="R315" s="69">
        <v>8.8460700000000003E-2</v>
      </c>
      <c r="S315" s="69">
        <v>0.112549</v>
      </c>
      <c r="W315" s="10"/>
    </row>
    <row r="316" spans="1:23" x14ac:dyDescent="0.25">
      <c r="A316" t="str">
        <f t="shared" si="4"/>
        <v>41456Greater Bay Area2_1</v>
      </c>
      <c r="B316" s="10">
        <v>41456</v>
      </c>
      <c r="C316" s="69">
        <v>1</v>
      </c>
      <c r="D316" s="69" t="s">
        <v>10</v>
      </c>
      <c r="E316" s="69">
        <v>1.1373009999999999</v>
      </c>
      <c r="F316" s="69">
        <v>1.1387959999999999</v>
      </c>
      <c r="G316" s="69">
        <v>2</v>
      </c>
      <c r="H316" s="69">
        <v>4392.7449999999999</v>
      </c>
      <c r="I316" s="69">
        <v>43755</v>
      </c>
      <c r="J316" s="69">
        <v>67.824569999999994</v>
      </c>
      <c r="K316" s="69">
        <v>6.5894999999999999E-3</v>
      </c>
      <c r="L316" s="69">
        <v>1.874E-2</v>
      </c>
      <c r="M316" s="69">
        <v>1.9864799999999998E-2</v>
      </c>
      <c r="N316" s="69">
        <v>-1.4947999999999999E-3</v>
      </c>
      <c r="O316" s="69">
        <v>-2.69526E-2</v>
      </c>
      <c r="P316" s="69">
        <v>-1.19119E-2</v>
      </c>
      <c r="Q316" s="69">
        <v>-1.4947999999999999E-3</v>
      </c>
      <c r="R316" s="69">
        <v>8.9222999999999993E-3</v>
      </c>
      <c r="S316" s="69">
        <v>2.3963000000000002E-2</v>
      </c>
      <c r="W316" s="10"/>
    </row>
    <row r="317" spans="1:23" x14ac:dyDescent="0.25">
      <c r="A317" t="str">
        <f t="shared" si="4"/>
        <v>41456Greater Bay Area2_5</v>
      </c>
      <c r="B317" s="10">
        <v>41456</v>
      </c>
      <c r="C317" s="69">
        <v>5</v>
      </c>
      <c r="D317" s="69" t="s">
        <v>10</v>
      </c>
      <c r="E317" s="69">
        <v>0.70142289999999996</v>
      </c>
      <c r="F317" s="69">
        <v>0.7046171</v>
      </c>
      <c r="G317" s="69">
        <v>2</v>
      </c>
      <c r="H317" s="69">
        <v>4392.7449999999999</v>
      </c>
      <c r="I317" s="69">
        <v>43755</v>
      </c>
      <c r="J317" s="69">
        <v>66.498059999999995</v>
      </c>
      <c r="K317" s="69">
        <v>3.8744999999999999E-3</v>
      </c>
      <c r="L317" s="69">
        <v>1.17996E-2</v>
      </c>
      <c r="M317" s="69">
        <v>1.24195E-2</v>
      </c>
      <c r="N317" s="69">
        <v>-3.1941999999999999E-3</v>
      </c>
      <c r="O317" s="69">
        <v>-1.91104E-2</v>
      </c>
      <c r="P317" s="69">
        <v>-9.7070000000000004E-3</v>
      </c>
      <c r="Q317" s="69">
        <v>-3.1941999999999999E-3</v>
      </c>
      <c r="R317" s="69">
        <v>3.3186000000000001E-3</v>
      </c>
      <c r="S317" s="69">
        <v>1.2722000000000001E-2</v>
      </c>
      <c r="W317" s="10"/>
    </row>
    <row r="318" spans="1:23" x14ac:dyDescent="0.25">
      <c r="A318" t="str">
        <f t="shared" si="4"/>
        <v>41456Greater Bay Area2_19</v>
      </c>
      <c r="B318" s="10">
        <v>41456</v>
      </c>
      <c r="C318" s="69">
        <v>19</v>
      </c>
      <c r="D318" s="69" t="s">
        <v>10</v>
      </c>
      <c r="E318" s="69">
        <v>3.2788309999999998</v>
      </c>
      <c r="F318" s="69">
        <v>3.2099090000000001</v>
      </c>
      <c r="G318" s="69">
        <v>2</v>
      </c>
      <c r="H318" s="69">
        <v>4392.7449999999999</v>
      </c>
      <c r="I318" s="69">
        <v>43755</v>
      </c>
      <c r="J318" s="69">
        <v>89.963480000000004</v>
      </c>
      <c r="K318" s="69">
        <v>1.7174600000000002E-2</v>
      </c>
      <c r="L318" s="69">
        <v>3.73934E-2</v>
      </c>
      <c r="M318" s="69">
        <v>4.1148900000000002E-2</v>
      </c>
      <c r="N318" s="69">
        <v>6.8922800000000006E-2</v>
      </c>
      <c r="O318" s="69">
        <v>1.6188399999999999E-2</v>
      </c>
      <c r="P318" s="69">
        <v>4.7344299999999999E-2</v>
      </c>
      <c r="Q318" s="69">
        <v>6.8922800000000006E-2</v>
      </c>
      <c r="R318" s="69">
        <v>9.0501300000000007E-2</v>
      </c>
      <c r="S318" s="69">
        <v>0.12165719999999999</v>
      </c>
      <c r="W318" s="10"/>
    </row>
    <row r="319" spans="1:23" x14ac:dyDescent="0.25">
      <c r="A319" t="str">
        <f t="shared" si="4"/>
        <v>41456Greater Bay Area2_9</v>
      </c>
      <c r="B319" s="10">
        <v>41456</v>
      </c>
      <c r="C319" s="69">
        <v>9</v>
      </c>
      <c r="D319" s="69" t="s">
        <v>10</v>
      </c>
      <c r="E319" s="69">
        <v>0.98930260000000003</v>
      </c>
      <c r="F319" s="69">
        <v>0.99778690000000003</v>
      </c>
      <c r="G319" s="69">
        <v>2</v>
      </c>
      <c r="H319" s="69">
        <v>4392.7449999999999</v>
      </c>
      <c r="I319" s="69">
        <v>43755</v>
      </c>
      <c r="J319" s="69">
        <v>72.181269999999998</v>
      </c>
      <c r="K319" s="69">
        <v>5.2223E-3</v>
      </c>
      <c r="L319" s="69">
        <v>1.5964699999999998E-2</v>
      </c>
      <c r="M319" s="69">
        <v>1.6797200000000002E-2</v>
      </c>
      <c r="N319" s="69">
        <v>-8.4843000000000002E-3</v>
      </c>
      <c r="O319" s="69">
        <v>-3.0010700000000001E-2</v>
      </c>
      <c r="P319" s="69">
        <v>-1.7292700000000001E-2</v>
      </c>
      <c r="Q319" s="69">
        <v>-8.4843000000000002E-3</v>
      </c>
      <c r="R319" s="69">
        <v>3.2420000000000002E-4</v>
      </c>
      <c r="S319" s="69">
        <v>1.3042099999999999E-2</v>
      </c>
      <c r="W319" s="10"/>
    </row>
    <row r="320" spans="1:23" x14ac:dyDescent="0.25">
      <c r="A320" t="str">
        <f t="shared" si="4"/>
        <v>41456Greater Bay Area2_20</v>
      </c>
      <c r="B320" s="10">
        <v>41456</v>
      </c>
      <c r="C320" s="69">
        <v>20</v>
      </c>
      <c r="D320" s="69" t="s">
        <v>10</v>
      </c>
      <c r="E320" s="69">
        <v>3.132301</v>
      </c>
      <c r="F320" s="69">
        <v>3.0523220000000002</v>
      </c>
      <c r="G320" s="69">
        <v>2</v>
      </c>
      <c r="H320" s="69">
        <v>4392.7449999999999</v>
      </c>
      <c r="I320" s="69">
        <v>43755</v>
      </c>
      <c r="J320" s="69">
        <v>85.553160000000005</v>
      </c>
      <c r="K320" s="69">
        <v>1.52178E-2</v>
      </c>
      <c r="L320" s="69">
        <v>3.65691E-2</v>
      </c>
      <c r="M320" s="69">
        <v>3.9609100000000001E-2</v>
      </c>
      <c r="N320" s="69">
        <v>7.9978800000000003E-2</v>
      </c>
      <c r="O320" s="69">
        <v>2.9217699999999999E-2</v>
      </c>
      <c r="P320" s="69">
        <v>5.9207700000000002E-2</v>
      </c>
      <c r="Q320" s="69">
        <v>7.9978800000000003E-2</v>
      </c>
      <c r="R320" s="69">
        <v>0.1007498</v>
      </c>
      <c r="S320" s="69">
        <v>0.13073989999999999</v>
      </c>
      <c r="W320" s="10"/>
    </row>
    <row r="321" spans="1:23" x14ac:dyDescent="0.25">
      <c r="A321" t="str">
        <f t="shared" si="4"/>
        <v>41456Greater Bay Area2_22</v>
      </c>
      <c r="B321" s="10">
        <v>41456</v>
      </c>
      <c r="C321" s="69">
        <v>22</v>
      </c>
      <c r="D321" s="69" t="s">
        <v>10</v>
      </c>
      <c r="E321" s="69">
        <v>2.6878220000000002</v>
      </c>
      <c r="F321" s="69">
        <v>2.5917669999999999</v>
      </c>
      <c r="G321" s="69">
        <v>2</v>
      </c>
      <c r="H321" s="69">
        <v>4392.7449999999999</v>
      </c>
      <c r="I321" s="69">
        <v>43755</v>
      </c>
      <c r="J321" s="69">
        <v>79.791709999999995</v>
      </c>
      <c r="K321" s="69">
        <v>1.12841E-2</v>
      </c>
      <c r="L321" s="69">
        <v>3.3164399999999997E-2</v>
      </c>
      <c r="M321" s="69">
        <v>3.50315E-2</v>
      </c>
      <c r="N321" s="69">
        <v>9.6054200000000006E-2</v>
      </c>
      <c r="O321" s="69">
        <v>5.1159499999999997E-2</v>
      </c>
      <c r="P321" s="69">
        <v>7.7683699999999994E-2</v>
      </c>
      <c r="Q321" s="69">
        <v>9.6054200000000006E-2</v>
      </c>
      <c r="R321" s="69">
        <v>0.11442479999999999</v>
      </c>
      <c r="S321" s="69">
        <v>0.14094889999999999</v>
      </c>
      <c r="W321" s="10"/>
    </row>
    <row r="322" spans="1:23" x14ac:dyDescent="0.25">
      <c r="A322" t="str">
        <f t="shared" si="4"/>
        <v>41456Greater Bay Area2_11</v>
      </c>
      <c r="B322" s="10">
        <v>41456</v>
      </c>
      <c r="C322" s="69">
        <v>11</v>
      </c>
      <c r="D322" s="69" t="s">
        <v>10</v>
      </c>
      <c r="E322" s="69">
        <v>1.3270569999999999</v>
      </c>
      <c r="F322" s="69">
        <v>1.2394149999999999</v>
      </c>
      <c r="G322" s="69">
        <v>2</v>
      </c>
      <c r="H322" s="69">
        <v>4392.7449999999999</v>
      </c>
      <c r="I322" s="69">
        <v>43755</v>
      </c>
      <c r="J322" s="69">
        <v>82.048280000000005</v>
      </c>
      <c r="K322" s="69">
        <v>7.8689999999999993E-3</v>
      </c>
      <c r="L322" s="69">
        <v>2.03927E-2</v>
      </c>
      <c r="M322" s="69">
        <v>2.1858200000000001E-2</v>
      </c>
      <c r="N322" s="69">
        <v>8.7642399999999995E-2</v>
      </c>
      <c r="O322" s="69">
        <v>5.96299E-2</v>
      </c>
      <c r="P322" s="69">
        <v>7.6179899999999995E-2</v>
      </c>
      <c r="Q322" s="69">
        <v>8.7642399999999995E-2</v>
      </c>
      <c r="R322" s="69">
        <v>9.9104800000000007E-2</v>
      </c>
      <c r="S322" s="69">
        <v>0.1156548</v>
      </c>
      <c r="W322" s="10"/>
    </row>
    <row r="323" spans="1:23" x14ac:dyDescent="0.25">
      <c r="A323" t="str">
        <f t="shared" ref="A323:A386" si="5">CONCATENATE(B323,D323,G323,"_",C323)</f>
        <v>41456Greater Bay Area2_17</v>
      </c>
      <c r="B323" s="10">
        <v>41456</v>
      </c>
      <c r="C323" s="69">
        <v>17</v>
      </c>
      <c r="D323" s="69" t="s">
        <v>10</v>
      </c>
      <c r="E323" s="69">
        <v>3.0287310000000001</v>
      </c>
      <c r="F323" s="69">
        <v>3.004264</v>
      </c>
      <c r="G323" s="69">
        <v>2</v>
      </c>
      <c r="H323" s="69">
        <v>4392.7449999999999</v>
      </c>
      <c r="I323" s="69">
        <v>43755</v>
      </c>
      <c r="J323" s="69">
        <v>95.536670000000001</v>
      </c>
      <c r="K323" s="69">
        <v>1.69056E-2</v>
      </c>
      <c r="L323" s="69">
        <v>3.7381999999999999E-2</v>
      </c>
      <c r="M323" s="69">
        <v>4.1026899999999998E-2</v>
      </c>
      <c r="N323" s="69">
        <v>2.44675E-2</v>
      </c>
      <c r="O323" s="69">
        <v>-2.8110599999999999E-2</v>
      </c>
      <c r="P323" s="69">
        <v>2.9529999999999999E-3</v>
      </c>
      <c r="Q323" s="69">
        <v>2.44675E-2</v>
      </c>
      <c r="R323" s="69">
        <v>4.5982099999999998E-2</v>
      </c>
      <c r="S323" s="69">
        <v>7.7045600000000006E-2</v>
      </c>
      <c r="W323" s="10"/>
    </row>
    <row r="324" spans="1:23" x14ac:dyDescent="0.25">
      <c r="A324" t="str">
        <f t="shared" si="5"/>
        <v>41456Greater Bay Area2_15</v>
      </c>
      <c r="B324" s="10">
        <v>41456</v>
      </c>
      <c r="C324" s="69">
        <v>15</v>
      </c>
      <c r="D324" s="69" t="s">
        <v>10</v>
      </c>
      <c r="E324" s="69">
        <v>2.4939640000000001</v>
      </c>
      <c r="F324" s="69">
        <v>2.5089419999999998</v>
      </c>
      <c r="G324" s="69">
        <v>2</v>
      </c>
      <c r="H324" s="69">
        <v>4392.7449999999999</v>
      </c>
      <c r="I324" s="69">
        <v>43755</v>
      </c>
      <c r="J324" s="69">
        <v>95.609780000000001</v>
      </c>
      <c r="K324" s="69">
        <v>1.5781900000000001E-2</v>
      </c>
      <c r="L324" s="69">
        <v>3.50742E-2</v>
      </c>
      <c r="M324" s="69">
        <v>3.8461200000000001E-2</v>
      </c>
      <c r="N324" s="69">
        <v>-1.49772E-2</v>
      </c>
      <c r="O324" s="69">
        <v>-6.4267299999999999E-2</v>
      </c>
      <c r="P324" s="69">
        <v>-3.5146299999999998E-2</v>
      </c>
      <c r="Q324" s="69">
        <v>-1.49772E-2</v>
      </c>
      <c r="R324" s="69">
        <v>5.1919000000000002E-3</v>
      </c>
      <c r="S324" s="69">
        <v>3.4312799999999997E-2</v>
      </c>
      <c r="W324" s="10"/>
    </row>
    <row r="325" spans="1:23" x14ac:dyDescent="0.25">
      <c r="A325" t="str">
        <f t="shared" si="5"/>
        <v>41456Greater Bay Area2_10</v>
      </c>
      <c r="B325" s="10">
        <v>41456</v>
      </c>
      <c r="C325" s="69">
        <v>10</v>
      </c>
      <c r="D325" s="69" t="s">
        <v>10</v>
      </c>
      <c r="E325" s="69">
        <v>1.131578</v>
      </c>
      <c r="F325" s="69">
        <v>1.1360079999999999</v>
      </c>
      <c r="G325" s="69">
        <v>2</v>
      </c>
      <c r="H325" s="69">
        <v>4392.7449999999999</v>
      </c>
      <c r="I325" s="69">
        <v>43755</v>
      </c>
      <c r="J325" s="69">
        <v>76.892250000000004</v>
      </c>
      <c r="K325" s="69">
        <v>6.6509999999999998E-3</v>
      </c>
      <c r="L325" s="69">
        <v>1.85419E-2</v>
      </c>
      <c r="M325" s="69">
        <v>1.96987E-2</v>
      </c>
      <c r="N325" s="69">
        <v>-4.4299999999999999E-3</v>
      </c>
      <c r="O325" s="69">
        <v>-2.9674900000000001E-2</v>
      </c>
      <c r="P325" s="69">
        <v>-1.4760000000000001E-2</v>
      </c>
      <c r="Q325" s="69">
        <v>-4.4299999999999999E-3</v>
      </c>
      <c r="R325" s="69">
        <v>5.8999999999999999E-3</v>
      </c>
      <c r="S325" s="69">
        <v>2.0814900000000001E-2</v>
      </c>
      <c r="W325" s="10"/>
    </row>
    <row r="326" spans="1:23" x14ac:dyDescent="0.25">
      <c r="A326" t="str">
        <f t="shared" si="5"/>
        <v>41456Greater Bay Area2_18</v>
      </c>
      <c r="B326" s="10">
        <v>41456</v>
      </c>
      <c r="C326" s="69">
        <v>18</v>
      </c>
      <c r="D326" s="69" t="s">
        <v>10</v>
      </c>
      <c r="E326" s="69">
        <v>3.2145459999999999</v>
      </c>
      <c r="F326" s="69">
        <v>3.1539830000000002</v>
      </c>
      <c r="G326" s="69">
        <v>2</v>
      </c>
      <c r="H326" s="69">
        <v>4392.7449999999999</v>
      </c>
      <c r="I326" s="69">
        <v>43755</v>
      </c>
      <c r="J326" s="69">
        <v>93.891980000000004</v>
      </c>
      <c r="K326" s="69">
        <v>1.7149999999999999E-2</v>
      </c>
      <c r="L326" s="69">
        <v>3.7769900000000002E-2</v>
      </c>
      <c r="M326" s="69">
        <v>4.1481200000000003E-2</v>
      </c>
      <c r="N326" s="69">
        <v>6.0562400000000002E-2</v>
      </c>
      <c r="O326" s="69">
        <v>7.4022000000000003E-3</v>
      </c>
      <c r="P326" s="69">
        <v>3.8809700000000003E-2</v>
      </c>
      <c r="Q326" s="69">
        <v>6.0562400000000002E-2</v>
      </c>
      <c r="R326" s="69">
        <v>8.2315200000000005E-2</v>
      </c>
      <c r="S326" s="69">
        <v>0.1137227</v>
      </c>
      <c r="W326" s="10"/>
    </row>
    <row r="327" spans="1:23" x14ac:dyDescent="0.25">
      <c r="A327" t="str">
        <f t="shared" si="5"/>
        <v>41456Greater Bay Area2_3</v>
      </c>
      <c r="B327" s="10">
        <v>41456</v>
      </c>
      <c r="C327" s="69">
        <v>3</v>
      </c>
      <c r="D327" s="69" t="s">
        <v>10</v>
      </c>
      <c r="E327" s="69">
        <v>0.81166649999999996</v>
      </c>
      <c r="F327" s="69">
        <v>0.81297589999999997</v>
      </c>
      <c r="G327" s="69">
        <v>2</v>
      </c>
      <c r="H327" s="69">
        <v>4392.7449999999999</v>
      </c>
      <c r="I327" s="69">
        <v>43755</v>
      </c>
      <c r="J327" s="69">
        <v>66.616209999999995</v>
      </c>
      <c r="K327" s="69">
        <v>4.7787999999999997E-3</v>
      </c>
      <c r="L327" s="69">
        <v>1.40334E-2</v>
      </c>
      <c r="M327" s="69">
        <v>1.48247E-2</v>
      </c>
      <c r="N327" s="69">
        <v>-1.3093E-3</v>
      </c>
      <c r="O327" s="69">
        <v>-2.0308E-2</v>
      </c>
      <c r="P327" s="69">
        <v>-9.0834000000000002E-3</v>
      </c>
      <c r="Q327" s="69">
        <v>-1.3093E-3</v>
      </c>
      <c r="R327" s="69">
        <v>6.4647999999999997E-3</v>
      </c>
      <c r="S327" s="69">
        <v>1.7689400000000001E-2</v>
      </c>
      <c r="W327" s="10"/>
    </row>
    <row r="328" spans="1:23" x14ac:dyDescent="0.25">
      <c r="A328" t="str">
        <f t="shared" si="5"/>
        <v>41456Greater Bay Area2_16</v>
      </c>
      <c r="B328" s="10">
        <v>41456</v>
      </c>
      <c r="C328" s="69">
        <v>16</v>
      </c>
      <c r="D328" s="69" t="s">
        <v>10</v>
      </c>
      <c r="E328" s="69">
        <v>2.7886380000000002</v>
      </c>
      <c r="F328" s="69">
        <v>2.7780450000000001</v>
      </c>
      <c r="G328" s="69">
        <v>2</v>
      </c>
      <c r="H328" s="69">
        <v>4392.7449999999999</v>
      </c>
      <c r="I328" s="69">
        <v>43755</v>
      </c>
      <c r="J328" s="69">
        <v>96.148799999999994</v>
      </c>
      <c r="K328" s="69">
        <v>1.6592699999999998E-2</v>
      </c>
      <c r="L328" s="69">
        <v>3.6629599999999998E-2</v>
      </c>
      <c r="M328" s="69">
        <v>4.0212499999999998E-2</v>
      </c>
      <c r="N328" s="69">
        <v>1.05927E-2</v>
      </c>
      <c r="O328" s="69">
        <v>-4.0941699999999998E-2</v>
      </c>
      <c r="P328" s="69">
        <v>-1.04948E-2</v>
      </c>
      <c r="Q328" s="69">
        <v>1.05927E-2</v>
      </c>
      <c r="R328" s="69">
        <v>3.1680199999999999E-2</v>
      </c>
      <c r="S328" s="69">
        <v>6.2127099999999998E-2</v>
      </c>
      <c r="W328" s="10"/>
    </row>
    <row r="329" spans="1:23" x14ac:dyDescent="0.25">
      <c r="A329" t="str">
        <f t="shared" si="5"/>
        <v>41456Greater Bay Area2_13</v>
      </c>
      <c r="B329" s="10">
        <v>41456</v>
      </c>
      <c r="C329" s="69">
        <v>13</v>
      </c>
      <c r="D329" s="69" t="s">
        <v>10</v>
      </c>
      <c r="E329" s="69">
        <v>1.8868450000000001</v>
      </c>
      <c r="F329" s="69">
        <v>1.953943</v>
      </c>
      <c r="G329" s="69">
        <v>2</v>
      </c>
      <c r="H329" s="69">
        <v>4392.7449999999999</v>
      </c>
      <c r="I329" s="69">
        <v>43755</v>
      </c>
      <c r="J329" s="69">
        <v>90.731800000000007</v>
      </c>
      <c r="K329" s="69">
        <v>1.196E-2</v>
      </c>
      <c r="L329" s="69">
        <v>3.0554000000000001E-2</v>
      </c>
      <c r="M329" s="69">
        <v>3.2811399999999998E-2</v>
      </c>
      <c r="N329" s="69">
        <v>-6.7097699999999996E-2</v>
      </c>
      <c r="O329" s="69">
        <v>-0.1091473</v>
      </c>
      <c r="P329" s="69">
        <v>-8.4304100000000007E-2</v>
      </c>
      <c r="Q329" s="69">
        <v>-6.7097699999999996E-2</v>
      </c>
      <c r="R329" s="69">
        <v>-4.9891400000000002E-2</v>
      </c>
      <c r="S329" s="69">
        <v>-2.50482E-2</v>
      </c>
      <c r="W329" s="10"/>
    </row>
    <row r="330" spans="1:23" x14ac:dyDescent="0.25">
      <c r="A330" t="str">
        <f t="shared" si="5"/>
        <v>41456Greater Bay Area2_21</v>
      </c>
      <c r="B330" s="10">
        <v>41456</v>
      </c>
      <c r="C330" s="69">
        <v>21</v>
      </c>
      <c r="D330" s="69" t="s">
        <v>10</v>
      </c>
      <c r="E330" s="69">
        <v>2.9274</v>
      </c>
      <c r="F330" s="69">
        <v>2.8070330000000001</v>
      </c>
      <c r="G330" s="69">
        <v>2</v>
      </c>
      <c r="H330" s="69">
        <v>4392.7449999999999</v>
      </c>
      <c r="I330" s="69">
        <v>43755</v>
      </c>
      <c r="J330" s="69">
        <v>82.353819999999999</v>
      </c>
      <c r="K330" s="69">
        <v>1.19907E-2</v>
      </c>
      <c r="L330" s="69">
        <v>3.5309E-2</v>
      </c>
      <c r="M330" s="69">
        <v>3.7289500000000003E-2</v>
      </c>
      <c r="N330" s="69">
        <v>0.12036669999999999</v>
      </c>
      <c r="O330" s="69">
        <v>7.2578299999999998E-2</v>
      </c>
      <c r="P330" s="69">
        <v>0.1008121</v>
      </c>
      <c r="Q330" s="69">
        <v>0.12036669999999999</v>
      </c>
      <c r="R330" s="69">
        <v>0.1399213</v>
      </c>
      <c r="S330" s="69">
        <v>0.1681551</v>
      </c>
      <c r="W330" s="10"/>
    </row>
    <row r="331" spans="1:23" x14ac:dyDescent="0.25">
      <c r="A331" t="str">
        <f t="shared" si="5"/>
        <v>41456Greater Bay Area2_12</v>
      </c>
      <c r="B331" s="10">
        <v>41456</v>
      </c>
      <c r="C331" s="69">
        <v>12</v>
      </c>
      <c r="D331" s="69" t="s">
        <v>10</v>
      </c>
      <c r="E331" s="69">
        <v>1.589418</v>
      </c>
      <c r="F331" s="69">
        <v>1.449953</v>
      </c>
      <c r="G331" s="69">
        <v>2</v>
      </c>
      <c r="H331" s="69">
        <v>4392.7449999999999</v>
      </c>
      <c r="I331" s="69">
        <v>43755</v>
      </c>
      <c r="J331" s="69">
        <v>87.593260000000001</v>
      </c>
      <c r="K331" s="69">
        <v>9.8332000000000003E-3</v>
      </c>
      <c r="L331" s="69">
        <v>2.2867100000000001E-2</v>
      </c>
      <c r="M331" s="69">
        <v>2.4891699999999999E-2</v>
      </c>
      <c r="N331" s="69">
        <v>0.13946529999999999</v>
      </c>
      <c r="O331" s="69">
        <v>0.1075653</v>
      </c>
      <c r="P331" s="69">
        <v>0.1264121</v>
      </c>
      <c r="Q331" s="69">
        <v>0.13946529999999999</v>
      </c>
      <c r="R331" s="69">
        <v>0.1525185</v>
      </c>
      <c r="S331" s="69">
        <v>0.1713653</v>
      </c>
      <c r="W331" s="10"/>
    </row>
    <row r="332" spans="1:23" x14ac:dyDescent="0.25">
      <c r="A332" t="str">
        <f t="shared" si="5"/>
        <v>41456Greater Bay Area2_6</v>
      </c>
      <c r="B332" s="10">
        <v>41456</v>
      </c>
      <c r="C332" s="69">
        <v>6</v>
      </c>
      <c r="D332" s="69" t="s">
        <v>10</v>
      </c>
      <c r="E332" s="69">
        <v>0.71609149999999999</v>
      </c>
      <c r="F332" s="69">
        <v>0.71777380000000002</v>
      </c>
      <c r="G332" s="69">
        <v>2</v>
      </c>
      <c r="H332" s="69">
        <v>4392.7449999999999</v>
      </c>
      <c r="I332" s="69">
        <v>43755</v>
      </c>
      <c r="J332" s="69">
        <v>66.386020000000002</v>
      </c>
      <c r="K332" s="69">
        <v>3.7663000000000002E-3</v>
      </c>
      <c r="L332" s="69">
        <v>1.1111599999999999E-2</v>
      </c>
      <c r="M332" s="69">
        <v>1.17325E-2</v>
      </c>
      <c r="N332" s="69">
        <v>-1.6823000000000001E-3</v>
      </c>
      <c r="O332" s="69">
        <v>-1.67181E-2</v>
      </c>
      <c r="P332" s="69">
        <v>-7.8347999999999994E-3</v>
      </c>
      <c r="Q332" s="69">
        <v>-1.6823000000000001E-3</v>
      </c>
      <c r="R332" s="69">
        <v>4.4703E-3</v>
      </c>
      <c r="S332" s="69">
        <v>1.33536E-2</v>
      </c>
      <c r="W332" s="10"/>
    </row>
    <row r="333" spans="1:23" x14ac:dyDescent="0.25">
      <c r="A333" t="str">
        <f t="shared" si="5"/>
        <v>41456Greater Bay Area2_7</v>
      </c>
      <c r="B333" s="10">
        <v>41456</v>
      </c>
      <c r="C333" s="69">
        <v>7</v>
      </c>
      <c r="D333" s="69" t="s">
        <v>10</v>
      </c>
      <c r="E333" s="69">
        <v>0.7867826</v>
      </c>
      <c r="F333" s="69">
        <v>0.78873159999999998</v>
      </c>
      <c r="G333" s="69">
        <v>2</v>
      </c>
      <c r="H333" s="69">
        <v>4392.7449999999999</v>
      </c>
      <c r="I333" s="69">
        <v>43755</v>
      </c>
      <c r="J333" s="69">
        <v>66.056349999999995</v>
      </c>
      <c r="K333" s="69">
        <v>4.0143000000000002E-3</v>
      </c>
      <c r="L333" s="69">
        <v>1.1811800000000001E-2</v>
      </c>
      <c r="M333" s="69">
        <v>1.24753E-2</v>
      </c>
      <c r="N333" s="69">
        <v>-1.949E-3</v>
      </c>
      <c r="O333" s="69">
        <v>-1.7936799999999999E-2</v>
      </c>
      <c r="P333" s="69">
        <v>-8.4910999999999997E-3</v>
      </c>
      <c r="Q333" s="69">
        <v>-1.949E-3</v>
      </c>
      <c r="R333" s="69">
        <v>4.5929999999999999E-3</v>
      </c>
      <c r="S333" s="69">
        <v>1.4038699999999999E-2</v>
      </c>
      <c r="W333" s="10"/>
    </row>
    <row r="334" spans="1:23" x14ac:dyDescent="0.25">
      <c r="A334" t="str">
        <f t="shared" si="5"/>
        <v>41456Greater Bay Area2_14</v>
      </c>
      <c r="B334" s="10">
        <v>41456</v>
      </c>
      <c r="C334" s="69">
        <v>14</v>
      </c>
      <c r="D334" s="69" t="s">
        <v>10</v>
      </c>
      <c r="E334" s="69">
        <v>2.1999119999999999</v>
      </c>
      <c r="F334" s="69">
        <v>2.2226089999999998</v>
      </c>
      <c r="G334" s="69">
        <v>2</v>
      </c>
      <c r="H334" s="69">
        <v>4392.7449999999999</v>
      </c>
      <c r="I334" s="69">
        <v>43755</v>
      </c>
      <c r="J334" s="69">
        <v>93.081280000000007</v>
      </c>
      <c r="K334" s="69">
        <v>1.3389699999999999E-2</v>
      </c>
      <c r="L334" s="69">
        <v>3.2829299999999999E-2</v>
      </c>
      <c r="M334" s="69">
        <v>3.5454899999999998E-2</v>
      </c>
      <c r="N334" s="69">
        <v>-2.2696999999999998E-2</v>
      </c>
      <c r="O334" s="69">
        <v>-6.8134299999999995E-2</v>
      </c>
      <c r="P334" s="69">
        <v>-4.1289600000000003E-2</v>
      </c>
      <c r="Q334" s="69">
        <v>-2.2696999999999998E-2</v>
      </c>
      <c r="R334" s="69">
        <v>-4.1044000000000002E-3</v>
      </c>
      <c r="S334" s="69">
        <v>2.2740199999999999E-2</v>
      </c>
      <c r="W334" s="10"/>
    </row>
    <row r="335" spans="1:23" x14ac:dyDescent="0.25">
      <c r="A335" t="str">
        <f t="shared" si="5"/>
        <v>41456Greater Bay Area2_4</v>
      </c>
      <c r="B335" s="10">
        <v>41456</v>
      </c>
      <c r="C335" s="69">
        <v>4</v>
      </c>
      <c r="D335" s="69" t="s">
        <v>10</v>
      </c>
      <c r="E335" s="69">
        <v>0.73779030000000001</v>
      </c>
      <c r="F335" s="69">
        <v>0.75284890000000004</v>
      </c>
      <c r="G335" s="69">
        <v>2</v>
      </c>
      <c r="H335" s="69">
        <v>4392.7449999999999</v>
      </c>
      <c r="I335" s="69">
        <v>43755</v>
      </c>
      <c r="J335" s="69">
        <v>66.325130000000001</v>
      </c>
      <c r="K335" s="69">
        <v>4.2217000000000001E-3</v>
      </c>
      <c r="L335" s="69">
        <v>1.2973500000000001E-2</v>
      </c>
      <c r="M335" s="69">
        <v>1.3643199999999999E-2</v>
      </c>
      <c r="N335" s="69">
        <v>-1.50586E-2</v>
      </c>
      <c r="O335" s="69">
        <v>-3.2543000000000002E-2</v>
      </c>
      <c r="P335" s="69">
        <v>-2.22131E-2</v>
      </c>
      <c r="Q335" s="69">
        <v>-1.50586E-2</v>
      </c>
      <c r="R335" s="69">
        <v>-7.9042000000000001E-3</v>
      </c>
      <c r="S335" s="69">
        <v>2.4258000000000001E-3</v>
      </c>
      <c r="W335" s="10"/>
    </row>
    <row r="336" spans="1:23" x14ac:dyDescent="0.25">
      <c r="A336" t="str">
        <f t="shared" si="5"/>
        <v>41456Greater Bay Area2_24</v>
      </c>
      <c r="B336" s="10">
        <v>41456</v>
      </c>
      <c r="C336" s="69">
        <v>24</v>
      </c>
      <c r="D336" s="69" t="s">
        <v>10</v>
      </c>
      <c r="E336" s="69">
        <v>1.718874</v>
      </c>
      <c r="F336" s="69">
        <v>1.6882649999999999</v>
      </c>
      <c r="G336" s="69">
        <v>2</v>
      </c>
      <c r="H336" s="69">
        <v>4392.7449999999999</v>
      </c>
      <c r="I336" s="69">
        <v>43755</v>
      </c>
      <c r="J336" s="69">
        <v>74.817440000000005</v>
      </c>
      <c r="K336" s="69">
        <v>8.6856999999999993E-3</v>
      </c>
      <c r="L336" s="69">
        <v>2.5649000000000002E-2</v>
      </c>
      <c r="M336" s="69">
        <v>2.7079800000000001E-2</v>
      </c>
      <c r="N336" s="69">
        <v>3.0609600000000001E-2</v>
      </c>
      <c r="O336" s="69">
        <v>-4.0945E-3</v>
      </c>
      <c r="P336" s="69">
        <v>1.6409E-2</v>
      </c>
      <c r="Q336" s="69">
        <v>3.0609600000000001E-2</v>
      </c>
      <c r="R336" s="69">
        <v>4.4810299999999997E-2</v>
      </c>
      <c r="S336" s="69">
        <v>6.5313700000000002E-2</v>
      </c>
      <c r="W336" s="10"/>
    </row>
    <row r="337" spans="1:23" x14ac:dyDescent="0.25">
      <c r="A337" t="str">
        <f t="shared" si="5"/>
        <v>41456Greater Bay Area2_8</v>
      </c>
      <c r="B337" s="10">
        <v>41456</v>
      </c>
      <c r="C337" s="69">
        <v>8</v>
      </c>
      <c r="D337" s="69" t="s">
        <v>10</v>
      </c>
      <c r="E337" s="69">
        <v>0.87945519999999999</v>
      </c>
      <c r="F337" s="69">
        <v>0.87662739999999995</v>
      </c>
      <c r="G337" s="69">
        <v>2</v>
      </c>
      <c r="H337" s="69">
        <v>4392.7449999999999</v>
      </c>
      <c r="I337" s="69">
        <v>43755</v>
      </c>
      <c r="J337" s="69">
        <v>68.405749999999998</v>
      </c>
      <c r="K337" s="69">
        <v>4.4400999999999998E-3</v>
      </c>
      <c r="L337" s="69">
        <v>1.2941100000000001E-2</v>
      </c>
      <c r="M337" s="69">
        <v>1.36816E-2</v>
      </c>
      <c r="N337" s="69">
        <v>2.8278000000000001E-3</v>
      </c>
      <c r="O337" s="69">
        <v>-1.4705899999999999E-2</v>
      </c>
      <c r="P337" s="69">
        <v>-4.3468999999999999E-3</v>
      </c>
      <c r="Q337" s="69">
        <v>2.8278000000000001E-3</v>
      </c>
      <c r="R337" s="69">
        <v>1.00024E-2</v>
      </c>
      <c r="S337" s="69">
        <v>2.0361500000000001E-2</v>
      </c>
      <c r="W337" s="10"/>
    </row>
    <row r="338" spans="1:23" x14ac:dyDescent="0.25">
      <c r="A338" t="str">
        <f t="shared" si="5"/>
        <v>41456Greater Bay Area3_9</v>
      </c>
      <c r="B338" s="10">
        <v>41456</v>
      </c>
      <c r="C338" s="69">
        <v>9</v>
      </c>
      <c r="D338" s="69" t="s">
        <v>10</v>
      </c>
      <c r="E338" s="69">
        <v>0.99092970000000002</v>
      </c>
      <c r="F338" s="69">
        <v>0.98305370000000003</v>
      </c>
      <c r="G338" s="69">
        <v>3</v>
      </c>
      <c r="H338" s="69">
        <v>4311.1679999999997</v>
      </c>
      <c r="I338" s="69">
        <v>43755</v>
      </c>
      <c r="J338" s="69">
        <v>72.181269999999998</v>
      </c>
      <c r="K338" s="69">
        <v>5.2335999999999997E-3</v>
      </c>
      <c r="L338" s="69">
        <v>1.5661399999999999E-2</v>
      </c>
      <c r="M338" s="69">
        <v>1.6512800000000001E-2</v>
      </c>
      <c r="N338" s="69">
        <v>7.8758999999999999E-3</v>
      </c>
      <c r="O338" s="69">
        <v>-1.3285999999999999E-2</v>
      </c>
      <c r="P338" s="69">
        <v>-7.8339999999999996E-4</v>
      </c>
      <c r="Q338" s="69">
        <v>7.8758999999999999E-3</v>
      </c>
      <c r="R338" s="69">
        <v>1.65352E-2</v>
      </c>
      <c r="S338" s="69">
        <v>2.9037899999999998E-2</v>
      </c>
      <c r="W338" s="10"/>
    </row>
    <row r="339" spans="1:23" x14ac:dyDescent="0.25">
      <c r="A339" t="str">
        <f t="shared" si="5"/>
        <v>41456Greater Bay Area3_23</v>
      </c>
      <c r="B339" s="10">
        <v>41456</v>
      </c>
      <c r="C339" s="69">
        <v>23</v>
      </c>
      <c r="D339" s="69" t="s">
        <v>10</v>
      </c>
      <c r="E339" s="69">
        <v>2.2037599999999999</v>
      </c>
      <c r="F339" s="69">
        <v>2.1888529999999999</v>
      </c>
      <c r="G339" s="69">
        <v>3</v>
      </c>
      <c r="H339" s="69">
        <v>4311.1679999999997</v>
      </c>
      <c r="I339" s="69">
        <v>43755</v>
      </c>
      <c r="J339" s="69">
        <v>77.084819999999993</v>
      </c>
      <c r="K339" s="69">
        <v>1.01265E-2</v>
      </c>
      <c r="L339" s="69">
        <v>2.96977E-2</v>
      </c>
      <c r="M339" s="69">
        <v>3.13767E-2</v>
      </c>
      <c r="N339" s="69">
        <v>1.4906900000000001E-2</v>
      </c>
      <c r="O339" s="69">
        <v>-2.5304E-2</v>
      </c>
      <c r="P339" s="69">
        <v>-1.5471E-3</v>
      </c>
      <c r="Q339" s="69">
        <v>1.4906900000000001E-2</v>
      </c>
      <c r="R339" s="69">
        <v>3.1360800000000001E-2</v>
      </c>
      <c r="S339" s="69">
        <v>5.5117800000000002E-2</v>
      </c>
      <c r="W339" s="10"/>
    </row>
    <row r="340" spans="1:23" x14ac:dyDescent="0.25">
      <c r="A340" t="str">
        <f t="shared" si="5"/>
        <v>41456Greater Bay Area3_10</v>
      </c>
      <c r="B340" s="10">
        <v>41456</v>
      </c>
      <c r="C340" s="69">
        <v>10</v>
      </c>
      <c r="D340" s="69" t="s">
        <v>10</v>
      </c>
      <c r="E340" s="69">
        <v>1.133596</v>
      </c>
      <c r="F340" s="69">
        <v>1.1196809999999999</v>
      </c>
      <c r="G340" s="69">
        <v>3</v>
      </c>
      <c r="H340" s="69">
        <v>4311.1679999999997</v>
      </c>
      <c r="I340" s="69">
        <v>43755</v>
      </c>
      <c r="J340" s="69">
        <v>76.892250000000004</v>
      </c>
      <c r="K340" s="69">
        <v>6.6483999999999996E-3</v>
      </c>
      <c r="L340" s="69">
        <v>1.8590099999999998E-2</v>
      </c>
      <c r="M340" s="69">
        <v>1.97431E-2</v>
      </c>
      <c r="N340" s="69">
        <v>1.3915800000000001E-2</v>
      </c>
      <c r="O340" s="69">
        <v>-1.13861E-2</v>
      </c>
      <c r="P340" s="69">
        <v>3.5625000000000001E-3</v>
      </c>
      <c r="Q340" s="69">
        <v>1.3915800000000001E-2</v>
      </c>
      <c r="R340" s="69">
        <v>2.4269099999999998E-2</v>
      </c>
      <c r="S340" s="69">
        <v>3.9217599999999998E-2</v>
      </c>
      <c r="W340" s="10"/>
    </row>
    <row r="341" spans="1:23" x14ac:dyDescent="0.25">
      <c r="A341" t="str">
        <f t="shared" si="5"/>
        <v>41456Greater Bay Area3_2</v>
      </c>
      <c r="B341" s="10">
        <v>41456</v>
      </c>
      <c r="C341" s="69">
        <v>2</v>
      </c>
      <c r="D341" s="69" t="s">
        <v>10</v>
      </c>
      <c r="E341" s="69">
        <v>0.93200300000000003</v>
      </c>
      <c r="F341" s="69">
        <v>0.94718170000000002</v>
      </c>
      <c r="G341" s="69">
        <v>3</v>
      </c>
      <c r="H341" s="69">
        <v>4311.1679999999997</v>
      </c>
      <c r="I341" s="69">
        <v>43755</v>
      </c>
      <c r="J341" s="69">
        <v>67.026949999999999</v>
      </c>
      <c r="K341" s="69">
        <v>5.5482999999999999E-3</v>
      </c>
      <c r="L341" s="69">
        <v>1.68074E-2</v>
      </c>
      <c r="M341" s="69">
        <v>1.76995E-2</v>
      </c>
      <c r="N341" s="69">
        <v>-1.51787E-2</v>
      </c>
      <c r="O341" s="69">
        <v>-3.7861600000000002E-2</v>
      </c>
      <c r="P341" s="69">
        <v>-2.4460300000000001E-2</v>
      </c>
      <c r="Q341" s="69">
        <v>-1.51787E-2</v>
      </c>
      <c r="R341" s="69">
        <v>-5.8970000000000003E-3</v>
      </c>
      <c r="S341" s="69">
        <v>7.5041999999999999E-3</v>
      </c>
      <c r="W341" s="10"/>
    </row>
    <row r="342" spans="1:23" x14ac:dyDescent="0.25">
      <c r="A342" t="str">
        <f t="shared" si="5"/>
        <v>41456Greater Bay Area3_20</v>
      </c>
      <c r="B342" s="10">
        <v>41456</v>
      </c>
      <c r="C342" s="69">
        <v>20</v>
      </c>
      <c r="D342" s="69" t="s">
        <v>10</v>
      </c>
      <c r="E342" s="69">
        <v>3.1244830000000001</v>
      </c>
      <c r="F342" s="69">
        <v>3.0984940000000001</v>
      </c>
      <c r="G342" s="69">
        <v>3</v>
      </c>
      <c r="H342" s="69">
        <v>4311.1679999999997</v>
      </c>
      <c r="I342" s="69">
        <v>43755</v>
      </c>
      <c r="J342" s="69">
        <v>85.553160000000005</v>
      </c>
      <c r="K342" s="69">
        <v>1.51723E-2</v>
      </c>
      <c r="L342" s="69">
        <v>3.7252199999999999E-2</v>
      </c>
      <c r="M342" s="69">
        <v>4.0223399999999999E-2</v>
      </c>
      <c r="N342" s="69">
        <v>2.5988600000000001E-2</v>
      </c>
      <c r="O342" s="69">
        <v>-2.5559800000000001E-2</v>
      </c>
      <c r="P342" s="69">
        <v>4.8954000000000003E-3</v>
      </c>
      <c r="Q342" s="69">
        <v>2.5988600000000001E-2</v>
      </c>
      <c r="R342" s="69">
        <v>4.70818E-2</v>
      </c>
      <c r="S342" s="69">
        <v>7.7536999999999995E-2</v>
      </c>
      <c r="W342" s="10"/>
    </row>
    <row r="343" spans="1:23" x14ac:dyDescent="0.25">
      <c r="A343" t="str">
        <f t="shared" si="5"/>
        <v>41456Greater Bay Area3_11</v>
      </c>
      <c r="B343" s="10">
        <v>41456</v>
      </c>
      <c r="C343" s="69">
        <v>11</v>
      </c>
      <c r="D343" s="69" t="s">
        <v>10</v>
      </c>
      <c r="E343" s="69">
        <v>1.331062</v>
      </c>
      <c r="F343" s="69">
        <v>1.2985660000000001</v>
      </c>
      <c r="G343" s="69">
        <v>3</v>
      </c>
      <c r="H343" s="69">
        <v>4311.1679999999997</v>
      </c>
      <c r="I343" s="69">
        <v>43755</v>
      </c>
      <c r="J343" s="69">
        <v>82.048280000000005</v>
      </c>
      <c r="K343" s="69">
        <v>8.4319000000000009E-3</v>
      </c>
      <c r="L343" s="69">
        <v>2.18719E-2</v>
      </c>
      <c r="M343" s="69">
        <v>2.3440900000000001E-2</v>
      </c>
      <c r="N343" s="69">
        <v>3.2496799999999999E-2</v>
      </c>
      <c r="O343" s="69">
        <v>2.4559999999999998E-3</v>
      </c>
      <c r="P343" s="69">
        <v>2.0204400000000001E-2</v>
      </c>
      <c r="Q343" s="69">
        <v>3.2496799999999999E-2</v>
      </c>
      <c r="R343" s="69">
        <v>4.4789200000000001E-2</v>
      </c>
      <c r="S343" s="69">
        <v>6.2537599999999999E-2</v>
      </c>
      <c r="W343" s="10"/>
    </row>
    <row r="344" spans="1:23" x14ac:dyDescent="0.25">
      <c r="A344" t="str">
        <f t="shared" si="5"/>
        <v>41456Greater Bay Area3_4</v>
      </c>
      <c r="B344" s="10">
        <v>41456</v>
      </c>
      <c r="C344" s="69">
        <v>4</v>
      </c>
      <c r="D344" s="69" t="s">
        <v>10</v>
      </c>
      <c r="E344" s="69">
        <v>0.73939049999999995</v>
      </c>
      <c r="F344" s="69">
        <v>0.73850329999999997</v>
      </c>
      <c r="G344" s="69">
        <v>3</v>
      </c>
      <c r="H344" s="69">
        <v>4311.1679999999997</v>
      </c>
      <c r="I344" s="69">
        <v>43755</v>
      </c>
      <c r="J344" s="69">
        <v>66.325130000000001</v>
      </c>
      <c r="K344" s="69">
        <v>4.2326000000000004E-3</v>
      </c>
      <c r="L344" s="69">
        <v>1.2685399999999999E-2</v>
      </c>
      <c r="M344" s="69">
        <v>1.33729E-2</v>
      </c>
      <c r="N344" s="69">
        <v>8.8730000000000005E-4</v>
      </c>
      <c r="O344" s="69">
        <v>-1.6250799999999999E-2</v>
      </c>
      <c r="P344" s="69">
        <v>-6.1254999999999999E-3</v>
      </c>
      <c r="Q344" s="69">
        <v>8.8730000000000005E-4</v>
      </c>
      <c r="R344" s="69">
        <v>7.9000000000000008E-3</v>
      </c>
      <c r="S344" s="69">
        <v>1.80254E-2</v>
      </c>
      <c r="W344" s="10"/>
    </row>
    <row r="345" spans="1:23" x14ac:dyDescent="0.25">
      <c r="A345" t="str">
        <f t="shared" si="5"/>
        <v>41456Greater Bay Area3_22</v>
      </c>
      <c r="B345" s="10">
        <v>41456</v>
      </c>
      <c r="C345" s="69">
        <v>22</v>
      </c>
      <c r="D345" s="69" t="s">
        <v>10</v>
      </c>
      <c r="E345" s="69">
        <v>2.680285</v>
      </c>
      <c r="F345" s="69">
        <v>2.6587879999999999</v>
      </c>
      <c r="G345" s="69">
        <v>3</v>
      </c>
      <c r="H345" s="69">
        <v>4311.1679999999997</v>
      </c>
      <c r="I345" s="69">
        <v>43755</v>
      </c>
      <c r="J345" s="69">
        <v>79.791709999999995</v>
      </c>
      <c r="K345" s="69">
        <v>1.12741E-2</v>
      </c>
      <c r="L345" s="69">
        <v>3.3445500000000003E-2</v>
      </c>
      <c r="M345" s="69">
        <v>3.5294499999999999E-2</v>
      </c>
      <c r="N345" s="69">
        <v>2.14968E-2</v>
      </c>
      <c r="O345" s="69">
        <v>-2.37349E-2</v>
      </c>
      <c r="P345" s="69">
        <v>2.9883000000000002E-3</v>
      </c>
      <c r="Q345" s="69">
        <v>2.14968E-2</v>
      </c>
      <c r="R345" s="69">
        <v>4.0005300000000001E-2</v>
      </c>
      <c r="S345" s="69">
        <v>6.6728499999999996E-2</v>
      </c>
      <c r="W345" s="10"/>
    </row>
    <row r="346" spans="1:23" x14ac:dyDescent="0.25">
      <c r="A346" t="str">
        <f t="shared" si="5"/>
        <v>41456Greater Bay Area3_14</v>
      </c>
      <c r="B346" s="10">
        <v>41456</v>
      </c>
      <c r="C346" s="69">
        <v>14</v>
      </c>
      <c r="D346" s="69" t="s">
        <v>10</v>
      </c>
      <c r="E346" s="69">
        <v>2.1999119999999999</v>
      </c>
      <c r="F346" s="69">
        <v>2.2823950000000002</v>
      </c>
      <c r="G346" s="69">
        <v>3</v>
      </c>
      <c r="H346" s="69">
        <v>4311.1679999999997</v>
      </c>
      <c r="I346" s="69">
        <v>43755</v>
      </c>
      <c r="J346" s="69">
        <v>93.081280000000007</v>
      </c>
      <c r="K346" s="69">
        <v>1.3389699999999999E-2</v>
      </c>
      <c r="L346" s="69">
        <v>3.40354E-2</v>
      </c>
      <c r="M346" s="69">
        <v>3.6574500000000003E-2</v>
      </c>
      <c r="N346" s="69">
        <v>-8.2482899999999998E-2</v>
      </c>
      <c r="O346" s="69">
        <v>-0.129355</v>
      </c>
      <c r="P346" s="69">
        <v>-0.10166260000000001</v>
      </c>
      <c r="Q346" s="69">
        <v>-8.2482899999999998E-2</v>
      </c>
      <c r="R346" s="69">
        <v>-6.3303300000000007E-2</v>
      </c>
      <c r="S346" s="69">
        <v>-3.5610900000000001E-2</v>
      </c>
      <c r="W346" s="10"/>
    </row>
    <row r="347" spans="1:23" x14ac:dyDescent="0.25">
      <c r="A347" t="str">
        <f t="shared" si="5"/>
        <v>41456Greater Bay Area3_6</v>
      </c>
      <c r="B347" s="10">
        <v>41456</v>
      </c>
      <c r="C347" s="69">
        <v>6</v>
      </c>
      <c r="D347" s="69" t="s">
        <v>10</v>
      </c>
      <c r="E347" s="69">
        <v>0.71623910000000002</v>
      </c>
      <c r="F347" s="69">
        <v>0.71645780000000003</v>
      </c>
      <c r="G347" s="69">
        <v>3</v>
      </c>
      <c r="H347" s="69">
        <v>4311.1679999999997</v>
      </c>
      <c r="I347" s="69">
        <v>43755</v>
      </c>
      <c r="J347" s="69">
        <v>66.386020000000002</v>
      </c>
      <c r="K347" s="69">
        <v>3.7631000000000001E-3</v>
      </c>
      <c r="L347" s="69">
        <v>1.1191599999999999E-2</v>
      </c>
      <c r="M347" s="69">
        <v>1.18073E-2</v>
      </c>
      <c r="N347" s="69">
        <v>-2.187E-4</v>
      </c>
      <c r="O347" s="69">
        <v>-1.5350300000000001E-2</v>
      </c>
      <c r="P347" s="69">
        <v>-6.4104000000000001E-3</v>
      </c>
      <c r="Q347" s="69">
        <v>-2.187E-4</v>
      </c>
      <c r="R347" s="69">
        <v>5.9731000000000003E-3</v>
      </c>
      <c r="S347" s="69">
        <v>1.4912999999999999E-2</v>
      </c>
      <c r="W347" s="10"/>
    </row>
    <row r="348" spans="1:23" x14ac:dyDescent="0.25">
      <c r="A348" t="str">
        <f t="shared" si="5"/>
        <v>41456Greater Bay Area3_15</v>
      </c>
      <c r="B348" s="10">
        <v>41456</v>
      </c>
      <c r="C348" s="69">
        <v>15</v>
      </c>
      <c r="D348" s="69" t="s">
        <v>10</v>
      </c>
      <c r="E348" s="69">
        <v>2.4964689999999998</v>
      </c>
      <c r="F348" s="69">
        <v>2.5812550000000001</v>
      </c>
      <c r="G348" s="69">
        <v>3</v>
      </c>
      <c r="H348" s="69">
        <v>4311.1679999999997</v>
      </c>
      <c r="I348" s="69">
        <v>43755</v>
      </c>
      <c r="J348" s="69">
        <v>95.609780000000001</v>
      </c>
      <c r="K348" s="69">
        <v>1.4391899999999999E-2</v>
      </c>
      <c r="L348" s="69">
        <v>3.6533700000000002E-2</v>
      </c>
      <c r="M348" s="69">
        <v>3.9266200000000001E-2</v>
      </c>
      <c r="N348" s="69">
        <v>-8.4786799999999996E-2</v>
      </c>
      <c r="O348" s="69">
        <v>-0.13510849999999999</v>
      </c>
      <c r="P348" s="69">
        <v>-0.105378</v>
      </c>
      <c r="Q348" s="69">
        <v>-8.4786799999999996E-2</v>
      </c>
      <c r="R348" s="69">
        <v>-6.4195600000000005E-2</v>
      </c>
      <c r="S348" s="69">
        <v>-3.4465099999999999E-2</v>
      </c>
      <c r="W348" s="10"/>
    </row>
    <row r="349" spans="1:23" x14ac:dyDescent="0.25">
      <c r="A349" t="str">
        <f t="shared" si="5"/>
        <v>41456Greater Bay Area3_21</v>
      </c>
      <c r="B349" s="10">
        <v>41456</v>
      </c>
      <c r="C349" s="69">
        <v>21</v>
      </c>
      <c r="D349" s="69" t="s">
        <v>10</v>
      </c>
      <c r="E349" s="69">
        <v>2.921392</v>
      </c>
      <c r="F349" s="69">
        <v>2.8595160000000002</v>
      </c>
      <c r="G349" s="69">
        <v>3</v>
      </c>
      <c r="H349" s="69">
        <v>4311.1679999999997</v>
      </c>
      <c r="I349" s="69">
        <v>43755</v>
      </c>
      <c r="J349" s="69">
        <v>82.353819999999999</v>
      </c>
      <c r="K349" s="69">
        <v>1.19848E-2</v>
      </c>
      <c r="L349" s="69">
        <v>3.5479400000000001E-2</v>
      </c>
      <c r="M349" s="69">
        <v>3.74489E-2</v>
      </c>
      <c r="N349" s="69">
        <v>6.18755E-2</v>
      </c>
      <c r="O349" s="69">
        <v>1.3882800000000001E-2</v>
      </c>
      <c r="P349" s="69">
        <v>4.2237299999999998E-2</v>
      </c>
      <c r="Q349" s="69">
        <v>6.18755E-2</v>
      </c>
      <c r="R349" s="69">
        <v>8.1513699999999994E-2</v>
      </c>
      <c r="S349" s="69">
        <v>0.1098682</v>
      </c>
      <c r="W349" s="10"/>
    </row>
    <row r="350" spans="1:23" x14ac:dyDescent="0.25">
      <c r="A350" t="str">
        <f t="shared" si="5"/>
        <v>41456Greater Bay Area3_5</v>
      </c>
      <c r="B350" s="10">
        <v>41456</v>
      </c>
      <c r="C350" s="69">
        <v>5</v>
      </c>
      <c r="D350" s="69" t="s">
        <v>10</v>
      </c>
      <c r="E350" s="69">
        <v>0.70150849999999998</v>
      </c>
      <c r="F350" s="69">
        <v>0.70390109999999995</v>
      </c>
      <c r="G350" s="69">
        <v>3</v>
      </c>
      <c r="H350" s="69">
        <v>4311.1679999999997</v>
      </c>
      <c r="I350" s="69">
        <v>43755</v>
      </c>
      <c r="J350" s="69">
        <v>66.498059999999995</v>
      </c>
      <c r="K350" s="69">
        <v>3.8812E-3</v>
      </c>
      <c r="L350" s="69">
        <v>1.1619600000000001E-2</v>
      </c>
      <c r="M350" s="69">
        <v>1.22507E-2</v>
      </c>
      <c r="N350" s="69">
        <v>-2.3925999999999999E-3</v>
      </c>
      <c r="O350" s="69">
        <v>-1.8092500000000001E-2</v>
      </c>
      <c r="P350" s="69">
        <v>-8.8169000000000008E-3</v>
      </c>
      <c r="Q350" s="69">
        <v>-2.3925999999999999E-3</v>
      </c>
      <c r="R350" s="69">
        <v>4.0315999999999998E-3</v>
      </c>
      <c r="S350" s="69">
        <v>1.33072E-2</v>
      </c>
      <c r="W350" s="10"/>
    </row>
    <row r="351" spans="1:23" x14ac:dyDescent="0.25">
      <c r="A351" t="str">
        <f t="shared" si="5"/>
        <v>41456Greater Bay Area3_3</v>
      </c>
      <c r="B351" s="10">
        <v>41456</v>
      </c>
      <c r="C351" s="69">
        <v>3</v>
      </c>
      <c r="D351" s="69" t="s">
        <v>10</v>
      </c>
      <c r="E351" s="69">
        <v>0.81205910000000003</v>
      </c>
      <c r="F351" s="69">
        <v>0.80940540000000005</v>
      </c>
      <c r="G351" s="69">
        <v>3</v>
      </c>
      <c r="H351" s="69">
        <v>4311.1679999999997</v>
      </c>
      <c r="I351" s="69">
        <v>43755</v>
      </c>
      <c r="J351" s="69">
        <v>66.616209999999995</v>
      </c>
      <c r="K351" s="69">
        <v>4.7708999999999998E-3</v>
      </c>
      <c r="L351" s="69">
        <v>1.4241200000000001E-2</v>
      </c>
      <c r="M351" s="69">
        <v>1.5019100000000001E-2</v>
      </c>
      <c r="N351" s="69">
        <v>2.6537000000000002E-3</v>
      </c>
      <c r="O351" s="69">
        <v>-1.6594000000000001E-2</v>
      </c>
      <c r="P351" s="69">
        <v>-5.2223E-3</v>
      </c>
      <c r="Q351" s="69">
        <v>2.6537000000000002E-3</v>
      </c>
      <c r="R351" s="69">
        <v>1.0529800000000001E-2</v>
      </c>
      <c r="S351" s="69">
        <v>2.1901500000000001E-2</v>
      </c>
      <c r="W351" s="10"/>
    </row>
    <row r="352" spans="1:23" x14ac:dyDescent="0.25">
      <c r="A352" t="str">
        <f t="shared" si="5"/>
        <v>41456Greater Bay Area3_24</v>
      </c>
      <c r="B352" s="10">
        <v>41456</v>
      </c>
      <c r="C352" s="69">
        <v>24</v>
      </c>
      <c r="D352" s="69" t="s">
        <v>10</v>
      </c>
      <c r="E352" s="69">
        <v>1.7183679999999999</v>
      </c>
      <c r="F352" s="69">
        <v>1.6922470000000001</v>
      </c>
      <c r="G352" s="69">
        <v>3</v>
      </c>
      <c r="H352" s="69">
        <v>4311.1679999999997</v>
      </c>
      <c r="I352" s="69">
        <v>43755</v>
      </c>
      <c r="J352" s="69">
        <v>74.817440000000005</v>
      </c>
      <c r="K352" s="69">
        <v>8.7087999999999992E-3</v>
      </c>
      <c r="L352" s="69">
        <v>2.4961500000000001E-2</v>
      </c>
      <c r="M352" s="69">
        <v>2.6436999999999999E-2</v>
      </c>
      <c r="N352" s="69">
        <v>2.6121100000000001E-2</v>
      </c>
      <c r="O352" s="69">
        <v>-7.7593999999999996E-3</v>
      </c>
      <c r="P352" s="69">
        <v>1.2257499999999999E-2</v>
      </c>
      <c r="Q352" s="69">
        <v>2.6121100000000001E-2</v>
      </c>
      <c r="R352" s="69">
        <v>3.9984699999999998E-2</v>
      </c>
      <c r="S352" s="69">
        <v>6.0001499999999999E-2</v>
      </c>
      <c r="W352" s="10"/>
    </row>
    <row r="353" spans="1:23" x14ac:dyDescent="0.25">
      <c r="A353" t="str">
        <f t="shared" si="5"/>
        <v>41456Greater Bay Area3_1</v>
      </c>
      <c r="B353" s="10">
        <v>41456</v>
      </c>
      <c r="C353" s="69">
        <v>1</v>
      </c>
      <c r="D353" s="69" t="s">
        <v>10</v>
      </c>
      <c r="E353" s="69">
        <v>1.138628</v>
      </c>
      <c r="F353" s="69">
        <v>1.1266689999999999</v>
      </c>
      <c r="G353" s="69">
        <v>3</v>
      </c>
      <c r="H353" s="69">
        <v>4311.1679999999997</v>
      </c>
      <c r="I353" s="69">
        <v>43755</v>
      </c>
      <c r="J353" s="69">
        <v>67.824569999999994</v>
      </c>
      <c r="K353" s="69">
        <v>6.5745999999999999E-3</v>
      </c>
      <c r="L353" s="69">
        <v>1.91261E-2</v>
      </c>
      <c r="M353" s="69">
        <v>2.0224599999999999E-2</v>
      </c>
      <c r="N353" s="69">
        <v>1.19588E-2</v>
      </c>
      <c r="O353" s="69">
        <v>-1.396E-2</v>
      </c>
      <c r="P353" s="69">
        <v>1.353E-3</v>
      </c>
      <c r="Q353" s="69">
        <v>1.19588E-2</v>
      </c>
      <c r="R353" s="69">
        <v>2.2564500000000001E-2</v>
      </c>
      <c r="S353" s="69">
        <v>3.7877599999999997E-2</v>
      </c>
      <c r="W353" s="10"/>
    </row>
    <row r="354" spans="1:23" x14ac:dyDescent="0.25">
      <c r="A354" t="str">
        <f t="shared" si="5"/>
        <v>41456Greater Bay Area3_16</v>
      </c>
      <c r="B354" s="10">
        <v>41456</v>
      </c>
      <c r="C354" s="69">
        <v>16</v>
      </c>
      <c r="D354" s="69" t="s">
        <v>10</v>
      </c>
      <c r="E354" s="69">
        <v>2.7751139999999999</v>
      </c>
      <c r="F354" s="69">
        <v>2.8467169999999999</v>
      </c>
      <c r="G354" s="69">
        <v>3</v>
      </c>
      <c r="H354" s="69">
        <v>4311.1679999999997</v>
      </c>
      <c r="I354" s="69">
        <v>43755</v>
      </c>
      <c r="J354" s="69">
        <v>96.148799999999994</v>
      </c>
      <c r="K354" s="69">
        <v>1.6487999999999999E-2</v>
      </c>
      <c r="L354" s="69">
        <v>3.77983E-2</v>
      </c>
      <c r="M354" s="69">
        <v>4.1237999999999997E-2</v>
      </c>
      <c r="N354" s="69">
        <v>-7.1603E-2</v>
      </c>
      <c r="O354" s="69">
        <v>-0.1244516</v>
      </c>
      <c r="P354" s="69">
        <v>-9.3228199999999997E-2</v>
      </c>
      <c r="Q354" s="69">
        <v>-7.1603E-2</v>
      </c>
      <c r="R354" s="69">
        <v>-4.9977800000000003E-2</v>
      </c>
      <c r="S354" s="69">
        <v>-1.8754400000000001E-2</v>
      </c>
      <c r="W354" s="10"/>
    </row>
    <row r="355" spans="1:23" x14ac:dyDescent="0.25">
      <c r="A355" t="str">
        <f t="shared" si="5"/>
        <v>41456Greater Bay Area3_19</v>
      </c>
      <c r="B355" s="10">
        <v>41456</v>
      </c>
      <c r="C355" s="69">
        <v>19</v>
      </c>
      <c r="D355" s="69" t="s">
        <v>10</v>
      </c>
      <c r="E355" s="69">
        <v>3.2730779999999999</v>
      </c>
      <c r="F355" s="69">
        <v>3.2378279999999999</v>
      </c>
      <c r="G355" s="69">
        <v>3</v>
      </c>
      <c r="H355" s="69">
        <v>4311.1679999999997</v>
      </c>
      <c r="I355" s="69">
        <v>43755</v>
      </c>
      <c r="J355" s="69">
        <v>89.963480000000004</v>
      </c>
      <c r="K355" s="69">
        <v>1.71077E-2</v>
      </c>
      <c r="L355" s="69">
        <v>3.8145699999999998E-2</v>
      </c>
      <c r="M355" s="69">
        <v>4.1806299999999998E-2</v>
      </c>
      <c r="N355" s="69">
        <v>3.5249900000000001E-2</v>
      </c>
      <c r="O355" s="69">
        <v>-1.8327E-2</v>
      </c>
      <c r="P355" s="69">
        <v>1.33267E-2</v>
      </c>
      <c r="Q355" s="69">
        <v>3.5249900000000001E-2</v>
      </c>
      <c r="R355" s="69">
        <v>5.71732E-2</v>
      </c>
      <c r="S355" s="69">
        <v>8.8826799999999997E-2</v>
      </c>
      <c r="W355" s="10"/>
    </row>
    <row r="356" spans="1:23" x14ac:dyDescent="0.25">
      <c r="A356" t="str">
        <f t="shared" si="5"/>
        <v>41456Greater Bay Area3_17</v>
      </c>
      <c r="B356" s="10">
        <v>41456</v>
      </c>
      <c r="C356" s="69">
        <v>17</v>
      </c>
      <c r="D356" s="69" t="s">
        <v>10</v>
      </c>
      <c r="E356" s="69">
        <v>3.0211830000000002</v>
      </c>
      <c r="F356" s="69">
        <v>3.042278</v>
      </c>
      <c r="G356" s="69">
        <v>3</v>
      </c>
      <c r="H356" s="69">
        <v>4311.1679999999997</v>
      </c>
      <c r="I356" s="69">
        <v>43755</v>
      </c>
      <c r="J356" s="69">
        <v>95.536670000000001</v>
      </c>
      <c r="K356" s="69">
        <v>1.6832099999999999E-2</v>
      </c>
      <c r="L356" s="69">
        <v>3.82119E-2</v>
      </c>
      <c r="M356" s="69">
        <v>4.1754899999999998E-2</v>
      </c>
      <c r="N356" s="69">
        <v>-2.1095800000000001E-2</v>
      </c>
      <c r="O356" s="69">
        <v>-7.4606800000000001E-2</v>
      </c>
      <c r="P356" s="69">
        <v>-4.2992099999999998E-2</v>
      </c>
      <c r="Q356" s="69">
        <v>-2.1095800000000001E-2</v>
      </c>
      <c r="R356" s="69">
        <v>8.005E-4</v>
      </c>
      <c r="S356" s="69">
        <v>3.2415199999999998E-2</v>
      </c>
      <c r="W356" s="10"/>
    </row>
    <row r="357" spans="1:23" x14ac:dyDescent="0.25">
      <c r="A357" t="str">
        <f t="shared" si="5"/>
        <v>41456Greater Bay Area3_12</v>
      </c>
      <c r="B357" s="10">
        <v>41456</v>
      </c>
      <c r="C357" s="69">
        <v>12</v>
      </c>
      <c r="D357" s="69" t="s">
        <v>10</v>
      </c>
      <c r="E357" s="69">
        <v>1.589418</v>
      </c>
      <c r="F357" s="69">
        <v>1.4050480000000001</v>
      </c>
      <c r="G357" s="69">
        <v>3</v>
      </c>
      <c r="H357" s="69">
        <v>4311.1679999999997</v>
      </c>
      <c r="I357" s="69">
        <v>43755</v>
      </c>
      <c r="J357" s="69">
        <v>87.593260000000001</v>
      </c>
      <c r="K357" s="69">
        <v>9.8332000000000003E-3</v>
      </c>
      <c r="L357" s="69">
        <v>2.2638399999999999E-2</v>
      </c>
      <c r="M357" s="69">
        <v>2.46818E-2</v>
      </c>
      <c r="N357" s="69">
        <v>0.18437000000000001</v>
      </c>
      <c r="O357" s="69">
        <v>0.15273900000000001</v>
      </c>
      <c r="P357" s="69">
        <v>0.17142679999999999</v>
      </c>
      <c r="Q357" s="69">
        <v>0.18437000000000001</v>
      </c>
      <c r="R357" s="69">
        <v>0.19731309999999999</v>
      </c>
      <c r="S357" s="69">
        <v>0.2160009</v>
      </c>
      <c r="W357" s="10"/>
    </row>
    <row r="358" spans="1:23" x14ac:dyDescent="0.25">
      <c r="A358" t="str">
        <f t="shared" si="5"/>
        <v>41456Greater Bay Area3_8</v>
      </c>
      <c r="B358" s="10">
        <v>41456</v>
      </c>
      <c r="C358" s="69">
        <v>8</v>
      </c>
      <c r="D358" s="69" t="s">
        <v>10</v>
      </c>
      <c r="E358" s="69">
        <v>0.87979770000000002</v>
      </c>
      <c r="F358" s="69">
        <v>0.87342679999999995</v>
      </c>
      <c r="G358" s="69">
        <v>3</v>
      </c>
      <c r="H358" s="69">
        <v>4311.1679999999997</v>
      </c>
      <c r="I358" s="69">
        <v>43755</v>
      </c>
      <c r="J358" s="69">
        <v>68.405749999999998</v>
      </c>
      <c r="K358" s="69">
        <v>4.4342000000000001E-3</v>
      </c>
      <c r="L358" s="69">
        <v>1.3092400000000001E-2</v>
      </c>
      <c r="M358" s="69">
        <v>1.3822900000000001E-2</v>
      </c>
      <c r="N358" s="69">
        <v>6.3708000000000002E-3</v>
      </c>
      <c r="O358" s="69">
        <v>-1.1343900000000001E-2</v>
      </c>
      <c r="P358" s="69">
        <v>-8.7790000000000003E-4</v>
      </c>
      <c r="Q358" s="69">
        <v>6.3708000000000002E-3</v>
      </c>
      <c r="R358" s="69">
        <v>1.3619600000000001E-2</v>
      </c>
      <c r="S358" s="69">
        <v>2.4085599999999999E-2</v>
      </c>
      <c r="W358" s="10"/>
    </row>
    <row r="359" spans="1:23" x14ac:dyDescent="0.25">
      <c r="A359" t="str">
        <f t="shared" si="5"/>
        <v>41456Greater Bay Area3_18</v>
      </c>
      <c r="B359" s="10">
        <v>41456</v>
      </c>
      <c r="C359" s="69">
        <v>18</v>
      </c>
      <c r="D359" s="69" t="s">
        <v>10</v>
      </c>
      <c r="E359" s="69">
        <v>3.2077</v>
      </c>
      <c r="F359" s="69">
        <v>3.1876730000000002</v>
      </c>
      <c r="G359" s="69">
        <v>3</v>
      </c>
      <c r="H359" s="69">
        <v>4311.1679999999997</v>
      </c>
      <c r="I359" s="69">
        <v>43755</v>
      </c>
      <c r="J359" s="69">
        <v>93.891980000000004</v>
      </c>
      <c r="K359" s="69">
        <v>1.7101499999999999E-2</v>
      </c>
      <c r="L359" s="69">
        <v>3.8316299999999998E-2</v>
      </c>
      <c r="M359" s="69">
        <v>4.1959499999999997E-2</v>
      </c>
      <c r="N359" s="69">
        <v>2.0027099999999999E-2</v>
      </c>
      <c r="O359" s="69">
        <v>-3.3746199999999997E-2</v>
      </c>
      <c r="P359" s="69">
        <v>-1.9765E-3</v>
      </c>
      <c r="Q359" s="69">
        <v>2.0027099999999999E-2</v>
      </c>
      <c r="R359" s="69">
        <v>4.2030600000000001E-2</v>
      </c>
      <c r="S359" s="69">
        <v>7.3800299999999999E-2</v>
      </c>
      <c r="W359" s="10"/>
    </row>
    <row r="360" spans="1:23" x14ac:dyDescent="0.25">
      <c r="A360" t="str">
        <f t="shared" si="5"/>
        <v>41456Greater Bay Area3_13</v>
      </c>
      <c r="B360" s="10">
        <v>41456</v>
      </c>
      <c r="C360" s="69">
        <v>13</v>
      </c>
      <c r="D360" s="69" t="s">
        <v>10</v>
      </c>
      <c r="E360" s="69">
        <v>1.8868450000000001</v>
      </c>
      <c r="F360" s="69">
        <v>1.6440920000000001</v>
      </c>
      <c r="G360" s="69">
        <v>3</v>
      </c>
      <c r="H360" s="69">
        <v>4311.1679999999997</v>
      </c>
      <c r="I360" s="69">
        <v>43755</v>
      </c>
      <c r="J360" s="69">
        <v>90.731800000000007</v>
      </c>
      <c r="K360" s="69">
        <v>1.196E-2</v>
      </c>
      <c r="L360" s="69">
        <v>2.52981E-2</v>
      </c>
      <c r="M360" s="69">
        <v>2.7982799999999999E-2</v>
      </c>
      <c r="N360" s="69">
        <v>0.2427531</v>
      </c>
      <c r="O360" s="69">
        <v>0.20689179999999999</v>
      </c>
      <c r="P360" s="69">
        <v>0.2280789</v>
      </c>
      <c r="Q360" s="69">
        <v>0.2427531</v>
      </c>
      <c r="R360" s="69">
        <v>0.25742730000000003</v>
      </c>
      <c r="S360" s="69">
        <v>0.27861449999999999</v>
      </c>
      <c r="W360" s="10"/>
    </row>
    <row r="361" spans="1:23" x14ac:dyDescent="0.25">
      <c r="A361" t="str">
        <f t="shared" si="5"/>
        <v>41456Greater Bay Area3_7</v>
      </c>
      <c r="B361" s="10">
        <v>41456</v>
      </c>
      <c r="C361" s="69">
        <v>7</v>
      </c>
      <c r="D361" s="69" t="s">
        <v>10</v>
      </c>
      <c r="E361" s="69">
        <v>0.78825140000000005</v>
      </c>
      <c r="F361" s="69">
        <v>0.77530860000000001</v>
      </c>
      <c r="G361" s="69">
        <v>3</v>
      </c>
      <c r="H361" s="69">
        <v>4311.1679999999997</v>
      </c>
      <c r="I361" s="69">
        <v>43755</v>
      </c>
      <c r="J361" s="69">
        <v>66.056349999999995</v>
      </c>
      <c r="K361" s="69">
        <v>4.0172999999999997E-3</v>
      </c>
      <c r="L361" s="69">
        <v>1.1712E-2</v>
      </c>
      <c r="M361" s="69">
        <v>1.23818E-2</v>
      </c>
      <c r="N361" s="69">
        <v>1.2942800000000001E-2</v>
      </c>
      <c r="O361" s="69">
        <v>-2.9250999999999999E-3</v>
      </c>
      <c r="P361" s="69">
        <v>6.4498000000000003E-3</v>
      </c>
      <c r="Q361" s="69">
        <v>1.2942800000000001E-2</v>
      </c>
      <c r="R361" s="69">
        <v>1.94358E-2</v>
      </c>
      <c r="S361" s="69">
        <v>2.8810700000000002E-2</v>
      </c>
      <c r="W361" s="10"/>
    </row>
    <row r="362" spans="1:23" x14ac:dyDescent="0.25">
      <c r="A362" t="str">
        <f t="shared" si="5"/>
        <v>41456Greater Bay Area4_24</v>
      </c>
      <c r="B362" s="10">
        <v>41456</v>
      </c>
      <c r="C362" s="69">
        <v>24</v>
      </c>
      <c r="D362" s="69" t="s">
        <v>10</v>
      </c>
      <c r="E362" s="69">
        <v>1.712121</v>
      </c>
      <c r="F362" s="69">
        <v>1.7487889999999999</v>
      </c>
      <c r="G362" s="69">
        <v>4</v>
      </c>
      <c r="H362" s="69">
        <v>4397.9080000000004</v>
      </c>
      <c r="I362" s="69">
        <v>43755</v>
      </c>
      <c r="J362" s="69">
        <v>74.817440000000005</v>
      </c>
      <c r="K362" s="69">
        <v>8.6564999999999993E-3</v>
      </c>
      <c r="L362" s="69">
        <v>2.64292E-2</v>
      </c>
      <c r="M362" s="69">
        <v>2.78108E-2</v>
      </c>
      <c r="N362" s="69">
        <v>-3.6667699999999998E-2</v>
      </c>
      <c r="O362" s="69">
        <v>-7.2308600000000001E-2</v>
      </c>
      <c r="P362" s="69">
        <v>-5.1251600000000001E-2</v>
      </c>
      <c r="Q362" s="69">
        <v>-3.6667699999999998E-2</v>
      </c>
      <c r="R362" s="69">
        <v>-2.2083700000000001E-2</v>
      </c>
      <c r="S362" s="69">
        <v>-1.0267E-3</v>
      </c>
      <c r="W362" s="10"/>
    </row>
    <row r="363" spans="1:23" x14ac:dyDescent="0.25">
      <c r="A363" t="str">
        <f t="shared" si="5"/>
        <v>41456Greater Bay Area4_14</v>
      </c>
      <c r="B363" s="10">
        <v>41456</v>
      </c>
      <c r="C363" s="69">
        <v>14</v>
      </c>
      <c r="D363" s="69" t="s">
        <v>10</v>
      </c>
      <c r="E363" s="69">
        <v>2.1999119999999999</v>
      </c>
      <c r="F363" s="69">
        <v>1.89453</v>
      </c>
      <c r="G363" s="69">
        <v>4</v>
      </c>
      <c r="H363" s="69">
        <v>4397.9080000000004</v>
      </c>
      <c r="I363" s="69">
        <v>43755</v>
      </c>
      <c r="J363" s="69">
        <v>93.081280000000007</v>
      </c>
      <c r="K363" s="69">
        <v>1.3389699999999999E-2</v>
      </c>
      <c r="L363" s="69">
        <v>2.7777900000000001E-2</v>
      </c>
      <c r="M363" s="69">
        <v>3.0836599999999999E-2</v>
      </c>
      <c r="N363" s="69">
        <v>0.30538199999999999</v>
      </c>
      <c r="O363" s="69">
        <v>0.26586330000000002</v>
      </c>
      <c r="P363" s="69">
        <v>0.2892113</v>
      </c>
      <c r="Q363" s="69">
        <v>0.30538199999999999</v>
      </c>
      <c r="R363" s="69">
        <v>0.32155280000000003</v>
      </c>
      <c r="S363" s="69">
        <v>0.34490080000000001</v>
      </c>
      <c r="W363" s="10"/>
    </row>
    <row r="364" spans="1:23" x14ac:dyDescent="0.25">
      <c r="A364" t="str">
        <f t="shared" si="5"/>
        <v>41456Greater Bay Area4_18</v>
      </c>
      <c r="B364" s="10">
        <v>41456</v>
      </c>
      <c r="C364" s="69">
        <v>18</v>
      </c>
      <c r="D364" s="69" t="s">
        <v>10</v>
      </c>
      <c r="E364" s="69">
        <v>3.1942919999999999</v>
      </c>
      <c r="F364" s="69">
        <v>3.2550089999999998</v>
      </c>
      <c r="G364" s="69">
        <v>4</v>
      </c>
      <c r="H364" s="69">
        <v>4397.9080000000004</v>
      </c>
      <c r="I364" s="69">
        <v>43755</v>
      </c>
      <c r="J364" s="69">
        <v>93.891980000000004</v>
      </c>
      <c r="K364" s="69">
        <v>1.7091800000000001E-2</v>
      </c>
      <c r="L364" s="69">
        <v>3.8419700000000001E-2</v>
      </c>
      <c r="M364" s="69">
        <v>4.2049999999999997E-2</v>
      </c>
      <c r="N364" s="69">
        <v>-6.0717E-2</v>
      </c>
      <c r="O364" s="69">
        <v>-0.11460620000000001</v>
      </c>
      <c r="P364" s="69">
        <v>-8.2767999999999994E-2</v>
      </c>
      <c r="Q364" s="69">
        <v>-6.0717E-2</v>
      </c>
      <c r="R364" s="69">
        <v>-3.8665999999999999E-2</v>
      </c>
      <c r="S364" s="69">
        <v>-6.8278000000000002E-3</v>
      </c>
      <c r="W364" s="10"/>
    </row>
    <row r="365" spans="1:23" x14ac:dyDescent="0.25">
      <c r="A365" t="str">
        <f t="shared" si="5"/>
        <v>41456Greater Bay Area4_9</v>
      </c>
      <c r="B365" s="10">
        <v>41456</v>
      </c>
      <c r="C365" s="69">
        <v>9</v>
      </c>
      <c r="D365" s="69" t="s">
        <v>10</v>
      </c>
      <c r="E365" s="69">
        <v>0.99052099999999998</v>
      </c>
      <c r="F365" s="69">
        <v>0.98687270000000005</v>
      </c>
      <c r="G365" s="69">
        <v>4</v>
      </c>
      <c r="H365" s="69">
        <v>4397.9080000000004</v>
      </c>
      <c r="I365" s="69">
        <v>43755</v>
      </c>
      <c r="J365" s="69">
        <v>72.181269999999998</v>
      </c>
      <c r="K365" s="69">
        <v>5.2455999999999996E-3</v>
      </c>
      <c r="L365" s="69">
        <v>1.5339200000000001E-2</v>
      </c>
      <c r="M365" s="69">
        <v>1.6211300000000001E-2</v>
      </c>
      <c r="N365" s="69">
        <v>3.6481999999999999E-3</v>
      </c>
      <c r="O365" s="69">
        <v>-1.7127400000000001E-2</v>
      </c>
      <c r="P365" s="69">
        <v>-4.8529999999999997E-3</v>
      </c>
      <c r="Q365" s="69">
        <v>3.6481999999999999E-3</v>
      </c>
      <c r="R365" s="69">
        <v>1.2149399999999999E-2</v>
      </c>
      <c r="S365" s="69">
        <v>2.4423899999999998E-2</v>
      </c>
      <c r="W365" s="10"/>
    </row>
    <row r="366" spans="1:23" x14ac:dyDescent="0.25">
      <c r="A366" t="str">
        <f t="shared" si="5"/>
        <v>41456Greater Bay Area4_7</v>
      </c>
      <c r="B366" s="10">
        <v>41456</v>
      </c>
      <c r="C366" s="69">
        <v>7</v>
      </c>
      <c r="D366" s="69" t="s">
        <v>10</v>
      </c>
      <c r="E366" s="69">
        <v>0.78659809999999997</v>
      </c>
      <c r="F366" s="69">
        <v>0.79038989999999998</v>
      </c>
      <c r="G366" s="69">
        <v>4</v>
      </c>
      <c r="H366" s="69">
        <v>4397.9080000000004</v>
      </c>
      <c r="I366" s="69">
        <v>43755</v>
      </c>
      <c r="J366" s="69">
        <v>66.056349999999995</v>
      </c>
      <c r="K366" s="69">
        <v>4.0090000000000004E-3</v>
      </c>
      <c r="L366" s="69">
        <v>1.1954599999999999E-2</v>
      </c>
      <c r="M366" s="69">
        <v>1.2609E-2</v>
      </c>
      <c r="N366" s="69">
        <v>-3.7919E-3</v>
      </c>
      <c r="O366" s="69">
        <v>-1.9950900000000001E-2</v>
      </c>
      <c r="P366" s="69">
        <v>-1.0404E-2</v>
      </c>
      <c r="Q366" s="69">
        <v>-3.7919E-3</v>
      </c>
      <c r="R366" s="69">
        <v>2.8203E-3</v>
      </c>
      <c r="S366" s="69">
        <v>1.23672E-2</v>
      </c>
      <c r="W366" s="10"/>
    </row>
    <row r="367" spans="1:23" x14ac:dyDescent="0.25">
      <c r="A367" t="str">
        <f t="shared" si="5"/>
        <v>41456Greater Bay Area4_16</v>
      </c>
      <c r="B367" s="10">
        <v>41456</v>
      </c>
      <c r="C367" s="69">
        <v>16</v>
      </c>
      <c r="D367" s="69" t="s">
        <v>10</v>
      </c>
      <c r="E367" s="69">
        <v>2.7868620000000002</v>
      </c>
      <c r="F367" s="69">
        <v>2.9092210000000001</v>
      </c>
      <c r="G367" s="69">
        <v>4</v>
      </c>
      <c r="H367" s="69">
        <v>4397.9080000000004</v>
      </c>
      <c r="I367" s="69">
        <v>43755</v>
      </c>
      <c r="J367" s="69">
        <v>96.148799999999994</v>
      </c>
      <c r="K367" s="69">
        <v>1.51144E-2</v>
      </c>
      <c r="L367" s="69">
        <v>3.8011099999999999E-2</v>
      </c>
      <c r="M367" s="69">
        <v>4.0905799999999999E-2</v>
      </c>
      <c r="N367" s="69">
        <v>-0.12235840000000001</v>
      </c>
      <c r="O367" s="69">
        <v>-0.1747813</v>
      </c>
      <c r="P367" s="69">
        <v>-0.1438094</v>
      </c>
      <c r="Q367" s="69">
        <v>-0.12235840000000001</v>
      </c>
      <c r="R367" s="69">
        <v>-0.10090730000000001</v>
      </c>
      <c r="S367" s="69">
        <v>-6.9935399999999995E-2</v>
      </c>
      <c r="W367" s="10"/>
    </row>
    <row r="368" spans="1:23" x14ac:dyDescent="0.25">
      <c r="A368" t="str">
        <f t="shared" si="5"/>
        <v>41456Greater Bay Area4_23</v>
      </c>
      <c r="B368" s="10">
        <v>41456</v>
      </c>
      <c r="C368" s="69">
        <v>23</v>
      </c>
      <c r="D368" s="69" t="s">
        <v>10</v>
      </c>
      <c r="E368" s="69">
        <v>2.1975760000000002</v>
      </c>
      <c r="F368" s="69">
        <v>2.2446090000000001</v>
      </c>
      <c r="G368" s="69">
        <v>4</v>
      </c>
      <c r="H368" s="69">
        <v>4397.9080000000004</v>
      </c>
      <c r="I368" s="69">
        <v>43755</v>
      </c>
      <c r="J368" s="69">
        <v>77.084819999999993</v>
      </c>
      <c r="K368" s="69">
        <v>1.00912E-2</v>
      </c>
      <c r="L368" s="69">
        <v>3.0672899999999999E-2</v>
      </c>
      <c r="M368" s="69">
        <v>3.2290300000000001E-2</v>
      </c>
      <c r="N368" s="69">
        <v>-4.7032999999999998E-2</v>
      </c>
      <c r="O368" s="69">
        <v>-8.8414699999999999E-2</v>
      </c>
      <c r="P368" s="69">
        <v>-6.3966099999999998E-2</v>
      </c>
      <c r="Q368" s="69">
        <v>-4.7032999999999998E-2</v>
      </c>
      <c r="R368" s="69">
        <v>-3.0099999999999998E-2</v>
      </c>
      <c r="S368" s="69">
        <v>-5.6514E-3</v>
      </c>
      <c r="W368" s="10"/>
    </row>
    <row r="369" spans="1:23" x14ac:dyDescent="0.25">
      <c r="A369" t="str">
        <f t="shared" si="5"/>
        <v>41456Greater Bay Area4_6</v>
      </c>
      <c r="B369" s="10">
        <v>41456</v>
      </c>
      <c r="C369" s="69">
        <v>6</v>
      </c>
      <c r="D369" s="69" t="s">
        <v>10</v>
      </c>
      <c r="E369" s="69">
        <v>0.71609339999999999</v>
      </c>
      <c r="F369" s="69">
        <v>0.71775979999999995</v>
      </c>
      <c r="G369" s="69">
        <v>4</v>
      </c>
      <c r="H369" s="69">
        <v>4397.9080000000004</v>
      </c>
      <c r="I369" s="69">
        <v>43755</v>
      </c>
      <c r="J369" s="69">
        <v>66.386020000000002</v>
      </c>
      <c r="K369" s="69">
        <v>3.7547000000000001E-3</v>
      </c>
      <c r="L369" s="69">
        <v>1.14231E-2</v>
      </c>
      <c r="M369" s="69">
        <v>1.20243E-2</v>
      </c>
      <c r="N369" s="69">
        <v>-1.6662999999999999E-3</v>
      </c>
      <c r="O369" s="69">
        <v>-1.70761E-2</v>
      </c>
      <c r="P369" s="69">
        <v>-7.9719000000000005E-3</v>
      </c>
      <c r="Q369" s="69">
        <v>-1.6662999999999999E-3</v>
      </c>
      <c r="R369" s="69">
        <v>4.6391999999999996E-3</v>
      </c>
      <c r="S369" s="69">
        <v>1.3743500000000001E-2</v>
      </c>
      <c r="W369" s="10"/>
    </row>
    <row r="370" spans="1:23" x14ac:dyDescent="0.25">
      <c r="A370" t="str">
        <f t="shared" si="5"/>
        <v>41456Greater Bay Area4_12</v>
      </c>
      <c r="B370" s="10">
        <v>41456</v>
      </c>
      <c r="C370" s="69">
        <v>12</v>
      </c>
      <c r="D370" s="69" t="s">
        <v>10</v>
      </c>
      <c r="E370" s="69">
        <v>1.5826990000000001</v>
      </c>
      <c r="F370" s="69">
        <v>1.629575</v>
      </c>
      <c r="G370" s="69">
        <v>4</v>
      </c>
      <c r="H370" s="69">
        <v>4397.9080000000004</v>
      </c>
      <c r="I370" s="69">
        <v>43755</v>
      </c>
      <c r="J370" s="69">
        <v>87.593260000000001</v>
      </c>
      <c r="K370" s="69">
        <v>1.0614800000000001E-2</v>
      </c>
      <c r="L370" s="69">
        <v>2.6101699999999999E-2</v>
      </c>
      <c r="M370" s="69">
        <v>2.8177500000000001E-2</v>
      </c>
      <c r="N370" s="69">
        <v>-4.6876599999999997E-2</v>
      </c>
      <c r="O370" s="69">
        <v>-8.2987599999999995E-2</v>
      </c>
      <c r="P370" s="69">
        <v>-6.1652899999999997E-2</v>
      </c>
      <c r="Q370" s="69">
        <v>-4.6876599999999997E-2</v>
      </c>
      <c r="R370" s="69">
        <v>-3.2100299999999998E-2</v>
      </c>
      <c r="S370" s="69">
        <v>-1.07657E-2</v>
      </c>
      <c r="W370" s="10"/>
    </row>
    <row r="371" spans="1:23" x14ac:dyDescent="0.25">
      <c r="A371" t="str">
        <f t="shared" si="5"/>
        <v>41456Greater Bay Area4_11</v>
      </c>
      <c r="B371" s="10">
        <v>41456</v>
      </c>
      <c r="C371" s="69">
        <v>11</v>
      </c>
      <c r="D371" s="69" t="s">
        <v>10</v>
      </c>
      <c r="E371" s="69">
        <v>1.323358</v>
      </c>
      <c r="F371" s="69">
        <v>1.352789</v>
      </c>
      <c r="G371" s="69">
        <v>4</v>
      </c>
      <c r="H371" s="69">
        <v>4397.9080000000004</v>
      </c>
      <c r="I371" s="69">
        <v>43755</v>
      </c>
      <c r="J371" s="69">
        <v>82.048280000000005</v>
      </c>
      <c r="K371" s="69">
        <v>8.4100000000000008E-3</v>
      </c>
      <c r="L371" s="69">
        <v>2.2296E-2</v>
      </c>
      <c r="M371" s="69">
        <v>2.3829400000000001E-2</v>
      </c>
      <c r="N371" s="69">
        <v>-2.9430999999999999E-2</v>
      </c>
      <c r="O371" s="69">
        <v>-5.9969599999999998E-2</v>
      </c>
      <c r="P371" s="69">
        <v>-4.1927100000000002E-2</v>
      </c>
      <c r="Q371" s="69">
        <v>-2.9430999999999999E-2</v>
      </c>
      <c r="R371" s="69">
        <v>-1.6934899999999999E-2</v>
      </c>
      <c r="S371" s="69">
        <v>1.1076E-3</v>
      </c>
      <c r="W371" s="10"/>
    </row>
    <row r="372" spans="1:23" x14ac:dyDescent="0.25">
      <c r="A372" t="str">
        <f t="shared" si="5"/>
        <v>41456Greater Bay Area4_21</v>
      </c>
      <c r="B372" s="10">
        <v>41456</v>
      </c>
      <c r="C372" s="69">
        <v>21</v>
      </c>
      <c r="D372" s="69" t="s">
        <v>10</v>
      </c>
      <c r="E372" s="69">
        <v>2.915168</v>
      </c>
      <c r="F372" s="69">
        <v>2.916547</v>
      </c>
      <c r="G372" s="69">
        <v>4</v>
      </c>
      <c r="H372" s="69">
        <v>4397.9080000000004</v>
      </c>
      <c r="I372" s="69">
        <v>43755</v>
      </c>
      <c r="J372" s="69">
        <v>82.353819999999999</v>
      </c>
      <c r="K372" s="69">
        <v>1.1973299999999999E-2</v>
      </c>
      <c r="L372" s="69">
        <v>3.5825799999999998E-2</v>
      </c>
      <c r="M372" s="69">
        <v>3.7773599999999997E-2</v>
      </c>
      <c r="N372" s="69">
        <v>-1.3793E-3</v>
      </c>
      <c r="O372" s="69">
        <v>-4.9788199999999998E-2</v>
      </c>
      <c r="P372" s="69">
        <v>-2.11878E-2</v>
      </c>
      <c r="Q372" s="69">
        <v>-1.3793E-3</v>
      </c>
      <c r="R372" s="69">
        <v>1.84292E-2</v>
      </c>
      <c r="S372" s="69">
        <v>4.7029500000000002E-2</v>
      </c>
      <c r="W372" s="10"/>
    </row>
    <row r="373" spans="1:23" x14ac:dyDescent="0.25">
      <c r="A373" t="str">
        <f t="shared" si="5"/>
        <v>41456Greater Bay Area4_20</v>
      </c>
      <c r="B373" s="10">
        <v>41456</v>
      </c>
      <c r="C373" s="69">
        <v>20</v>
      </c>
      <c r="D373" s="69" t="s">
        <v>10</v>
      </c>
      <c r="E373" s="69">
        <v>3.1145510000000001</v>
      </c>
      <c r="F373" s="69">
        <v>3.1584680000000001</v>
      </c>
      <c r="G373" s="69">
        <v>4</v>
      </c>
      <c r="H373" s="69">
        <v>4397.9080000000004</v>
      </c>
      <c r="I373" s="69">
        <v>43755</v>
      </c>
      <c r="J373" s="69">
        <v>85.553160000000005</v>
      </c>
      <c r="K373" s="69">
        <v>1.51833E-2</v>
      </c>
      <c r="L373" s="69">
        <v>3.7090400000000003E-2</v>
      </c>
      <c r="M373" s="69">
        <v>4.0077799999999997E-2</v>
      </c>
      <c r="N373" s="69">
        <v>-4.3916499999999997E-2</v>
      </c>
      <c r="O373" s="69">
        <v>-9.5278199999999993E-2</v>
      </c>
      <c r="P373" s="69">
        <v>-6.4933299999999999E-2</v>
      </c>
      <c r="Q373" s="69">
        <v>-4.3916499999999997E-2</v>
      </c>
      <c r="R373" s="69">
        <v>-2.2899699999999999E-2</v>
      </c>
      <c r="S373" s="69">
        <v>7.4453000000000002E-3</v>
      </c>
      <c r="W373" s="10"/>
    </row>
    <row r="374" spans="1:23" x14ac:dyDescent="0.25">
      <c r="A374" t="str">
        <f t="shared" si="5"/>
        <v>41456Greater Bay Area4_4</v>
      </c>
      <c r="B374" s="10">
        <v>41456</v>
      </c>
      <c r="C374" s="69">
        <v>4</v>
      </c>
      <c r="D374" s="69" t="s">
        <v>10</v>
      </c>
      <c r="E374" s="69">
        <v>0.73792720000000001</v>
      </c>
      <c r="F374" s="69">
        <v>0.75164719999999996</v>
      </c>
      <c r="G374" s="69">
        <v>4</v>
      </c>
      <c r="H374" s="69">
        <v>4397.9080000000004</v>
      </c>
      <c r="I374" s="69">
        <v>43755</v>
      </c>
      <c r="J374" s="69">
        <v>66.325130000000001</v>
      </c>
      <c r="K374" s="69">
        <v>4.2256999999999998E-3</v>
      </c>
      <c r="L374" s="69">
        <v>1.28697E-2</v>
      </c>
      <c r="M374" s="69">
        <v>1.3545700000000001E-2</v>
      </c>
      <c r="N374" s="69">
        <v>-1.372E-2</v>
      </c>
      <c r="O374" s="69">
        <v>-3.1079499999999999E-2</v>
      </c>
      <c r="P374" s="69">
        <v>-2.0823399999999999E-2</v>
      </c>
      <c r="Q374" s="69">
        <v>-1.372E-2</v>
      </c>
      <c r="R374" s="69">
        <v>-6.6166000000000003E-3</v>
      </c>
      <c r="S374" s="69">
        <v>3.6394999999999999E-3</v>
      </c>
      <c r="W374" s="10"/>
    </row>
    <row r="375" spans="1:23" x14ac:dyDescent="0.25">
      <c r="A375" t="str">
        <f t="shared" si="5"/>
        <v>41456Greater Bay Area4_3</v>
      </c>
      <c r="B375" s="10">
        <v>41456</v>
      </c>
      <c r="C375" s="69">
        <v>3</v>
      </c>
      <c r="D375" s="69" t="s">
        <v>10</v>
      </c>
      <c r="E375" s="69">
        <v>0.81079080000000003</v>
      </c>
      <c r="F375" s="69">
        <v>0.82083410000000001</v>
      </c>
      <c r="G375" s="69">
        <v>4</v>
      </c>
      <c r="H375" s="69">
        <v>4397.9080000000004</v>
      </c>
      <c r="I375" s="69">
        <v>43755</v>
      </c>
      <c r="J375" s="69">
        <v>66.616209999999995</v>
      </c>
      <c r="K375" s="69">
        <v>4.7662E-3</v>
      </c>
      <c r="L375" s="69">
        <v>1.43713E-2</v>
      </c>
      <c r="M375" s="69">
        <v>1.5141E-2</v>
      </c>
      <c r="N375" s="69">
        <v>-1.00433E-2</v>
      </c>
      <c r="O375" s="69">
        <v>-2.9447299999999999E-2</v>
      </c>
      <c r="P375" s="69">
        <v>-1.7983300000000001E-2</v>
      </c>
      <c r="Q375" s="69">
        <v>-1.00433E-2</v>
      </c>
      <c r="R375" s="69">
        <v>-2.1032999999999998E-3</v>
      </c>
      <c r="S375" s="69">
        <v>9.3606999999999996E-3</v>
      </c>
      <c r="W375" s="10"/>
    </row>
    <row r="376" spans="1:23" x14ac:dyDescent="0.25">
      <c r="A376" t="str">
        <f t="shared" si="5"/>
        <v>41456Greater Bay Area4_19</v>
      </c>
      <c r="B376" s="10">
        <v>41456</v>
      </c>
      <c r="C376" s="69">
        <v>19</v>
      </c>
      <c r="D376" s="69" t="s">
        <v>10</v>
      </c>
      <c r="E376" s="69">
        <v>3.2604500000000001</v>
      </c>
      <c r="F376" s="69">
        <v>3.3015620000000001</v>
      </c>
      <c r="G376" s="69">
        <v>4</v>
      </c>
      <c r="H376" s="69">
        <v>4397.9080000000004</v>
      </c>
      <c r="I376" s="69">
        <v>43755</v>
      </c>
      <c r="J376" s="69">
        <v>89.963480000000004</v>
      </c>
      <c r="K376" s="69">
        <v>1.7096400000000001E-2</v>
      </c>
      <c r="L376" s="69">
        <v>3.8281999999999997E-2</v>
      </c>
      <c r="M376" s="69">
        <v>4.1926100000000001E-2</v>
      </c>
      <c r="N376" s="69">
        <v>-4.1112200000000002E-2</v>
      </c>
      <c r="O376" s="69">
        <v>-9.4842599999999999E-2</v>
      </c>
      <c r="P376" s="69">
        <v>-6.3098199999999993E-2</v>
      </c>
      <c r="Q376" s="69">
        <v>-4.1112200000000002E-2</v>
      </c>
      <c r="R376" s="69">
        <v>-1.91261E-2</v>
      </c>
      <c r="S376" s="69">
        <v>1.2618300000000001E-2</v>
      </c>
      <c r="W376" s="10"/>
    </row>
    <row r="377" spans="1:23" x14ac:dyDescent="0.25">
      <c r="A377" t="str">
        <f t="shared" si="5"/>
        <v>41456Greater Bay Area4_5</v>
      </c>
      <c r="B377" s="10">
        <v>41456</v>
      </c>
      <c r="C377" s="69">
        <v>5</v>
      </c>
      <c r="D377" s="69" t="s">
        <v>10</v>
      </c>
      <c r="E377" s="69">
        <v>0.7012159</v>
      </c>
      <c r="F377" s="69">
        <v>0.70647970000000004</v>
      </c>
      <c r="G377" s="69">
        <v>4</v>
      </c>
      <c r="H377" s="69">
        <v>4397.9080000000004</v>
      </c>
      <c r="I377" s="69">
        <v>43755</v>
      </c>
      <c r="J377" s="69">
        <v>66.498059999999995</v>
      </c>
      <c r="K377" s="69">
        <v>3.8804E-3</v>
      </c>
      <c r="L377" s="69">
        <v>1.16417E-2</v>
      </c>
      <c r="M377" s="69">
        <v>1.22714E-2</v>
      </c>
      <c r="N377" s="69">
        <v>-5.2639000000000002E-3</v>
      </c>
      <c r="O377" s="69">
        <v>-2.09903E-2</v>
      </c>
      <c r="P377" s="69">
        <v>-1.1698999999999999E-2</v>
      </c>
      <c r="Q377" s="69">
        <v>-5.2639000000000002E-3</v>
      </c>
      <c r="R377" s="69">
        <v>1.1712999999999999E-3</v>
      </c>
      <c r="S377" s="69">
        <v>1.0462600000000001E-2</v>
      </c>
      <c r="W377" s="10"/>
    </row>
    <row r="378" spans="1:23" x14ac:dyDescent="0.25">
      <c r="A378" t="str">
        <f t="shared" si="5"/>
        <v>41456Greater Bay Area4_22</v>
      </c>
      <c r="B378" s="10">
        <v>41456</v>
      </c>
      <c r="C378" s="69">
        <v>22</v>
      </c>
      <c r="D378" s="69" t="s">
        <v>10</v>
      </c>
      <c r="E378" s="69">
        <v>2.6768879999999999</v>
      </c>
      <c r="F378" s="69">
        <v>2.689673</v>
      </c>
      <c r="G378" s="69">
        <v>4</v>
      </c>
      <c r="H378" s="69">
        <v>4397.9080000000004</v>
      </c>
      <c r="I378" s="69">
        <v>43755</v>
      </c>
      <c r="J378" s="69">
        <v>79.791709999999995</v>
      </c>
      <c r="K378" s="69">
        <v>1.1269100000000001E-2</v>
      </c>
      <c r="L378" s="69">
        <v>3.3601199999999998E-2</v>
      </c>
      <c r="M378" s="69">
        <v>3.54405E-2</v>
      </c>
      <c r="N378" s="69">
        <v>-1.2784800000000001E-2</v>
      </c>
      <c r="O378" s="69">
        <v>-5.8203600000000001E-2</v>
      </c>
      <c r="P378" s="69">
        <v>-3.1369800000000003E-2</v>
      </c>
      <c r="Q378" s="69">
        <v>-1.2784800000000001E-2</v>
      </c>
      <c r="R378" s="69">
        <v>5.8003000000000004E-3</v>
      </c>
      <c r="S378" s="69">
        <v>3.2634099999999999E-2</v>
      </c>
      <c r="W378" s="10"/>
    </row>
    <row r="379" spans="1:23" x14ac:dyDescent="0.25">
      <c r="A379" t="str">
        <f t="shared" si="5"/>
        <v>41456Greater Bay Area4_17</v>
      </c>
      <c r="B379" s="10">
        <v>41456</v>
      </c>
      <c r="C379" s="69">
        <v>17</v>
      </c>
      <c r="D379" s="69" t="s">
        <v>10</v>
      </c>
      <c r="E379" s="69">
        <v>3.0115889999999998</v>
      </c>
      <c r="F379" s="69">
        <v>3.0897199999999998</v>
      </c>
      <c r="G379" s="69">
        <v>4</v>
      </c>
      <c r="H379" s="69">
        <v>4397.9080000000004</v>
      </c>
      <c r="I379" s="69">
        <v>43755</v>
      </c>
      <c r="J379" s="69">
        <v>95.536670000000001</v>
      </c>
      <c r="K379" s="69">
        <v>1.68051E-2</v>
      </c>
      <c r="L379" s="69">
        <v>3.8476299999999998E-2</v>
      </c>
      <c r="M379" s="69">
        <v>4.1986099999999998E-2</v>
      </c>
      <c r="N379" s="69">
        <v>-7.8131000000000006E-2</v>
      </c>
      <c r="O379" s="69">
        <v>-0.13193830000000001</v>
      </c>
      <c r="P379" s="69">
        <v>-0.1001485</v>
      </c>
      <c r="Q379" s="69">
        <v>-7.8131000000000006E-2</v>
      </c>
      <c r="R379" s="69">
        <v>-5.6113400000000001E-2</v>
      </c>
      <c r="S379" s="69">
        <v>-2.4323600000000001E-2</v>
      </c>
      <c r="W379" s="10"/>
    </row>
    <row r="380" spans="1:23" x14ac:dyDescent="0.25">
      <c r="A380" t="str">
        <f t="shared" si="5"/>
        <v>41456Greater Bay Area4_8</v>
      </c>
      <c r="B380" s="10">
        <v>41456</v>
      </c>
      <c r="C380" s="69">
        <v>8</v>
      </c>
      <c r="D380" s="69" t="s">
        <v>10</v>
      </c>
      <c r="E380" s="69">
        <v>0.87915659999999995</v>
      </c>
      <c r="F380" s="69">
        <v>0.87930129999999995</v>
      </c>
      <c r="G380" s="69">
        <v>4</v>
      </c>
      <c r="H380" s="69">
        <v>4397.9080000000004</v>
      </c>
      <c r="I380" s="69">
        <v>43755</v>
      </c>
      <c r="J380" s="69">
        <v>68.405749999999998</v>
      </c>
      <c r="K380" s="69">
        <v>4.431E-3</v>
      </c>
      <c r="L380" s="69">
        <v>1.3188399999999999E-2</v>
      </c>
      <c r="M380" s="69">
        <v>1.3912900000000001E-2</v>
      </c>
      <c r="N380" s="69">
        <v>-1.4469999999999999E-4</v>
      </c>
      <c r="O380" s="69">
        <v>-1.7974899999999999E-2</v>
      </c>
      <c r="P380" s="69">
        <v>-7.4406999999999997E-3</v>
      </c>
      <c r="Q380" s="69">
        <v>-1.4469999999999999E-4</v>
      </c>
      <c r="R380" s="69">
        <v>7.1511999999999999E-3</v>
      </c>
      <c r="S380" s="69">
        <v>1.76854E-2</v>
      </c>
      <c r="W380" s="10"/>
    </row>
    <row r="381" spans="1:23" x14ac:dyDescent="0.25">
      <c r="A381" t="str">
        <f t="shared" si="5"/>
        <v>41456Greater Bay Area4_2</v>
      </c>
      <c r="B381" s="10">
        <v>41456</v>
      </c>
      <c r="C381" s="69">
        <v>2</v>
      </c>
      <c r="D381" s="69" t="s">
        <v>10</v>
      </c>
      <c r="E381" s="69">
        <v>0.93294569999999999</v>
      </c>
      <c r="F381" s="69">
        <v>0.93843120000000002</v>
      </c>
      <c r="G381" s="69">
        <v>4</v>
      </c>
      <c r="H381" s="69">
        <v>4397.9080000000004</v>
      </c>
      <c r="I381" s="69">
        <v>43755</v>
      </c>
      <c r="J381" s="69">
        <v>67.026949999999999</v>
      </c>
      <c r="K381" s="69">
        <v>5.5642E-3</v>
      </c>
      <c r="L381" s="69">
        <v>1.63775E-2</v>
      </c>
      <c r="M381" s="69">
        <v>1.72969E-2</v>
      </c>
      <c r="N381" s="69">
        <v>-5.4854999999999999E-3</v>
      </c>
      <c r="O381" s="69">
        <v>-2.7652300000000001E-2</v>
      </c>
      <c r="P381" s="69">
        <v>-1.45559E-2</v>
      </c>
      <c r="Q381" s="69">
        <v>-5.4854999999999999E-3</v>
      </c>
      <c r="R381" s="69">
        <v>3.5850000000000001E-3</v>
      </c>
      <c r="S381" s="69">
        <v>1.6681399999999999E-2</v>
      </c>
      <c r="W381" s="10"/>
    </row>
    <row r="382" spans="1:23" x14ac:dyDescent="0.25">
      <c r="A382" t="str">
        <f t="shared" si="5"/>
        <v>41456Greater Bay Area4_1</v>
      </c>
      <c r="B382" s="10">
        <v>41456</v>
      </c>
      <c r="C382" s="69">
        <v>1</v>
      </c>
      <c r="D382" s="69" t="s">
        <v>10</v>
      </c>
      <c r="E382" s="69">
        <v>1.1365099999999999</v>
      </c>
      <c r="F382" s="69">
        <v>1.145896</v>
      </c>
      <c r="G382" s="69">
        <v>4</v>
      </c>
      <c r="H382" s="69">
        <v>4397.9080000000004</v>
      </c>
      <c r="I382" s="69">
        <v>43755</v>
      </c>
      <c r="J382" s="69">
        <v>67.824569999999994</v>
      </c>
      <c r="K382" s="69">
        <v>6.5729999999999998E-3</v>
      </c>
      <c r="L382" s="69">
        <v>1.9197200000000001E-2</v>
      </c>
      <c r="M382" s="69">
        <v>2.0291300000000002E-2</v>
      </c>
      <c r="N382" s="69">
        <v>-9.3857000000000003E-3</v>
      </c>
      <c r="O382" s="69">
        <v>-3.5390100000000001E-2</v>
      </c>
      <c r="P382" s="69">
        <v>-2.0026499999999999E-2</v>
      </c>
      <c r="Q382" s="69">
        <v>-9.3857000000000003E-3</v>
      </c>
      <c r="R382" s="69">
        <v>1.2551000000000001E-3</v>
      </c>
      <c r="S382" s="69">
        <v>1.66187E-2</v>
      </c>
      <c r="W382" s="10"/>
    </row>
    <row r="383" spans="1:23" x14ac:dyDescent="0.25">
      <c r="A383" t="str">
        <f t="shared" si="5"/>
        <v>41456Greater Bay Area4_15</v>
      </c>
      <c r="B383" s="10">
        <v>41456</v>
      </c>
      <c r="C383" s="69">
        <v>15</v>
      </c>
      <c r="D383" s="69" t="s">
        <v>10</v>
      </c>
      <c r="E383" s="69">
        <v>2.4964689999999998</v>
      </c>
      <c r="F383" s="69">
        <v>2.589588</v>
      </c>
      <c r="G383" s="69">
        <v>4</v>
      </c>
      <c r="H383" s="69">
        <v>4397.9080000000004</v>
      </c>
      <c r="I383" s="69">
        <v>43755</v>
      </c>
      <c r="J383" s="69">
        <v>95.609780000000001</v>
      </c>
      <c r="K383" s="69">
        <v>1.4391899999999999E-2</v>
      </c>
      <c r="L383" s="69">
        <v>3.56485E-2</v>
      </c>
      <c r="M383" s="69">
        <v>3.8444100000000002E-2</v>
      </c>
      <c r="N383" s="69">
        <v>-9.3119499999999994E-2</v>
      </c>
      <c r="O383" s="69">
        <v>-0.1423876</v>
      </c>
      <c r="P383" s="69">
        <v>-0.11327959999999999</v>
      </c>
      <c r="Q383" s="69">
        <v>-9.3119499999999994E-2</v>
      </c>
      <c r="R383" s="69">
        <v>-7.2959499999999997E-2</v>
      </c>
      <c r="S383" s="69">
        <v>-4.3851500000000002E-2</v>
      </c>
      <c r="W383" s="10"/>
    </row>
    <row r="384" spans="1:23" x14ac:dyDescent="0.25">
      <c r="A384" t="str">
        <f t="shared" si="5"/>
        <v>41456Greater Bay Area4_10</v>
      </c>
      <c r="B384" s="10">
        <v>41456</v>
      </c>
      <c r="C384" s="69">
        <v>10</v>
      </c>
      <c r="D384" s="69" t="s">
        <v>10</v>
      </c>
      <c r="E384" s="69">
        <v>1.1318280000000001</v>
      </c>
      <c r="F384" s="69">
        <v>1.1340269999999999</v>
      </c>
      <c r="G384" s="69">
        <v>4</v>
      </c>
      <c r="H384" s="69">
        <v>4397.9080000000004</v>
      </c>
      <c r="I384" s="69">
        <v>43755</v>
      </c>
      <c r="J384" s="69">
        <v>76.892250000000004</v>
      </c>
      <c r="K384" s="69">
        <v>6.6515000000000003E-3</v>
      </c>
      <c r="L384" s="69">
        <v>1.8530899999999999E-2</v>
      </c>
      <c r="M384" s="69">
        <v>1.9688500000000001E-2</v>
      </c>
      <c r="N384" s="69">
        <v>-2.1990999999999998E-3</v>
      </c>
      <c r="O384" s="69">
        <v>-2.7430900000000001E-2</v>
      </c>
      <c r="P384" s="69">
        <v>-1.25237E-2</v>
      </c>
      <c r="Q384" s="69">
        <v>-2.1990999999999998E-3</v>
      </c>
      <c r="R384" s="69">
        <v>8.1256000000000002E-3</v>
      </c>
      <c r="S384" s="69">
        <v>2.30327E-2</v>
      </c>
      <c r="W384" s="10"/>
    </row>
    <row r="385" spans="1:23" x14ac:dyDescent="0.25">
      <c r="A385" t="str">
        <f t="shared" si="5"/>
        <v>41456Greater Bay Area4_13</v>
      </c>
      <c r="B385" s="10">
        <v>41456</v>
      </c>
      <c r="C385" s="69">
        <v>13</v>
      </c>
      <c r="D385" s="69" t="s">
        <v>10</v>
      </c>
      <c r="E385" s="69">
        <v>1.8868450000000001</v>
      </c>
      <c r="F385" s="69">
        <v>1.6930179999999999</v>
      </c>
      <c r="G385" s="69">
        <v>4</v>
      </c>
      <c r="H385" s="69">
        <v>4397.9080000000004</v>
      </c>
      <c r="I385" s="69">
        <v>43755</v>
      </c>
      <c r="J385" s="69">
        <v>90.731800000000007</v>
      </c>
      <c r="K385" s="69">
        <v>1.196E-2</v>
      </c>
      <c r="L385" s="69">
        <v>2.5791999999999999E-2</v>
      </c>
      <c r="M385" s="69">
        <v>2.84301E-2</v>
      </c>
      <c r="N385" s="69">
        <v>0.193827</v>
      </c>
      <c r="O385" s="69">
        <v>0.15739239999999999</v>
      </c>
      <c r="P385" s="69">
        <v>0.1789183</v>
      </c>
      <c r="Q385" s="69">
        <v>0.193827</v>
      </c>
      <c r="R385" s="69">
        <v>0.2087358</v>
      </c>
      <c r="S385" s="69">
        <v>0.23026170000000001</v>
      </c>
      <c r="W385" s="10"/>
    </row>
    <row r="386" spans="1:23" x14ac:dyDescent="0.25">
      <c r="A386" t="str">
        <f t="shared" si="5"/>
        <v>41456Greater Bay Area5_4</v>
      </c>
      <c r="B386" s="10">
        <v>41456</v>
      </c>
      <c r="C386" s="69">
        <v>4</v>
      </c>
      <c r="D386" s="69" t="s">
        <v>10</v>
      </c>
      <c r="E386" s="69">
        <v>0.73910940000000003</v>
      </c>
      <c r="F386" s="69">
        <v>0.74103419999999998</v>
      </c>
      <c r="G386" s="69">
        <v>5</v>
      </c>
      <c r="H386" s="69">
        <v>4427.8540000000003</v>
      </c>
      <c r="I386" s="69">
        <v>43755</v>
      </c>
      <c r="J386" s="69">
        <v>66.325130000000001</v>
      </c>
      <c r="K386" s="69">
        <v>4.2234000000000004E-3</v>
      </c>
      <c r="L386" s="69">
        <v>1.2929899999999999E-2</v>
      </c>
      <c r="M386" s="69">
        <v>1.36022E-2</v>
      </c>
      <c r="N386" s="69">
        <v>-1.9247999999999999E-3</v>
      </c>
      <c r="O386" s="69">
        <v>-1.9356700000000001E-2</v>
      </c>
      <c r="P386" s="69">
        <v>-9.0577999999999995E-3</v>
      </c>
      <c r="Q386" s="69">
        <v>-1.9247999999999999E-3</v>
      </c>
      <c r="R386" s="69">
        <v>5.2081999999999996E-3</v>
      </c>
      <c r="S386" s="69">
        <v>1.5507099999999999E-2</v>
      </c>
      <c r="W386" s="10"/>
    </row>
    <row r="387" spans="1:23" x14ac:dyDescent="0.25">
      <c r="A387" t="str">
        <f t="shared" ref="A387:A450" si="6">CONCATENATE(B387,D387,G387,"_",C387)</f>
        <v>41456Greater Bay Area5_5</v>
      </c>
      <c r="B387" s="10">
        <v>41456</v>
      </c>
      <c r="C387" s="69">
        <v>5</v>
      </c>
      <c r="D387" s="69" t="s">
        <v>10</v>
      </c>
      <c r="E387" s="69">
        <v>0.70226549999999999</v>
      </c>
      <c r="F387" s="69">
        <v>0.69708530000000002</v>
      </c>
      <c r="G387" s="69">
        <v>5</v>
      </c>
      <c r="H387" s="69">
        <v>4427.8540000000003</v>
      </c>
      <c r="I387" s="69">
        <v>43755</v>
      </c>
      <c r="J387" s="69">
        <v>66.498059999999995</v>
      </c>
      <c r="K387" s="69">
        <v>3.8790000000000001E-3</v>
      </c>
      <c r="L387" s="69">
        <v>1.16785E-2</v>
      </c>
      <c r="M387" s="69">
        <v>1.23059E-2</v>
      </c>
      <c r="N387" s="69">
        <v>5.1802000000000003E-3</v>
      </c>
      <c r="O387" s="69">
        <v>-1.05904E-2</v>
      </c>
      <c r="P387" s="69">
        <v>-1.273E-3</v>
      </c>
      <c r="Q387" s="69">
        <v>5.1802000000000003E-3</v>
      </c>
      <c r="R387" s="69">
        <v>1.16334E-2</v>
      </c>
      <c r="S387" s="69">
        <v>2.0950799999999999E-2</v>
      </c>
      <c r="W387" s="10"/>
    </row>
    <row r="388" spans="1:23" x14ac:dyDescent="0.25">
      <c r="A388" t="str">
        <f t="shared" si="6"/>
        <v>41456Greater Bay Area5_8</v>
      </c>
      <c r="B388" s="10">
        <v>41456</v>
      </c>
      <c r="C388" s="69">
        <v>8</v>
      </c>
      <c r="D388" s="69" t="s">
        <v>10</v>
      </c>
      <c r="E388" s="69">
        <v>0.87836519999999996</v>
      </c>
      <c r="F388" s="69">
        <v>0.88636839999999995</v>
      </c>
      <c r="G388" s="69">
        <v>5</v>
      </c>
      <c r="H388" s="69">
        <v>4427.8540000000003</v>
      </c>
      <c r="I388" s="69">
        <v>43755</v>
      </c>
      <c r="J388" s="69">
        <v>68.405749999999998</v>
      </c>
      <c r="K388" s="69">
        <v>4.4267999999999998E-3</v>
      </c>
      <c r="L388" s="69">
        <v>1.3301E-2</v>
      </c>
      <c r="M388" s="69">
        <v>1.4018299999999999E-2</v>
      </c>
      <c r="N388" s="69">
        <v>-8.0032000000000002E-3</v>
      </c>
      <c r="O388" s="69">
        <v>-2.5968399999999999E-2</v>
      </c>
      <c r="P388" s="69">
        <v>-1.5354400000000001E-2</v>
      </c>
      <c r="Q388" s="69">
        <v>-8.0032000000000002E-3</v>
      </c>
      <c r="R388" s="69">
        <v>-6.5200000000000002E-4</v>
      </c>
      <c r="S388" s="69">
        <v>9.9620000000000004E-3</v>
      </c>
      <c r="W388" s="10"/>
    </row>
    <row r="389" spans="1:23" x14ac:dyDescent="0.25">
      <c r="A389" t="str">
        <f t="shared" si="6"/>
        <v>41456Greater Bay Area5_17</v>
      </c>
      <c r="B389" s="10">
        <v>41456</v>
      </c>
      <c r="C389" s="69">
        <v>17</v>
      </c>
      <c r="D389" s="69" t="s">
        <v>10</v>
      </c>
      <c r="E389" s="69">
        <v>3.0246379999999999</v>
      </c>
      <c r="F389" s="69">
        <v>3.1789019999999999</v>
      </c>
      <c r="G389" s="69">
        <v>5</v>
      </c>
      <c r="H389" s="69">
        <v>4427.8540000000003</v>
      </c>
      <c r="I389" s="69">
        <v>43755</v>
      </c>
      <c r="J389" s="69">
        <v>95.536670000000001</v>
      </c>
      <c r="K389" s="69">
        <v>1.5403699999999999E-2</v>
      </c>
      <c r="L389" s="69">
        <v>3.8798100000000002E-2</v>
      </c>
      <c r="M389" s="69">
        <v>4.1744099999999999E-2</v>
      </c>
      <c r="N389" s="69">
        <v>-0.15426419999999999</v>
      </c>
      <c r="O389" s="69">
        <v>-0.20776140000000001</v>
      </c>
      <c r="P389" s="69">
        <v>-0.1761548</v>
      </c>
      <c r="Q389" s="69">
        <v>-0.15426419999999999</v>
      </c>
      <c r="R389" s="69">
        <v>-0.13237360000000001</v>
      </c>
      <c r="S389" s="69">
        <v>-0.100767</v>
      </c>
      <c r="W389" s="10"/>
    </row>
    <row r="390" spans="1:23" x14ac:dyDescent="0.25">
      <c r="A390" t="str">
        <f t="shared" si="6"/>
        <v>41456Greater Bay Area5_21</v>
      </c>
      <c r="B390" s="10">
        <v>41456</v>
      </c>
      <c r="C390" s="69">
        <v>21</v>
      </c>
      <c r="D390" s="69" t="s">
        <v>10</v>
      </c>
      <c r="E390" s="69">
        <v>2.918933</v>
      </c>
      <c r="F390" s="69">
        <v>2.882917</v>
      </c>
      <c r="G390" s="69">
        <v>5</v>
      </c>
      <c r="H390" s="69">
        <v>4427.8540000000003</v>
      </c>
      <c r="I390" s="69">
        <v>43755</v>
      </c>
      <c r="J390" s="69">
        <v>82.353819999999999</v>
      </c>
      <c r="K390" s="69">
        <v>1.19772E-2</v>
      </c>
      <c r="L390" s="69">
        <v>3.5717600000000002E-2</v>
      </c>
      <c r="M390" s="69">
        <v>3.7672200000000003E-2</v>
      </c>
      <c r="N390" s="69">
        <v>3.6015400000000003E-2</v>
      </c>
      <c r="O390" s="69">
        <v>-1.22635E-2</v>
      </c>
      <c r="P390" s="69">
        <v>1.62601E-2</v>
      </c>
      <c r="Q390" s="69">
        <v>3.6015400000000003E-2</v>
      </c>
      <c r="R390" s="69">
        <v>5.5770800000000002E-2</v>
      </c>
      <c r="S390" s="69">
        <v>8.4294300000000003E-2</v>
      </c>
      <c r="W390" s="10"/>
    </row>
    <row r="391" spans="1:23" x14ac:dyDescent="0.25">
      <c r="A391" t="str">
        <f t="shared" si="6"/>
        <v>41456Greater Bay Area5_1</v>
      </c>
      <c r="B391" s="10">
        <v>41456</v>
      </c>
      <c r="C391" s="69">
        <v>1</v>
      </c>
      <c r="D391" s="69" t="s">
        <v>10</v>
      </c>
      <c r="E391" s="69">
        <v>1.1323650000000001</v>
      </c>
      <c r="F391" s="69">
        <v>1.182882</v>
      </c>
      <c r="G391" s="69">
        <v>5</v>
      </c>
      <c r="H391" s="69">
        <v>4427.8540000000003</v>
      </c>
      <c r="I391" s="69">
        <v>43755</v>
      </c>
      <c r="J391" s="69">
        <v>67.824569999999994</v>
      </c>
      <c r="K391" s="69">
        <v>6.5063999999999999E-3</v>
      </c>
      <c r="L391" s="69">
        <v>2.09191E-2</v>
      </c>
      <c r="M391" s="69">
        <v>2.1907599999999999E-2</v>
      </c>
      <c r="N391" s="69">
        <v>-5.0517600000000003E-2</v>
      </c>
      <c r="O391" s="69">
        <v>-7.8593300000000005E-2</v>
      </c>
      <c r="P391" s="69">
        <v>-6.2005999999999999E-2</v>
      </c>
      <c r="Q391" s="69">
        <v>-5.0517600000000003E-2</v>
      </c>
      <c r="R391" s="69">
        <v>-3.9029300000000003E-2</v>
      </c>
      <c r="S391" s="69">
        <v>-2.2441900000000001E-2</v>
      </c>
      <c r="W391" s="10"/>
    </row>
    <row r="392" spans="1:23" x14ac:dyDescent="0.25">
      <c r="A392" t="str">
        <f t="shared" si="6"/>
        <v>41456Greater Bay Area5_7</v>
      </c>
      <c r="B392" s="10">
        <v>41456</v>
      </c>
      <c r="C392" s="69">
        <v>7</v>
      </c>
      <c r="D392" s="69" t="s">
        <v>10</v>
      </c>
      <c r="E392" s="69">
        <v>0.78713619999999995</v>
      </c>
      <c r="F392" s="69">
        <v>0.78556870000000001</v>
      </c>
      <c r="G392" s="69">
        <v>5</v>
      </c>
      <c r="H392" s="69">
        <v>4427.8540000000003</v>
      </c>
      <c r="I392" s="69">
        <v>43755</v>
      </c>
      <c r="J392" s="69">
        <v>66.056349999999995</v>
      </c>
      <c r="K392" s="69">
        <v>4.0038000000000001E-3</v>
      </c>
      <c r="L392" s="69">
        <v>1.2095099999999999E-2</v>
      </c>
      <c r="M392" s="69">
        <v>1.27405E-2</v>
      </c>
      <c r="N392" s="69">
        <v>1.5675000000000001E-3</v>
      </c>
      <c r="O392" s="69">
        <v>-1.47601E-2</v>
      </c>
      <c r="P392" s="69">
        <v>-5.1136000000000003E-3</v>
      </c>
      <c r="Q392" s="69">
        <v>1.5675000000000001E-3</v>
      </c>
      <c r="R392" s="69">
        <v>8.2486E-3</v>
      </c>
      <c r="S392" s="69">
        <v>1.7895100000000001E-2</v>
      </c>
      <c r="W392" s="10"/>
    </row>
    <row r="393" spans="1:23" x14ac:dyDescent="0.25">
      <c r="A393" t="str">
        <f t="shared" si="6"/>
        <v>41456Greater Bay Area5_12</v>
      </c>
      <c r="B393" s="10">
        <v>41456</v>
      </c>
      <c r="C393" s="69">
        <v>12</v>
      </c>
      <c r="D393" s="69" t="s">
        <v>10</v>
      </c>
      <c r="E393" s="69">
        <v>1.5891930000000001</v>
      </c>
      <c r="F393" s="69">
        <v>1.59076</v>
      </c>
      <c r="G393" s="69">
        <v>5</v>
      </c>
      <c r="H393" s="69">
        <v>4427.8540000000003</v>
      </c>
      <c r="I393" s="69">
        <v>43755</v>
      </c>
      <c r="J393" s="69">
        <v>87.593260000000001</v>
      </c>
      <c r="K393" s="69">
        <v>1.06464E-2</v>
      </c>
      <c r="L393" s="69">
        <v>2.5650800000000001E-2</v>
      </c>
      <c r="M393" s="69">
        <v>2.7772499999999999E-2</v>
      </c>
      <c r="N393" s="69">
        <v>-1.5671000000000001E-3</v>
      </c>
      <c r="O393" s="69">
        <v>-3.7158900000000002E-2</v>
      </c>
      <c r="P393" s="69">
        <v>-1.6131E-2</v>
      </c>
      <c r="Q393" s="69">
        <v>-1.5671000000000001E-3</v>
      </c>
      <c r="R393" s="69">
        <v>1.2996799999999999E-2</v>
      </c>
      <c r="S393" s="69">
        <v>3.4024800000000001E-2</v>
      </c>
      <c r="W393" s="10"/>
    </row>
    <row r="394" spans="1:23" x14ac:dyDescent="0.25">
      <c r="A394" t="str">
        <f t="shared" si="6"/>
        <v>41456Greater Bay Area5_10</v>
      </c>
      <c r="B394" s="10">
        <v>41456</v>
      </c>
      <c r="C394" s="69">
        <v>10</v>
      </c>
      <c r="D394" s="69" t="s">
        <v>10</v>
      </c>
      <c r="E394" s="69">
        <v>1.1281019999999999</v>
      </c>
      <c r="F394" s="69">
        <v>1.163535</v>
      </c>
      <c r="G394" s="69">
        <v>5</v>
      </c>
      <c r="H394" s="69">
        <v>4427.8540000000003</v>
      </c>
      <c r="I394" s="69">
        <v>43755</v>
      </c>
      <c r="J394" s="69">
        <v>76.892250000000004</v>
      </c>
      <c r="K394" s="69">
        <v>6.62E-3</v>
      </c>
      <c r="L394" s="69">
        <v>1.92214E-2</v>
      </c>
      <c r="M394" s="69">
        <v>2.03295E-2</v>
      </c>
      <c r="N394" s="69">
        <v>-3.5433399999999997E-2</v>
      </c>
      <c r="O394" s="69">
        <v>-6.1486699999999998E-2</v>
      </c>
      <c r="P394" s="69">
        <v>-4.6094200000000002E-2</v>
      </c>
      <c r="Q394" s="69">
        <v>-3.5433399999999997E-2</v>
      </c>
      <c r="R394" s="69">
        <v>-2.4772700000000002E-2</v>
      </c>
      <c r="S394" s="69">
        <v>-9.3802E-3</v>
      </c>
      <c r="W394" s="10"/>
    </row>
    <row r="395" spans="1:23" x14ac:dyDescent="0.25">
      <c r="A395" t="str">
        <f t="shared" si="6"/>
        <v>41456Greater Bay Area5_20</v>
      </c>
      <c r="B395" s="10">
        <v>41456</v>
      </c>
      <c r="C395" s="69">
        <v>20</v>
      </c>
      <c r="D395" s="69" t="s">
        <v>10</v>
      </c>
      <c r="E395" s="69">
        <v>3.1209739999999999</v>
      </c>
      <c r="F395" s="69">
        <v>3.1200130000000001</v>
      </c>
      <c r="G395" s="69">
        <v>5</v>
      </c>
      <c r="H395" s="69">
        <v>4427.8540000000003</v>
      </c>
      <c r="I395" s="69">
        <v>43755</v>
      </c>
      <c r="J395" s="69">
        <v>85.553160000000005</v>
      </c>
      <c r="K395" s="69">
        <v>1.5176500000000001E-2</v>
      </c>
      <c r="L395" s="69">
        <v>3.7194699999999997E-2</v>
      </c>
      <c r="M395" s="69">
        <v>4.0171800000000001E-2</v>
      </c>
      <c r="N395" s="69">
        <v>9.6120000000000005E-4</v>
      </c>
      <c r="O395" s="69">
        <v>-5.0521000000000003E-2</v>
      </c>
      <c r="P395" s="69">
        <v>-2.0104899999999998E-2</v>
      </c>
      <c r="Q395" s="69">
        <v>9.6120000000000005E-4</v>
      </c>
      <c r="R395" s="69">
        <v>2.2027399999999999E-2</v>
      </c>
      <c r="S395" s="69">
        <v>5.2443499999999997E-2</v>
      </c>
      <c r="W395" s="10"/>
    </row>
    <row r="396" spans="1:23" x14ac:dyDescent="0.25">
      <c r="A396" t="str">
        <f t="shared" si="6"/>
        <v>41456Greater Bay Area5_13</v>
      </c>
      <c r="B396" s="10">
        <v>41456</v>
      </c>
      <c r="C396" s="69">
        <v>13</v>
      </c>
      <c r="D396" s="69" t="s">
        <v>10</v>
      </c>
      <c r="E396" s="69">
        <v>1.887767</v>
      </c>
      <c r="F396" s="69">
        <v>1.88228</v>
      </c>
      <c r="G396" s="69">
        <v>5</v>
      </c>
      <c r="H396" s="69">
        <v>4427.8540000000003</v>
      </c>
      <c r="I396" s="69">
        <v>43755</v>
      </c>
      <c r="J396" s="69">
        <v>90.731800000000007</v>
      </c>
      <c r="K396" s="69">
        <v>1.3133300000000001E-2</v>
      </c>
      <c r="L396" s="69">
        <v>2.8947400000000002E-2</v>
      </c>
      <c r="M396" s="69">
        <v>3.17874E-2</v>
      </c>
      <c r="N396" s="69">
        <v>5.4878000000000001E-3</v>
      </c>
      <c r="O396" s="69">
        <v>-3.52494E-2</v>
      </c>
      <c r="P396" s="69">
        <v>-1.11816E-2</v>
      </c>
      <c r="Q396" s="69">
        <v>5.4878000000000001E-3</v>
      </c>
      <c r="R396" s="69">
        <v>2.2157099999999999E-2</v>
      </c>
      <c r="S396" s="69">
        <v>4.6224899999999999E-2</v>
      </c>
      <c r="W396" s="10"/>
    </row>
    <row r="397" spans="1:23" x14ac:dyDescent="0.25">
      <c r="A397" t="str">
        <f t="shared" si="6"/>
        <v>41456Greater Bay Area5_19</v>
      </c>
      <c r="B397" s="10">
        <v>41456</v>
      </c>
      <c r="C397" s="69">
        <v>19</v>
      </c>
      <c r="D397" s="69" t="s">
        <v>10</v>
      </c>
      <c r="E397" s="69">
        <v>3.2624309999999999</v>
      </c>
      <c r="F397" s="69">
        <v>3.2915559999999999</v>
      </c>
      <c r="G397" s="69">
        <v>5</v>
      </c>
      <c r="H397" s="69">
        <v>4427.8540000000003</v>
      </c>
      <c r="I397" s="69">
        <v>43755</v>
      </c>
      <c r="J397" s="69">
        <v>89.963480000000004</v>
      </c>
      <c r="K397" s="69">
        <v>1.7038600000000001E-2</v>
      </c>
      <c r="L397" s="69">
        <v>3.8913700000000002E-2</v>
      </c>
      <c r="M397" s="69">
        <v>4.2480499999999997E-2</v>
      </c>
      <c r="N397" s="69">
        <v>-2.91247E-2</v>
      </c>
      <c r="O397" s="69">
        <v>-8.3565600000000004E-2</v>
      </c>
      <c r="P397" s="69">
        <v>-5.1401500000000003E-2</v>
      </c>
      <c r="Q397" s="69">
        <v>-2.91247E-2</v>
      </c>
      <c r="R397" s="69">
        <v>-6.8478999999999996E-3</v>
      </c>
      <c r="S397" s="69">
        <v>2.53163E-2</v>
      </c>
      <c r="W397" s="10"/>
    </row>
    <row r="398" spans="1:23" x14ac:dyDescent="0.25">
      <c r="A398" t="str">
        <f t="shared" si="6"/>
        <v>41456Greater Bay Area5_2</v>
      </c>
      <c r="B398" s="10">
        <v>41456</v>
      </c>
      <c r="C398" s="69">
        <v>2</v>
      </c>
      <c r="D398" s="69" t="s">
        <v>10</v>
      </c>
      <c r="E398" s="69">
        <v>0.93102810000000003</v>
      </c>
      <c r="F398" s="69">
        <v>0.95553480000000002</v>
      </c>
      <c r="G398" s="69">
        <v>5</v>
      </c>
      <c r="H398" s="69">
        <v>4427.8540000000003</v>
      </c>
      <c r="I398" s="69">
        <v>43755</v>
      </c>
      <c r="J398" s="69">
        <v>67.026949999999999</v>
      </c>
      <c r="K398" s="69">
        <v>5.5309000000000001E-3</v>
      </c>
      <c r="L398" s="69">
        <v>1.7251300000000001E-2</v>
      </c>
      <c r="M398" s="69">
        <v>1.8116199999999999E-2</v>
      </c>
      <c r="N398" s="69">
        <v>-2.45066E-2</v>
      </c>
      <c r="O398" s="69">
        <v>-4.7723500000000002E-2</v>
      </c>
      <c r="P398" s="69">
        <v>-3.4006799999999997E-2</v>
      </c>
      <c r="Q398" s="69">
        <v>-2.45066E-2</v>
      </c>
      <c r="R398" s="69">
        <v>-1.5006500000000001E-2</v>
      </c>
      <c r="S398" s="69">
        <v>-1.2898E-3</v>
      </c>
      <c r="W398" s="10"/>
    </row>
    <row r="399" spans="1:23" x14ac:dyDescent="0.25">
      <c r="A399" t="str">
        <f t="shared" si="6"/>
        <v>41456Greater Bay Area5_14</v>
      </c>
      <c r="B399" s="10">
        <v>41456</v>
      </c>
      <c r="C399" s="69">
        <v>14</v>
      </c>
      <c r="D399" s="69" t="s">
        <v>10</v>
      </c>
      <c r="E399" s="69">
        <v>2.1999119999999999</v>
      </c>
      <c r="F399" s="69">
        <v>1.896485</v>
      </c>
      <c r="G399" s="69">
        <v>5</v>
      </c>
      <c r="H399" s="69">
        <v>4427.8540000000003</v>
      </c>
      <c r="I399" s="69">
        <v>43755</v>
      </c>
      <c r="J399" s="69">
        <v>93.081280000000007</v>
      </c>
      <c r="K399" s="69">
        <v>1.3389699999999999E-2</v>
      </c>
      <c r="L399" s="69">
        <v>2.7962500000000001E-2</v>
      </c>
      <c r="M399" s="69">
        <v>3.1002999999999999E-2</v>
      </c>
      <c r="N399" s="69">
        <v>0.30342710000000001</v>
      </c>
      <c r="O399" s="69">
        <v>0.26369520000000002</v>
      </c>
      <c r="P399" s="69">
        <v>0.28716910000000001</v>
      </c>
      <c r="Q399" s="69">
        <v>0.30342710000000001</v>
      </c>
      <c r="R399" s="69">
        <v>0.3196851</v>
      </c>
      <c r="S399" s="69">
        <v>0.34315899999999999</v>
      </c>
      <c r="W399" s="10"/>
    </row>
    <row r="400" spans="1:23" x14ac:dyDescent="0.25">
      <c r="A400" t="str">
        <f t="shared" si="6"/>
        <v>41456Greater Bay Area5_22</v>
      </c>
      <c r="B400" s="10">
        <v>41456</v>
      </c>
      <c r="C400" s="69">
        <v>22</v>
      </c>
      <c r="D400" s="69" t="s">
        <v>10</v>
      </c>
      <c r="E400" s="69">
        <v>2.6803029999999999</v>
      </c>
      <c r="F400" s="69">
        <v>2.6591290000000001</v>
      </c>
      <c r="G400" s="69">
        <v>5</v>
      </c>
      <c r="H400" s="69">
        <v>4427.8540000000003</v>
      </c>
      <c r="I400" s="69">
        <v>43755</v>
      </c>
      <c r="J400" s="69">
        <v>79.791709999999995</v>
      </c>
      <c r="K400" s="69">
        <v>1.1274899999999999E-2</v>
      </c>
      <c r="L400" s="69">
        <v>3.3444099999999997E-2</v>
      </c>
      <c r="M400" s="69">
        <v>3.5293499999999998E-2</v>
      </c>
      <c r="N400" s="69">
        <v>2.11737E-2</v>
      </c>
      <c r="O400" s="69">
        <v>-2.40568E-2</v>
      </c>
      <c r="P400" s="69">
        <v>2.6657E-3</v>
      </c>
      <c r="Q400" s="69">
        <v>2.11737E-2</v>
      </c>
      <c r="R400" s="69">
        <v>3.9681599999999997E-2</v>
      </c>
      <c r="S400" s="69">
        <v>6.6404099999999994E-2</v>
      </c>
      <c r="W400" s="10"/>
    </row>
    <row r="401" spans="1:23" x14ac:dyDescent="0.25">
      <c r="A401" t="str">
        <f t="shared" si="6"/>
        <v>41456Greater Bay Area5_11</v>
      </c>
      <c r="B401" s="10">
        <v>41456</v>
      </c>
      <c r="C401" s="69">
        <v>11</v>
      </c>
      <c r="D401" s="69" t="s">
        <v>10</v>
      </c>
      <c r="E401" s="69">
        <v>1.324689</v>
      </c>
      <c r="F401" s="69">
        <v>1.3434550000000001</v>
      </c>
      <c r="G401" s="69">
        <v>5</v>
      </c>
      <c r="H401" s="69">
        <v>4427.8540000000003</v>
      </c>
      <c r="I401" s="69">
        <v>43755</v>
      </c>
      <c r="J401" s="69">
        <v>82.048280000000005</v>
      </c>
      <c r="K401" s="69">
        <v>8.4192999999999994E-3</v>
      </c>
      <c r="L401" s="69">
        <v>2.2128999999999999E-2</v>
      </c>
      <c r="M401" s="69">
        <v>2.36765E-2</v>
      </c>
      <c r="N401" s="69">
        <v>-1.8766000000000001E-2</v>
      </c>
      <c r="O401" s="69">
        <v>-4.9108600000000002E-2</v>
      </c>
      <c r="P401" s="69">
        <v>-3.1181899999999999E-2</v>
      </c>
      <c r="Q401" s="69">
        <v>-1.8766000000000001E-2</v>
      </c>
      <c r="R401" s="69">
        <v>-6.3499999999999997E-3</v>
      </c>
      <c r="S401" s="69">
        <v>1.1576700000000001E-2</v>
      </c>
      <c r="W401" s="10"/>
    </row>
    <row r="402" spans="1:23" x14ac:dyDescent="0.25">
      <c r="A402" t="str">
        <f t="shared" si="6"/>
        <v>41456Greater Bay Area5_3</v>
      </c>
      <c r="B402" s="10">
        <v>41456</v>
      </c>
      <c r="C402" s="69">
        <v>3</v>
      </c>
      <c r="D402" s="69" t="s">
        <v>10</v>
      </c>
      <c r="E402" s="69">
        <v>0.81108139999999995</v>
      </c>
      <c r="F402" s="69">
        <v>0.81819839999999999</v>
      </c>
      <c r="G402" s="69">
        <v>5</v>
      </c>
      <c r="H402" s="69">
        <v>4427.8540000000003</v>
      </c>
      <c r="I402" s="69">
        <v>43755</v>
      </c>
      <c r="J402" s="69">
        <v>66.616209999999995</v>
      </c>
      <c r="K402" s="69">
        <v>4.7571000000000002E-3</v>
      </c>
      <c r="L402" s="69">
        <v>1.46111E-2</v>
      </c>
      <c r="M402" s="69">
        <v>1.5365999999999999E-2</v>
      </c>
      <c r="N402" s="69">
        <v>-7.1168999999999998E-3</v>
      </c>
      <c r="O402" s="69">
        <v>-2.6809300000000001E-2</v>
      </c>
      <c r="P402" s="69">
        <v>-1.51749E-2</v>
      </c>
      <c r="Q402" s="69">
        <v>-7.1168999999999998E-3</v>
      </c>
      <c r="R402" s="69">
        <v>9.41E-4</v>
      </c>
      <c r="S402" s="69">
        <v>1.25754E-2</v>
      </c>
      <c r="W402" s="10"/>
    </row>
    <row r="403" spans="1:23" x14ac:dyDescent="0.25">
      <c r="A403" t="str">
        <f t="shared" si="6"/>
        <v>41456Greater Bay Area5_23</v>
      </c>
      <c r="B403" s="10">
        <v>41456</v>
      </c>
      <c r="C403" s="69">
        <v>23</v>
      </c>
      <c r="D403" s="69" t="s">
        <v>10</v>
      </c>
      <c r="E403" s="69">
        <v>2.198804</v>
      </c>
      <c r="F403" s="69">
        <v>2.2334580000000002</v>
      </c>
      <c r="G403" s="69">
        <v>5</v>
      </c>
      <c r="H403" s="69">
        <v>4427.8540000000003</v>
      </c>
      <c r="I403" s="69">
        <v>43755</v>
      </c>
      <c r="J403" s="69">
        <v>77.084819999999993</v>
      </c>
      <c r="K403" s="69">
        <v>1.00912E-2</v>
      </c>
      <c r="L403" s="69">
        <v>3.0673200000000001E-2</v>
      </c>
      <c r="M403" s="69">
        <v>3.22905E-2</v>
      </c>
      <c r="N403" s="69">
        <v>-3.4653400000000001E-2</v>
      </c>
      <c r="O403" s="69">
        <v>-7.6035400000000003E-2</v>
      </c>
      <c r="P403" s="69">
        <v>-5.1586600000000003E-2</v>
      </c>
      <c r="Q403" s="69">
        <v>-3.4653400000000001E-2</v>
      </c>
      <c r="R403" s="69">
        <v>-1.7720300000000001E-2</v>
      </c>
      <c r="S403" s="69">
        <v>6.7285000000000001E-3</v>
      </c>
      <c r="W403" s="10"/>
    </row>
    <row r="404" spans="1:23" x14ac:dyDescent="0.25">
      <c r="A404" t="str">
        <f t="shared" si="6"/>
        <v>41456Greater Bay Area5_18</v>
      </c>
      <c r="B404" s="10">
        <v>41456</v>
      </c>
      <c r="C404" s="69">
        <v>18</v>
      </c>
      <c r="D404" s="69" t="s">
        <v>10</v>
      </c>
      <c r="E404" s="69">
        <v>3.1837849999999999</v>
      </c>
      <c r="F404" s="69">
        <v>3.3069839999999999</v>
      </c>
      <c r="G404" s="69">
        <v>5</v>
      </c>
      <c r="H404" s="69">
        <v>4427.8540000000003</v>
      </c>
      <c r="I404" s="69">
        <v>43755</v>
      </c>
      <c r="J404" s="69">
        <v>93.891980000000004</v>
      </c>
      <c r="K404" s="69">
        <v>1.7023799999999999E-2</v>
      </c>
      <c r="L404" s="69">
        <v>3.9125899999999998E-2</v>
      </c>
      <c r="M404" s="69">
        <v>4.2668999999999999E-2</v>
      </c>
      <c r="N404" s="69">
        <v>-0.1231985</v>
      </c>
      <c r="O404" s="69">
        <v>-0.17788100000000001</v>
      </c>
      <c r="P404" s="69">
        <v>-0.14557419999999999</v>
      </c>
      <c r="Q404" s="69">
        <v>-0.1231985</v>
      </c>
      <c r="R404" s="69">
        <v>-0.1008228</v>
      </c>
      <c r="S404" s="69">
        <v>-6.8515900000000005E-2</v>
      </c>
      <c r="W404" s="10"/>
    </row>
    <row r="405" spans="1:23" x14ac:dyDescent="0.25">
      <c r="A405" t="str">
        <f t="shared" si="6"/>
        <v>41456Greater Bay Area5_24</v>
      </c>
      <c r="B405" s="10">
        <v>41456</v>
      </c>
      <c r="C405" s="69">
        <v>24</v>
      </c>
      <c r="D405" s="69" t="s">
        <v>10</v>
      </c>
      <c r="E405" s="69">
        <v>1.7111860000000001</v>
      </c>
      <c r="F405" s="69">
        <v>1.7569920000000001</v>
      </c>
      <c r="G405" s="69">
        <v>5</v>
      </c>
      <c r="H405" s="69">
        <v>4427.8540000000003</v>
      </c>
      <c r="I405" s="69">
        <v>43755</v>
      </c>
      <c r="J405" s="69">
        <v>74.817440000000005</v>
      </c>
      <c r="K405" s="69">
        <v>8.6485999999999993E-3</v>
      </c>
      <c r="L405" s="69">
        <v>2.6627100000000001E-2</v>
      </c>
      <c r="M405" s="69">
        <v>2.7996500000000001E-2</v>
      </c>
      <c r="N405" s="69">
        <v>-4.5806199999999998E-2</v>
      </c>
      <c r="O405" s="69">
        <v>-8.1685099999999997E-2</v>
      </c>
      <c r="P405" s="69">
        <v>-6.04875E-2</v>
      </c>
      <c r="Q405" s="69">
        <v>-4.5806199999999998E-2</v>
      </c>
      <c r="R405" s="69">
        <v>-3.1124800000000001E-2</v>
      </c>
      <c r="S405" s="69">
        <v>-9.9273E-3</v>
      </c>
      <c r="W405" s="10"/>
    </row>
    <row r="406" spans="1:23" x14ac:dyDescent="0.25">
      <c r="A406" t="str">
        <f t="shared" si="6"/>
        <v>41456Greater Bay Area5_15</v>
      </c>
      <c r="B406" s="10">
        <v>41456</v>
      </c>
      <c r="C406" s="69">
        <v>15</v>
      </c>
      <c r="D406" s="69" t="s">
        <v>10</v>
      </c>
      <c r="E406" s="69">
        <v>2.4964689999999998</v>
      </c>
      <c r="F406" s="69">
        <v>2.0569060000000001</v>
      </c>
      <c r="G406" s="69">
        <v>5</v>
      </c>
      <c r="H406" s="69">
        <v>4427.8540000000003</v>
      </c>
      <c r="I406" s="69">
        <v>43755</v>
      </c>
      <c r="J406" s="69">
        <v>95.609780000000001</v>
      </c>
      <c r="K406" s="69">
        <v>1.4391899999999999E-2</v>
      </c>
      <c r="L406" s="69">
        <v>2.8690400000000001E-2</v>
      </c>
      <c r="M406" s="69">
        <v>3.2097800000000003E-2</v>
      </c>
      <c r="N406" s="69">
        <v>0.43956309999999998</v>
      </c>
      <c r="O406" s="69">
        <v>0.39842820000000001</v>
      </c>
      <c r="P406" s="69">
        <v>0.42273100000000002</v>
      </c>
      <c r="Q406" s="69">
        <v>0.43956309999999998</v>
      </c>
      <c r="R406" s="69">
        <v>0.4563952</v>
      </c>
      <c r="S406" s="69">
        <v>0.48069810000000002</v>
      </c>
      <c r="W406" s="10"/>
    </row>
    <row r="407" spans="1:23" x14ac:dyDescent="0.25">
      <c r="A407" t="str">
        <f t="shared" si="6"/>
        <v>41456Greater Bay Area5_6</v>
      </c>
      <c r="B407" s="10">
        <v>41456</v>
      </c>
      <c r="C407" s="69">
        <v>6</v>
      </c>
      <c r="D407" s="69" t="s">
        <v>10</v>
      </c>
      <c r="E407" s="69">
        <v>0.71683649999999999</v>
      </c>
      <c r="F407" s="69">
        <v>0.71111740000000001</v>
      </c>
      <c r="G407" s="69">
        <v>5</v>
      </c>
      <c r="H407" s="69">
        <v>4427.8540000000003</v>
      </c>
      <c r="I407" s="69">
        <v>43755</v>
      </c>
      <c r="J407" s="69">
        <v>66.386020000000002</v>
      </c>
      <c r="K407" s="69">
        <v>3.7664E-3</v>
      </c>
      <c r="L407" s="69">
        <v>1.11085E-2</v>
      </c>
      <c r="M407" s="69">
        <v>1.17296E-2</v>
      </c>
      <c r="N407" s="69">
        <v>5.7191000000000004E-3</v>
      </c>
      <c r="O407" s="69">
        <v>-9.3130000000000001E-3</v>
      </c>
      <c r="P407" s="69">
        <v>-4.3189999999999998E-4</v>
      </c>
      <c r="Q407" s="69">
        <v>5.7191000000000004E-3</v>
      </c>
      <c r="R407" s="69">
        <v>1.18701E-2</v>
      </c>
      <c r="S407" s="69">
        <v>2.0751200000000001E-2</v>
      </c>
      <c r="W407" s="10"/>
    </row>
    <row r="408" spans="1:23" x14ac:dyDescent="0.25">
      <c r="A408" t="str">
        <f t="shared" si="6"/>
        <v>41456Greater Bay Area5_16</v>
      </c>
      <c r="B408" s="10">
        <v>41456</v>
      </c>
      <c r="C408" s="69">
        <v>16</v>
      </c>
      <c r="D408" s="69" t="s">
        <v>10</v>
      </c>
      <c r="E408" s="69">
        <v>2.7868620000000002</v>
      </c>
      <c r="F408" s="69">
        <v>2.9167719999999999</v>
      </c>
      <c r="G408" s="69">
        <v>5</v>
      </c>
      <c r="H408" s="69">
        <v>4427.8540000000003</v>
      </c>
      <c r="I408" s="69">
        <v>43755</v>
      </c>
      <c r="J408" s="69">
        <v>96.148799999999994</v>
      </c>
      <c r="K408" s="69">
        <v>1.51144E-2</v>
      </c>
      <c r="L408" s="69">
        <v>3.80688E-2</v>
      </c>
      <c r="M408" s="69">
        <v>4.0959500000000003E-2</v>
      </c>
      <c r="N408" s="69">
        <v>-0.12990989999999999</v>
      </c>
      <c r="O408" s="69">
        <v>-0.1824016</v>
      </c>
      <c r="P408" s="69">
        <v>-0.1513891</v>
      </c>
      <c r="Q408" s="69">
        <v>-0.12990989999999999</v>
      </c>
      <c r="R408" s="69">
        <v>-0.1084307</v>
      </c>
      <c r="S408" s="69">
        <v>-7.7418200000000006E-2</v>
      </c>
      <c r="W408" s="10"/>
    </row>
    <row r="409" spans="1:23" x14ac:dyDescent="0.25">
      <c r="A409" t="str">
        <f t="shared" si="6"/>
        <v>41456Greater Bay Area5_9</v>
      </c>
      <c r="B409" s="10">
        <v>41456</v>
      </c>
      <c r="C409" s="69">
        <v>9</v>
      </c>
      <c r="D409" s="69" t="s">
        <v>10</v>
      </c>
      <c r="E409" s="69">
        <v>0.98869280000000004</v>
      </c>
      <c r="F409" s="69">
        <v>1.0032129999999999</v>
      </c>
      <c r="G409" s="69">
        <v>5</v>
      </c>
      <c r="H409" s="69">
        <v>4427.8540000000003</v>
      </c>
      <c r="I409" s="69">
        <v>43755</v>
      </c>
      <c r="J409" s="69">
        <v>72.181269999999998</v>
      </c>
      <c r="K409" s="69">
        <v>5.2264E-3</v>
      </c>
      <c r="L409" s="69">
        <v>1.5854900000000002E-2</v>
      </c>
      <c r="M409" s="69">
        <v>1.66941E-2</v>
      </c>
      <c r="N409" s="69">
        <v>-1.45206E-2</v>
      </c>
      <c r="O409" s="69">
        <v>-3.5915000000000002E-2</v>
      </c>
      <c r="P409" s="69">
        <v>-2.3275000000000001E-2</v>
      </c>
      <c r="Q409" s="69">
        <v>-1.45206E-2</v>
      </c>
      <c r="R409" s="69">
        <v>-5.7662E-3</v>
      </c>
      <c r="S409" s="69">
        <v>6.8738000000000002E-3</v>
      </c>
      <c r="W409" s="10"/>
    </row>
    <row r="410" spans="1:23" x14ac:dyDescent="0.25">
      <c r="A410" t="str">
        <f t="shared" si="6"/>
        <v>41456Greater Bay Area6_21</v>
      </c>
      <c r="B410" s="10">
        <v>41456</v>
      </c>
      <c r="C410" s="69">
        <v>21</v>
      </c>
      <c r="D410" s="69" t="s">
        <v>10</v>
      </c>
      <c r="E410" s="69">
        <v>2.9180459999999999</v>
      </c>
      <c r="F410" s="69">
        <v>2.890577</v>
      </c>
      <c r="G410" s="69">
        <v>6</v>
      </c>
      <c r="H410" s="69">
        <v>4356.6030000000001</v>
      </c>
      <c r="I410" s="69">
        <v>43755</v>
      </c>
      <c r="J410" s="69">
        <v>82.353819999999999</v>
      </c>
      <c r="K410" s="69">
        <v>1.1993500000000001E-2</v>
      </c>
      <c r="L410" s="69">
        <v>3.5265999999999999E-2</v>
      </c>
      <c r="M410" s="69">
        <v>3.7249699999999997E-2</v>
      </c>
      <c r="N410" s="69">
        <v>2.7469500000000001E-2</v>
      </c>
      <c r="O410" s="69">
        <v>-2.0267899999999998E-2</v>
      </c>
      <c r="P410" s="69">
        <v>7.9357999999999998E-3</v>
      </c>
      <c r="Q410" s="69">
        <v>2.7469500000000001E-2</v>
      </c>
      <c r="R410" s="69">
        <v>4.7003299999999998E-2</v>
      </c>
      <c r="S410" s="69">
        <v>7.5206899999999993E-2</v>
      </c>
      <c r="W410" s="10"/>
    </row>
    <row r="411" spans="1:23" x14ac:dyDescent="0.25">
      <c r="A411" t="str">
        <f t="shared" si="6"/>
        <v>41456Greater Bay Area6_14</v>
      </c>
      <c r="B411" s="10">
        <v>41456</v>
      </c>
      <c r="C411" s="69">
        <v>14</v>
      </c>
      <c r="D411" s="69" t="s">
        <v>10</v>
      </c>
      <c r="E411" s="69">
        <v>2.1973479999999999</v>
      </c>
      <c r="F411" s="69">
        <v>2.212774</v>
      </c>
      <c r="G411" s="69">
        <v>6</v>
      </c>
      <c r="H411" s="69">
        <v>4356.6030000000001</v>
      </c>
      <c r="I411" s="69">
        <v>43755</v>
      </c>
      <c r="J411" s="69">
        <v>93.081280000000007</v>
      </c>
      <c r="K411" s="69">
        <v>1.4641899999999999E-2</v>
      </c>
      <c r="L411" s="69">
        <v>3.3090300000000003E-2</v>
      </c>
      <c r="M411" s="69">
        <v>3.6185000000000002E-2</v>
      </c>
      <c r="N411" s="69">
        <v>-1.5426E-2</v>
      </c>
      <c r="O411" s="69">
        <v>-6.1798899999999997E-2</v>
      </c>
      <c r="P411" s="69">
        <v>-3.4401500000000002E-2</v>
      </c>
      <c r="Q411" s="69">
        <v>-1.5426E-2</v>
      </c>
      <c r="R411" s="69">
        <v>3.5493999999999999E-3</v>
      </c>
      <c r="S411" s="69">
        <v>3.09468E-2</v>
      </c>
      <c r="W411" s="10"/>
    </row>
    <row r="412" spans="1:23" x14ac:dyDescent="0.25">
      <c r="A412" t="str">
        <f t="shared" si="6"/>
        <v>41456Greater Bay Area6_10</v>
      </c>
      <c r="B412" s="10">
        <v>41456</v>
      </c>
      <c r="C412" s="69">
        <v>10</v>
      </c>
      <c r="D412" s="69" t="s">
        <v>10</v>
      </c>
      <c r="E412" s="69">
        <v>1.132695</v>
      </c>
      <c r="F412" s="69">
        <v>1.1270960000000001</v>
      </c>
      <c r="G412" s="69">
        <v>6</v>
      </c>
      <c r="H412" s="69">
        <v>4356.6030000000001</v>
      </c>
      <c r="I412" s="69">
        <v>43755</v>
      </c>
      <c r="J412" s="69">
        <v>76.892250000000004</v>
      </c>
      <c r="K412" s="69">
        <v>6.6223999999999996E-3</v>
      </c>
      <c r="L412" s="69">
        <v>1.9185399999999998E-2</v>
      </c>
      <c r="M412" s="69">
        <v>2.02962E-2</v>
      </c>
      <c r="N412" s="69">
        <v>5.5982000000000002E-3</v>
      </c>
      <c r="O412" s="69">
        <v>-2.0412400000000001E-2</v>
      </c>
      <c r="P412" s="69">
        <v>-5.0451000000000003E-3</v>
      </c>
      <c r="Q412" s="69">
        <v>5.5982000000000002E-3</v>
      </c>
      <c r="R412" s="69">
        <v>1.6241499999999999E-2</v>
      </c>
      <c r="S412" s="69">
        <v>3.1608799999999999E-2</v>
      </c>
      <c r="W412" s="10"/>
    </row>
    <row r="413" spans="1:23" x14ac:dyDescent="0.25">
      <c r="A413" t="str">
        <f t="shared" si="6"/>
        <v>41456Greater Bay Area6_4</v>
      </c>
      <c r="B413" s="10">
        <v>41456</v>
      </c>
      <c r="C413" s="69">
        <v>4</v>
      </c>
      <c r="D413" s="69" t="s">
        <v>10</v>
      </c>
      <c r="E413" s="69">
        <v>0.73928729999999998</v>
      </c>
      <c r="F413" s="69">
        <v>0.73944779999999999</v>
      </c>
      <c r="G413" s="69">
        <v>6</v>
      </c>
      <c r="H413" s="69">
        <v>4356.6030000000001</v>
      </c>
      <c r="I413" s="69">
        <v>43755</v>
      </c>
      <c r="J413" s="69">
        <v>66.325130000000001</v>
      </c>
      <c r="K413" s="69">
        <v>4.2226E-3</v>
      </c>
      <c r="L413" s="69">
        <v>1.2957E-2</v>
      </c>
      <c r="M413" s="69">
        <v>1.36277E-2</v>
      </c>
      <c r="N413" s="69">
        <v>-1.605E-4</v>
      </c>
      <c r="O413" s="69">
        <v>-1.7624999999999998E-2</v>
      </c>
      <c r="P413" s="69">
        <v>-7.3067999999999996E-3</v>
      </c>
      <c r="Q413" s="69">
        <v>-1.605E-4</v>
      </c>
      <c r="R413" s="69">
        <v>6.9858999999999997E-3</v>
      </c>
      <c r="S413" s="69">
        <v>1.7304099999999999E-2</v>
      </c>
      <c r="W413" s="10"/>
    </row>
    <row r="414" spans="1:23" x14ac:dyDescent="0.25">
      <c r="A414" t="str">
        <f t="shared" si="6"/>
        <v>41456Greater Bay Area6_22</v>
      </c>
      <c r="B414" s="10">
        <v>41456</v>
      </c>
      <c r="C414" s="69">
        <v>22</v>
      </c>
      <c r="D414" s="69" t="s">
        <v>10</v>
      </c>
      <c r="E414" s="69">
        <v>2.680469</v>
      </c>
      <c r="F414" s="69">
        <v>2.6574300000000002</v>
      </c>
      <c r="G414" s="69">
        <v>6</v>
      </c>
      <c r="H414" s="69">
        <v>4356.6030000000001</v>
      </c>
      <c r="I414" s="69">
        <v>43755</v>
      </c>
      <c r="J414" s="69">
        <v>79.791709999999995</v>
      </c>
      <c r="K414" s="69">
        <v>1.12671E-2</v>
      </c>
      <c r="L414" s="69">
        <v>3.3652399999999999E-2</v>
      </c>
      <c r="M414" s="69">
        <v>3.5488499999999999E-2</v>
      </c>
      <c r="N414" s="69">
        <v>2.3038300000000001E-2</v>
      </c>
      <c r="O414" s="69">
        <v>-2.2442E-2</v>
      </c>
      <c r="P414" s="69">
        <v>4.4280999999999999E-3</v>
      </c>
      <c r="Q414" s="69">
        <v>2.3038300000000001E-2</v>
      </c>
      <c r="R414" s="69">
        <v>4.1648499999999998E-2</v>
      </c>
      <c r="S414" s="69">
        <v>6.8518599999999999E-2</v>
      </c>
      <c r="W414" s="10"/>
    </row>
    <row r="415" spans="1:23" x14ac:dyDescent="0.25">
      <c r="A415" t="str">
        <f t="shared" si="6"/>
        <v>41456Greater Bay Area6_2</v>
      </c>
      <c r="B415" s="10">
        <v>41456</v>
      </c>
      <c r="C415" s="69">
        <v>2</v>
      </c>
      <c r="D415" s="69" t="s">
        <v>10</v>
      </c>
      <c r="E415" s="69">
        <v>0.93490960000000001</v>
      </c>
      <c r="F415" s="69">
        <v>0.92073749999999999</v>
      </c>
      <c r="G415" s="69">
        <v>6</v>
      </c>
      <c r="H415" s="69">
        <v>4356.6030000000001</v>
      </c>
      <c r="I415" s="69">
        <v>43755</v>
      </c>
      <c r="J415" s="69">
        <v>67.026949999999999</v>
      </c>
      <c r="K415" s="69">
        <v>5.5320999999999999E-3</v>
      </c>
      <c r="L415" s="69">
        <v>1.7236399999999999E-2</v>
      </c>
      <c r="M415" s="69">
        <v>1.8102400000000001E-2</v>
      </c>
      <c r="N415" s="69">
        <v>1.41721E-2</v>
      </c>
      <c r="O415" s="69">
        <v>-9.0270999999999997E-3</v>
      </c>
      <c r="P415" s="69">
        <v>4.6791999999999997E-3</v>
      </c>
      <c r="Q415" s="69">
        <v>1.41721E-2</v>
      </c>
      <c r="R415" s="69">
        <v>2.3664999999999999E-2</v>
      </c>
      <c r="S415" s="69">
        <v>3.73712E-2</v>
      </c>
      <c r="W415" s="10"/>
    </row>
    <row r="416" spans="1:23" x14ac:dyDescent="0.25">
      <c r="A416" t="str">
        <f t="shared" si="6"/>
        <v>41456Greater Bay Area6_12</v>
      </c>
      <c r="B416" s="10">
        <v>41456</v>
      </c>
      <c r="C416" s="69">
        <v>12</v>
      </c>
      <c r="D416" s="69" t="s">
        <v>10</v>
      </c>
      <c r="E416" s="69">
        <v>1.5886800000000001</v>
      </c>
      <c r="F416" s="69">
        <v>1.593858</v>
      </c>
      <c r="G416" s="69">
        <v>6</v>
      </c>
      <c r="H416" s="69">
        <v>4356.6030000000001</v>
      </c>
      <c r="I416" s="69">
        <v>43755</v>
      </c>
      <c r="J416" s="69">
        <v>87.593260000000001</v>
      </c>
      <c r="K416" s="69">
        <v>1.05629E-2</v>
      </c>
      <c r="L416" s="69">
        <v>2.6862500000000001E-2</v>
      </c>
      <c r="M416" s="69">
        <v>2.88647E-2</v>
      </c>
      <c r="N416" s="69">
        <v>-5.1779E-3</v>
      </c>
      <c r="O416" s="69">
        <v>-4.2169499999999999E-2</v>
      </c>
      <c r="P416" s="69">
        <v>-2.0314599999999999E-2</v>
      </c>
      <c r="Q416" s="69">
        <v>-5.1779E-3</v>
      </c>
      <c r="R416" s="69">
        <v>9.9588000000000003E-3</v>
      </c>
      <c r="S416" s="69">
        <v>3.18137E-2</v>
      </c>
      <c r="W416" s="10"/>
    </row>
    <row r="417" spans="1:23" x14ac:dyDescent="0.25">
      <c r="A417" t="str">
        <f t="shared" si="6"/>
        <v>41456Greater Bay Area6_23</v>
      </c>
      <c r="B417" s="10">
        <v>41456</v>
      </c>
      <c r="C417" s="69">
        <v>23</v>
      </c>
      <c r="D417" s="69" t="s">
        <v>10</v>
      </c>
      <c r="E417" s="69">
        <v>2.2041400000000002</v>
      </c>
      <c r="F417" s="69">
        <v>2.185629</v>
      </c>
      <c r="G417" s="69">
        <v>6</v>
      </c>
      <c r="H417" s="69">
        <v>4356.6030000000001</v>
      </c>
      <c r="I417" s="69">
        <v>43755</v>
      </c>
      <c r="J417" s="69">
        <v>77.084819999999993</v>
      </c>
      <c r="K417" s="69">
        <v>1.01113E-2</v>
      </c>
      <c r="L417" s="69">
        <v>3.01418E-2</v>
      </c>
      <c r="M417" s="69">
        <v>3.1792500000000001E-2</v>
      </c>
      <c r="N417" s="69">
        <v>1.8511199999999998E-2</v>
      </c>
      <c r="O417" s="69">
        <v>-2.2232499999999999E-2</v>
      </c>
      <c r="P417" s="69">
        <v>1.8392E-3</v>
      </c>
      <c r="Q417" s="69">
        <v>1.8511199999999998E-2</v>
      </c>
      <c r="R417" s="69">
        <v>3.5183199999999998E-2</v>
      </c>
      <c r="S417" s="69">
        <v>5.9254899999999999E-2</v>
      </c>
      <c r="W417" s="10"/>
    </row>
    <row r="418" spans="1:23" x14ac:dyDescent="0.25">
      <c r="A418" t="str">
        <f t="shared" si="6"/>
        <v>41456Greater Bay Area6_1</v>
      </c>
      <c r="B418" s="10">
        <v>41456</v>
      </c>
      <c r="C418" s="69">
        <v>1</v>
      </c>
      <c r="D418" s="69" t="s">
        <v>10</v>
      </c>
      <c r="E418" s="69">
        <v>1.1398280000000001</v>
      </c>
      <c r="F418" s="69">
        <v>1.116007</v>
      </c>
      <c r="G418" s="69">
        <v>6</v>
      </c>
      <c r="H418" s="69">
        <v>4356.6030000000001</v>
      </c>
      <c r="I418" s="69">
        <v>43755</v>
      </c>
      <c r="J418" s="69">
        <v>67.824569999999994</v>
      </c>
      <c r="K418" s="69">
        <v>6.5364000000000004E-3</v>
      </c>
      <c r="L418" s="69">
        <v>2.0180500000000001E-2</v>
      </c>
      <c r="M418" s="69">
        <v>2.1212700000000001E-2</v>
      </c>
      <c r="N418" s="69">
        <v>2.3820299999999999E-2</v>
      </c>
      <c r="O418" s="69">
        <v>-3.3649000000000001E-3</v>
      </c>
      <c r="P418" s="69">
        <v>1.2696300000000001E-2</v>
      </c>
      <c r="Q418" s="69">
        <v>2.3820299999999999E-2</v>
      </c>
      <c r="R418" s="69">
        <v>3.4944200000000002E-2</v>
      </c>
      <c r="S418" s="69">
        <v>5.1005399999999999E-2</v>
      </c>
      <c r="W418" s="10"/>
    </row>
    <row r="419" spans="1:23" x14ac:dyDescent="0.25">
      <c r="A419" t="str">
        <f t="shared" si="6"/>
        <v>41456Greater Bay Area6_13</v>
      </c>
      <c r="B419" s="10">
        <v>41456</v>
      </c>
      <c r="C419" s="69">
        <v>13</v>
      </c>
      <c r="D419" s="69" t="s">
        <v>10</v>
      </c>
      <c r="E419" s="69">
        <v>1.887993</v>
      </c>
      <c r="F419" s="69">
        <v>1.8810979999999999</v>
      </c>
      <c r="G419" s="69">
        <v>6</v>
      </c>
      <c r="H419" s="69">
        <v>4356.6030000000001</v>
      </c>
      <c r="I419" s="69">
        <v>43755</v>
      </c>
      <c r="J419" s="69">
        <v>90.731800000000007</v>
      </c>
      <c r="K419" s="69">
        <v>1.3081000000000001E-2</v>
      </c>
      <c r="L419" s="69">
        <v>2.9529E-2</v>
      </c>
      <c r="M419" s="69">
        <v>3.2296699999999998E-2</v>
      </c>
      <c r="N419" s="69">
        <v>6.8948999999999998E-3</v>
      </c>
      <c r="O419" s="69">
        <v>-3.4494999999999998E-2</v>
      </c>
      <c r="P419" s="69">
        <v>-1.00415E-2</v>
      </c>
      <c r="Q419" s="69">
        <v>6.8948999999999998E-3</v>
      </c>
      <c r="R419" s="69">
        <v>2.38313E-2</v>
      </c>
      <c r="S419" s="69">
        <v>4.8284800000000003E-2</v>
      </c>
      <c r="W419" s="10"/>
    </row>
    <row r="420" spans="1:23" x14ac:dyDescent="0.25">
      <c r="A420" t="str">
        <f t="shared" si="6"/>
        <v>41456Greater Bay Area6_20</v>
      </c>
      <c r="B420" s="10">
        <v>41456</v>
      </c>
      <c r="C420" s="69">
        <v>20</v>
      </c>
      <c r="D420" s="69" t="s">
        <v>10</v>
      </c>
      <c r="E420" s="69">
        <v>3.1143559999999999</v>
      </c>
      <c r="F420" s="69">
        <v>3.1598850000000001</v>
      </c>
      <c r="G420" s="69">
        <v>6</v>
      </c>
      <c r="H420" s="69">
        <v>4356.6030000000001</v>
      </c>
      <c r="I420" s="69">
        <v>43755</v>
      </c>
      <c r="J420" s="69">
        <v>85.553160000000005</v>
      </c>
      <c r="K420" s="69">
        <v>1.51732E-2</v>
      </c>
      <c r="L420" s="69">
        <v>3.7239500000000002E-2</v>
      </c>
      <c r="M420" s="69">
        <v>4.0211999999999998E-2</v>
      </c>
      <c r="N420" s="69">
        <v>-4.5529199999999999E-2</v>
      </c>
      <c r="O420" s="69">
        <v>-9.7062899999999994E-2</v>
      </c>
      <c r="P420" s="69">
        <v>-6.6616300000000003E-2</v>
      </c>
      <c r="Q420" s="69">
        <v>-4.5529199999999999E-2</v>
      </c>
      <c r="R420" s="69">
        <v>-2.4441999999999998E-2</v>
      </c>
      <c r="S420" s="69">
        <v>6.0045999999999997E-3</v>
      </c>
      <c r="W420" s="10"/>
    </row>
    <row r="421" spans="1:23" x14ac:dyDescent="0.25">
      <c r="A421" t="str">
        <f t="shared" si="6"/>
        <v>41456Greater Bay Area6_7</v>
      </c>
      <c r="B421" s="10">
        <v>41456</v>
      </c>
      <c r="C421" s="69">
        <v>7</v>
      </c>
      <c r="D421" s="69" t="s">
        <v>10</v>
      </c>
      <c r="E421" s="69">
        <v>0.78498129999999999</v>
      </c>
      <c r="F421" s="69">
        <v>0.80500190000000005</v>
      </c>
      <c r="G421" s="69">
        <v>6</v>
      </c>
      <c r="H421" s="69">
        <v>4356.6030000000001</v>
      </c>
      <c r="I421" s="69">
        <v>43755</v>
      </c>
      <c r="J421" s="69">
        <v>66.056349999999995</v>
      </c>
      <c r="K421" s="69">
        <v>3.9687000000000004E-3</v>
      </c>
      <c r="L421" s="69">
        <v>1.30007E-2</v>
      </c>
      <c r="M421" s="69">
        <v>1.3592999999999999E-2</v>
      </c>
      <c r="N421" s="69">
        <v>-2.00206E-2</v>
      </c>
      <c r="O421" s="69">
        <v>-3.7440599999999997E-2</v>
      </c>
      <c r="P421" s="69">
        <v>-2.7148700000000001E-2</v>
      </c>
      <c r="Q421" s="69">
        <v>-2.00206E-2</v>
      </c>
      <c r="R421" s="69">
        <v>-1.28924E-2</v>
      </c>
      <c r="S421" s="69">
        <v>-2.6004999999999999E-3</v>
      </c>
      <c r="W421" s="10"/>
    </row>
    <row r="422" spans="1:23" x14ac:dyDescent="0.25">
      <c r="A422" t="str">
        <f t="shared" si="6"/>
        <v>41456Greater Bay Area6_11</v>
      </c>
      <c r="B422" s="10">
        <v>41456</v>
      </c>
      <c r="C422" s="69">
        <v>11</v>
      </c>
      <c r="D422" s="69" t="s">
        <v>10</v>
      </c>
      <c r="E422" s="69">
        <v>1.326824</v>
      </c>
      <c r="F422" s="69">
        <v>1.328689</v>
      </c>
      <c r="G422" s="69">
        <v>6</v>
      </c>
      <c r="H422" s="69">
        <v>4356.6030000000001</v>
      </c>
      <c r="I422" s="69">
        <v>43755</v>
      </c>
      <c r="J422" s="69">
        <v>82.048280000000005</v>
      </c>
      <c r="K422" s="69">
        <v>8.3716999999999993E-3</v>
      </c>
      <c r="L422" s="69">
        <v>2.2996800000000001E-2</v>
      </c>
      <c r="M422" s="69">
        <v>2.4473200000000001E-2</v>
      </c>
      <c r="N422" s="69">
        <v>-1.8651E-3</v>
      </c>
      <c r="O422" s="69">
        <v>-3.32287E-2</v>
      </c>
      <c r="P422" s="69">
        <v>-1.46988E-2</v>
      </c>
      <c r="Q422" s="69">
        <v>-1.8651E-3</v>
      </c>
      <c r="R422" s="69">
        <v>1.09687E-2</v>
      </c>
      <c r="S422" s="69">
        <v>2.94986E-2</v>
      </c>
      <c r="W422" s="10"/>
    </row>
    <row r="423" spans="1:23" x14ac:dyDescent="0.25">
      <c r="A423" t="str">
        <f t="shared" si="6"/>
        <v>41456Greater Bay Area6_6</v>
      </c>
      <c r="B423" s="10">
        <v>41456</v>
      </c>
      <c r="C423" s="69">
        <v>6</v>
      </c>
      <c r="D423" s="69" t="s">
        <v>10</v>
      </c>
      <c r="E423" s="69">
        <v>0.71528320000000001</v>
      </c>
      <c r="F423" s="69">
        <v>0.72508150000000005</v>
      </c>
      <c r="G423" s="69">
        <v>6</v>
      </c>
      <c r="H423" s="69">
        <v>4356.6030000000001</v>
      </c>
      <c r="I423" s="69">
        <v>43755</v>
      </c>
      <c r="J423" s="69">
        <v>66.386020000000002</v>
      </c>
      <c r="K423" s="69">
        <v>3.7445999999999998E-3</v>
      </c>
      <c r="L423" s="69">
        <v>1.16901E-2</v>
      </c>
      <c r="M423" s="69">
        <v>1.22752E-2</v>
      </c>
      <c r="N423" s="69">
        <v>-9.7982999999999994E-3</v>
      </c>
      <c r="O423" s="69">
        <v>-2.5529699999999999E-2</v>
      </c>
      <c r="P423" s="69">
        <v>-1.62355E-2</v>
      </c>
      <c r="Q423" s="69">
        <v>-9.7982999999999994E-3</v>
      </c>
      <c r="R423" s="69">
        <v>-3.3612E-3</v>
      </c>
      <c r="S423" s="69">
        <v>5.9329999999999999E-3</v>
      </c>
      <c r="W423" s="10"/>
    </row>
    <row r="424" spans="1:23" x14ac:dyDescent="0.25">
      <c r="A424" t="str">
        <f t="shared" si="6"/>
        <v>41456Greater Bay Area6_5</v>
      </c>
      <c r="B424" s="10">
        <v>41456</v>
      </c>
      <c r="C424" s="69">
        <v>5</v>
      </c>
      <c r="D424" s="69" t="s">
        <v>10</v>
      </c>
      <c r="E424" s="69">
        <v>0.70083720000000005</v>
      </c>
      <c r="F424" s="69">
        <v>0.70992580000000005</v>
      </c>
      <c r="G424" s="69">
        <v>6</v>
      </c>
      <c r="H424" s="69">
        <v>4356.6030000000001</v>
      </c>
      <c r="I424" s="69">
        <v>43755</v>
      </c>
      <c r="J424" s="69">
        <v>66.498059999999995</v>
      </c>
      <c r="K424" s="69">
        <v>3.8636E-3</v>
      </c>
      <c r="L424" s="69">
        <v>1.2089000000000001E-2</v>
      </c>
      <c r="M424" s="69">
        <v>1.26914E-2</v>
      </c>
      <c r="N424" s="69">
        <v>-9.0884999999999994E-3</v>
      </c>
      <c r="O424" s="69">
        <v>-2.5353199999999999E-2</v>
      </c>
      <c r="P424" s="69">
        <v>-1.5743900000000002E-2</v>
      </c>
      <c r="Q424" s="69">
        <v>-9.0884999999999994E-3</v>
      </c>
      <c r="R424" s="69">
        <v>-2.4331999999999999E-3</v>
      </c>
      <c r="S424" s="69">
        <v>7.1761000000000004E-3</v>
      </c>
      <c r="W424" s="10"/>
    </row>
    <row r="425" spans="1:23" x14ac:dyDescent="0.25">
      <c r="A425" t="str">
        <f t="shared" si="6"/>
        <v>41456Greater Bay Area6_18</v>
      </c>
      <c r="B425" s="10">
        <v>41456</v>
      </c>
      <c r="C425" s="69">
        <v>18</v>
      </c>
      <c r="D425" s="69" t="s">
        <v>10</v>
      </c>
      <c r="E425" s="69">
        <v>3.2044229999999998</v>
      </c>
      <c r="F425" s="69">
        <v>3.3355419999999998</v>
      </c>
      <c r="G425" s="69">
        <v>6</v>
      </c>
      <c r="H425" s="69">
        <v>4356.6030000000001</v>
      </c>
      <c r="I425" s="69">
        <v>43755</v>
      </c>
      <c r="J425" s="69">
        <v>93.891980000000004</v>
      </c>
      <c r="K425" s="69">
        <v>1.5616700000000001E-2</v>
      </c>
      <c r="L425" s="69">
        <v>3.9747600000000001E-2</v>
      </c>
      <c r="M425" s="69">
        <v>4.2705399999999998E-2</v>
      </c>
      <c r="N425" s="69">
        <v>-0.13111900000000001</v>
      </c>
      <c r="O425" s="69">
        <v>-0.18584819999999999</v>
      </c>
      <c r="P425" s="69">
        <v>-0.1535137</v>
      </c>
      <c r="Q425" s="69">
        <v>-0.13111900000000001</v>
      </c>
      <c r="R425" s="69">
        <v>-0.10872419999999999</v>
      </c>
      <c r="S425" s="69">
        <v>-7.6389700000000005E-2</v>
      </c>
      <c r="W425" s="10"/>
    </row>
    <row r="426" spans="1:23" x14ac:dyDescent="0.25">
      <c r="A426" t="str">
        <f t="shared" si="6"/>
        <v>41456Greater Bay Area6_24</v>
      </c>
      <c r="B426" s="10">
        <v>41456</v>
      </c>
      <c r="C426" s="69">
        <v>24</v>
      </c>
      <c r="D426" s="69" t="s">
        <v>10</v>
      </c>
      <c r="E426" s="69">
        <v>1.717954</v>
      </c>
      <c r="F426" s="69">
        <v>1.6963490000000001</v>
      </c>
      <c r="G426" s="69">
        <v>6</v>
      </c>
      <c r="H426" s="69">
        <v>4356.6030000000001</v>
      </c>
      <c r="I426" s="69">
        <v>43755</v>
      </c>
      <c r="J426" s="69">
        <v>74.817440000000005</v>
      </c>
      <c r="K426" s="69">
        <v>8.6788999999999998E-3</v>
      </c>
      <c r="L426" s="69">
        <v>2.5831199999999999E-2</v>
      </c>
      <c r="M426" s="69">
        <v>2.7250300000000002E-2</v>
      </c>
      <c r="N426" s="69">
        <v>2.16043E-2</v>
      </c>
      <c r="O426" s="69">
        <v>-1.33183E-2</v>
      </c>
      <c r="P426" s="69">
        <v>7.3143000000000001E-3</v>
      </c>
      <c r="Q426" s="69">
        <v>2.16043E-2</v>
      </c>
      <c r="R426" s="69">
        <v>3.58944E-2</v>
      </c>
      <c r="S426" s="69">
        <v>5.6527000000000001E-2</v>
      </c>
      <c r="W426" s="10"/>
    </row>
    <row r="427" spans="1:23" x14ac:dyDescent="0.25">
      <c r="A427" t="str">
        <f t="shared" si="6"/>
        <v>41456Greater Bay Area6_15</v>
      </c>
      <c r="B427" s="10">
        <v>41456</v>
      </c>
      <c r="C427" s="69">
        <v>15</v>
      </c>
      <c r="D427" s="69" t="s">
        <v>10</v>
      </c>
      <c r="E427" s="69">
        <v>2.4964689999999998</v>
      </c>
      <c r="F427" s="69">
        <v>2.1151710000000001</v>
      </c>
      <c r="G427" s="69">
        <v>6</v>
      </c>
      <c r="H427" s="69">
        <v>4356.6030000000001</v>
      </c>
      <c r="I427" s="69">
        <v>43755</v>
      </c>
      <c r="J427" s="69">
        <v>95.609780000000001</v>
      </c>
      <c r="K427" s="69">
        <v>1.4391899999999999E-2</v>
      </c>
      <c r="L427" s="69">
        <v>3.02213E-2</v>
      </c>
      <c r="M427" s="69">
        <v>3.3473200000000002E-2</v>
      </c>
      <c r="N427" s="69">
        <v>0.38129760000000001</v>
      </c>
      <c r="O427" s="69">
        <v>0.33840009999999998</v>
      </c>
      <c r="P427" s="69">
        <v>0.36374430000000002</v>
      </c>
      <c r="Q427" s="69">
        <v>0.38129760000000001</v>
      </c>
      <c r="R427" s="69">
        <v>0.39885100000000001</v>
      </c>
      <c r="S427" s="69">
        <v>0.42419519999999999</v>
      </c>
      <c r="W427" s="10"/>
    </row>
    <row r="428" spans="1:23" x14ac:dyDescent="0.25">
      <c r="A428" t="str">
        <f t="shared" si="6"/>
        <v>41456Greater Bay Area6_3</v>
      </c>
      <c r="B428" s="10">
        <v>41456</v>
      </c>
      <c r="C428" s="69">
        <v>3</v>
      </c>
      <c r="D428" s="69" t="s">
        <v>10</v>
      </c>
      <c r="E428" s="69">
        <v>0.81256910000000004</v>
      </c>
      <c r="F428" s="69">
        <v>0.80484</v>
      </c>
      <c r="G428" s="69">
        <v>6</v>
      </c>
      <c r="H428" s="69">
        <v>4356.6030000000001</v>
      </c>
      <c r="I428" s="69">
        <v>43755</v>
      </c>
      <c r="J428" s="69">
        <v>66.616209999999995</v>
      </c>
      <c r="K428" s="69">
        <v>4.7714999999999997E-3</v>
      </c>
      <c r="L428" s="69">
        <v>1.42282E-2</v>
      </c>
      <c r="M428" s="69">
        <v>1.5007E-2</v>
      </c>
      <c r="N428" s="69">
        <v>7.7291E-3</v>
      </c>
      <c r="O428" s="69">
        <v>-1.15031E-2</v>
      </c>
      <c r="P428" s="69">
        <v>-1.405E-4</v>
      </c>
      <c r="Q428" s="69">
        <v>7.7291E-3</v>
      </c>
      <c r="R428" s="69">
        <v>1.5598799999999999E-2</v>
      </c>
      <c r="S428" s="69">
        <v>2.6961300000000001E-2</v>
      </c>
      <c r="W428" s="10"/>
    </row>
    <row r="429" spans="1:23" x14ac:dyDescent="0.25">
      <c r="A429" t="str">
        <f t="shared" si="6"/>
        <v>41456Greater Bay Area6_8</v>
      </c>
      <c r="B429" s="10">
        <v>41456</v>
      </c>
      <c r="C429" s="69">
        <v>8</v>
      </c>
      <c r="D429" s="69" t="s">
        <v>10</v>
      </c>
      <c r="E429" s="69">
        <v>0.87774640000000004</v>
      </c>
      <c r="F429" s="69">
        <v>0.89202910000000002</v>
      </c>
      <c r="G429" s="69">
        <v>6</v>
      </c>
      <c r="H429" s="69">
        <v>4356.6030000000001</v>
      </c>
      <c r="I429" s="69">
        <v>43755</v>
      </c>
      <c r="J429" s="69">
        <v>68.405749999999998</v>
      </c>
      <c r="K429" s="69">
        <v>4.4064999999999998E-3</v>
      </c>
      <c r="L429" s="69">
        <v>1.3839499999999999E-2</v>
      </c>
      <c r="M429" s="69">
        <v>1.45241E-2</v>
      </c>
      <c r="N429" s="69">
        <v>-1.42828E-2</v>
      </c>
      <c r="O429" s="69">
        <v>-3.2896099999999998E-2</v>
      </c>
      <c r="P429" s="69">
        <v>-2.1899200000000001E-2</v>
      </c>
      <c r="Q429" s="69">
        <v>-1.42828E-2</v>
      </c>
      <c r="R429" s="69">
        <v>-6.6663E-3</v>
      </c>
      <c r="S429" s="69">
        <v>4.3306000000000004E-3</v>
      </c>
      <c r="W429" s="10"/>
    </row>
    <row r="430" spans="1:23" x14ac:dyDescent="0.25">
      <c r="A430" t="str">
        <f t="shared" si="6"/>
        <v>41456Greater Bay Area6_16</v>
      </c>
      <c r="B430" s="10">
        <v>41456</v>
      </c>
      <c r="C430" s="69">
        <v>16</v>
      </c>
      <c r="D430" s="69" t="s">
        <v>10</v>
      </c>
      <c r="E430" s="69">
        <v>2.7868620000000002</v>
      </c>
      <c r="F430" s="69">
        <v>2.23312</v>
      </c>
      <c r="G430" s="69">
        <v>6</v>
      </c>
      <c r="H430" s="69">
        <v>4356.6030000000001</v>
      </c>
      <c r="I430" s="69">
        <v>43755</v>
      </c>
      <c r="J430" s="69">
        <v>96.148799999999994</v>
      </c>
      <c r="K430" s="69">
        <v>1.51144E-2</v>
      </c>
      <c r="L430" s="69">
        <v>3.0386400000000001E-2</v>
      </c>
      <c r="M430" s="69">
        <v>3.39379E-2</v>
      </c>
      <c r="N430" s="69">
        <v>0.55374199999999996</v>
      </c>
      <c r="O430" s="69">
        <v>0.51024890000000001</v>
      </c>
      <c r="P430" s="69">
        <v>0.53594489999999995</v>
      </c>
      <c r="Q430" s="69">
        <v>0.55374199999999996</v>
      </c>
      <c r="R430" s="69">
        <v>0.57153900000000002</v>
      </c>
      <c r="S430" s="69">
        <v>0.59723510000000002</v>
      </c>
      <c r="W430" s="10"/>
    </row>
    <row r="431" spans="1:23" x14ac:dyDescent="0.25">
      <c r="A431" t="str">
        <f t="shared" si="6"/>
        <v>41456Greater Bay Area6_9</v>
      </c>
      <c r="B431" s="10">
        <v>41456</v>
      </c>
      <c r="C431" s="69">
        <v>9</v>
      </c>
      <c r="D431" s="69" t="s">
        <v>10</v>
      </c>
      <c r="E431" s="69">
        <v>0.98766030000000005</v>
      </c>
      <c r="F431" s="69">
        <v>1.01267</v>
      </c>
      <c r="G431" s="69">
        <v>6</v>
      </c>
      <c r="H431" s="69">
        <v>4356.6030000000001</v>
      </c>
      <c r="I431" s="69">
        <v>43755</v>
      </c>
      <c r="J431" s="69">
        <v>72.181269999999998</v>
      </c>
      <c r="K431" s="69">
        <v>5.1951000000000002E-3</v>
      </c>
      <c r="L431" s="69">
        <v>1.6672300000000001E-2</v>
      </c>
      <c r="M431" s="69">
        <v>1.7462999999999999E-2</v>
      </c>
      <c r="N431" s="69">
        <v>-2.50096E-2</v>
      </c>
      <c r="O431" s="69">
        <v>-4.7389399999999998E-2</v>
      </c>
      <c r="P431" s="69">
        <v>-3.4167200000000002E-2</v>
      </c>
      <c r="Q431" s="69">
        <v>-2.50096E-2</v>
      </c>
      <c r="R431" s="69">
        <v>-1.5852000000000002E-2</v>
      </c>
      <c r="S431" s="69">
        <v>-2.6299000000000001E-3</v>
      </c>
      <c r="W431" s="10"/>
    </row>
    <row r="432" spans="1:23" x14ac:dyDescent="0.25">
      <c r="A432" t="str">
        <f t="shared" si="6"/>
        <v>41456Greater Bay Area6_17</v>
      </c>
      <c r="B432" s="10">
        <v>41456</v>
      </c>
      <c r="C432" s="69">
        <v>17</v>
      </c>
      <c r="D432" s="69" t="s">
        <v>10</v>
      </c>
      <c r="E432" s="69">
        <v>3.0246379999999999</v>
      </c>
      <c r="F432" s="69">
        <v>3.0877129999999999</v>
      </c>
      <c r="G432" s="69">
        <v>6</v>
      </c>
      <c r="H432" s="69">
        <v>4356.6030000000001</v>
      </c>
      <c r="I432" s="69">
        <v>43755</v>
      </c>
      <c r="J432" s="69">
        <v>95.536670000000001</v>
      </c>
      <c r="K432" s="69">
        <v>1.5403699999999999E-2</v>
      </c>
      <c r="L432" s="69">
        <v>3.8349399999999999E-2</v>
      </c>
      <c r="M432" s="69">
        <v>4.13274E-2</v>
      </c>
      <c r="N432" s="69">
        <v>-6.3075800000000001E-2</v>
      </c>
      <c r="O432" s="69">
        <v>-0.116039</v>
      </c>
      <c r="P432" s="69">
        <v>-8.4747900000000001E-2</v>
      </c>
      <c r="Q432" s="69">
        <v>-6.3075800000000001E-2</v>
      </c>
      <c r="R432" s="69">
        <v>-4.1403700000000002E-2</v>
      </c>
      <c r="S432" s="69">
        <v>-1.0112599999999999E-2</v>
      </c>
      <c r="W432" s="10"/>
    </row>
    <row r="433" spans="1:23" x14ac:dyDescent="0.25">
      <c r="A433" t="str">
        <f t="shared" si="6"/>
        <v>41456Greater Bay Area6_19</v>
      </c>
      <c r="B433" s="10">
        <v>41456</v>
      </c>
      <c r="C433" s="69">
        <v>19</v>
      </c>
      <c r="D433" s="69" t="s">
        <v>10</v>
      </c>
      <c r="E433" s="69">
        <v>3.2505120000000001</v>
      </c>
      <c r="F433" s="69">
        <v>3.3517320000000002</v>
      </c>
      <c r="G433" s="69">
        <v>6</v>
      </c>
      <c r="H433" s="69">
        <v>4356.6030000000001</v>
      </c>
      <c r="I433" s="69">
        <v>43755</v>
      </c>
      <c r="J433" s="69">
        <v>89.963480000000004</v>
      </c>
      <c r="K433" s="69">
        <v>1.7045999999999999E-2</v>
      </c>
      <c r="L433" s="69">
        <v>3.8823099999999999E-2</v>
      </c>
      <c r="M433" s="69">
        <v>4.2400500000000001E-2</v>
      </c>
      <c r="N433" s="69">
        <v>-0.1012198</v>
      </c>
      <c r="O433" s="69">
        <v>-0.15555820000000001</v>
      </c>
      <c r="P433" s="69">
        <v>-0.1234547</v>
      </c>
      <c r="Q433" s="69">
        <v>-0.1012198</v>
      </c>
      <c r="R433" s="69">
        <v>-7.8985E-2</v>
      </c>
      <c r="S433" s="69">
        <v>-4.68815E-2</v>
      </c>
      <c r="W433" s="10"/>
    </row>
    <row r="434" spans="1:23" x14ac:dyDescent="0.25">
      <c r="A434" t="str">
        <f t="shared" si="6"/>
        <v>41456Greater Bay Area7_11</v>
      </c>
      <c r="B434" s="10">
        <v>41456</v>
      </c>
      <c r="C434" s="69">
        <v>11</v>
      </c>
      <c r="D434" s="69" t="s">
        <v>10</v>
      </c>
      <c r="E434" s="69">
        <v>1.3312809999999999</v>
      </c>
      <c r="F434" s="69">
        <v>1.2975179999999999</v>
      </c>
      <c r="G434" s="69">
        <v>7</v>
      </c>
      <c r="H434" s="69">
        <v>4397.9080000000004</v>
      </c>
      <c r="I434" s="69">
        <v>43755</v>
      </c>
      <c r="J434" s="69">
        <v>82.048280000000005</v>
      </c>
      <c r="K434" s="69">
        <v>8.4367000000000001E-3</v>
      </c>
      <c r="L434" s="69">
        <v>2.17965E-2</v>
      </c>
      <c r="M434" s="69">
        <v>2.3372299999999999E-2</v>
      </c>
      <c r="N434" s="69">
        <v>3.3762100000000003E-2</v>
      </c>
      <c r="O434" s="69">
        <v>3.8092999999999998E-3</v>
      </c>
      <c r="P434" s="69">
        <v>2.15056E-2</v>
      </c>
      <c r="Q434" s="69">
        <v>3.3762100000000003E-2</v>
      </c>
      <c r="R434" s="69">
        <v>4.6018499999999997E-2</v>
      </c>
      <c r="S434" s="69">
        <v>6.3714900000000005E-2</v>
      </c>
      <c r="W434" s="10"/>
    </row>
    <row r="435" spans="1:23" x14ac:dyDescent="0.25">
      <c r="A435" t="str">
        <f t="shared" si="6"/>
        <v>41456Greater Bay Area7_13</v>
      </c>
      <c r="B435" s="10">
        <v>41456</v>
      </c>
      <c r="C435" s="69">
        <v>13</v>
      </c>
      <c r="D435" s="69" t="s">
        <v>10</v>
      </c>
      <c r="E435" s="69">
        <v>1.8919649999999999</v>
      </c>
      <c r="F435" s="69">
        <v>1.861226</v>
      </c>
      <c r="G435" s="69">
        <v>7</v>
      </c>
      <c r="H435" s="69">
        <v>4397.9080000000004</v>
      </c>
      <c r="I435" s="69">
        <v>43755</v>
      </c>
      <c r="J435" s="69">
        <v>90.731800000000007</v>
      </c>
      <c r="K435" s="69">
        <v>1.3111899999999999E-2</v>
      </c>
      <c r="L435" s="69">
        <v>2.9180899999999999E-2</v>
      </c>
      <c r="M435" s="69">
        <v>3.19913E-2</v>
      </c>
      <c r="N435" s="69">
        <v>3.0739300000000001E-2</v>
      </c>
      <c r="O435" s="69">
        <v>-1.02592E-2</v>
      </c>
      <c r="P435" s="69">
        <v>1.3963E-2</v>
      </c>
      <c r="Q435" s="69">
        <v>3.0739300000000001E-2</v>
      </c>
      <c r="R435" s="69">
        <v>4.7515500000000002E-2</v>
      </c>
      <c r="S435" s="69">
        <v>7.1737800000000004E-2</v>
      </c>
      <c r="W435" s="10"/>
    </row>
    <row r="436" spans="1:23" x14ac:dyDescent="0.25">
      <c r="A436" t="str">
        <f t="shared" si="6"/>
        <v>41456Greater Bay Area7_17</v>
      </c>
      <c r="B436" s="10">
        <v>41456</v>
      </c>
      <c r="C436" s="69">
        <v>17</v>
      </c>
      <c r="D436" s="69" t="s">
        <v>10</v>
      </c>
      <c r="E436" s="69">
        <v>3.0246379999999999</v>
      </c>
      <c r="F436" s="69">
        <v>2.3305150000000001</v>
      </c>
      <c r="G436" s="69">
        <v>7</v>
      </c>
      <c r="H436" s="69">
        <v>4397.9080000000004</v>
      </c>
      <c r="I436" s="69">
        <v>43755</v>
      </c>
      <c r="J436" s="69">
        <v>95.536670000000001</v>
      </c>
      <c r="K436" s="69">
        <v>1.5403699999999999E-2</v>
      </c>
      <c r="L436" s="69">
        <v>3.0828299999999999E-2</v>
      </c>
      <c r="M436" s="69">
        <v>3.4462399999999997E-2</v>
      </c>
      <c r="N436" s="69">
        <v>0.69412240000000003</v>
      </c>
      <c r="O436" s="69">
        <v>0.64995709999999995</v>
      </c>
      <c r="P436" s="69">
        <v>0.67605029999999999</v>
      </c>
      <c r="Q436" s="69">
        <v>0.69412240000000003</v>
      </c>
      <c r="R436" s="69">
        <v>0.71219440000000001</v>
      </c>
      <c r="S436" s="69">
        <v>0.73828769999999999</v>
      </c>
      <c r="W436" s="10"/>
    </row>
    <row r="437" spans="1:23" x14ac:dyDescent="0.25">
      <c r="A437" t="str">
        <f t="shared" si="6"/>
        <v>41456Greater Bay Area7_10</v>
      </c>
      <c r="B437" s="10">
        <v>41456</v>
      </c>
      <c r="C437" s="69">
        <v>10</v>
      </c>
      <c r="D437" s="69" t="s">
        <v>10</v>
      </c>
      <c r="E437" s="69">
        <v>1.1362840000000001</v>
      </c>
      <c r="F437" s="69">
        <v>1.0983799999999999</v>
      </c>
      <c r="G437" s="69">
        <v>7</v>
      </c>
      <c r="H437" s="69">
        <v>4397.9080000000004</v>
      </c>
      <c r="I437" s="69">
        <v>43755</v>
      </c>
      <c r="J437" s="69">
        <v>76.892250000000004</v>
      </c>
      <c r="K437" s="69">
        <v>6.6727000000000002E-3</v>
      </c>
      <c r="L437" s="69">
        <v>1.8025200000000002E-2</v>
      </c>
      <c r="M437" s="69">
        <v>1.9220600000000001E-2</v>
      </c>
      <c r="N437" s="69">
        <v>3.7905000000000001E-2</v>
      </c>
      <c r="O437" s="69">
        <v>1.32728E-2</v>
      </c>
      <c r="P437" s="69">
        <v>2.7825699999999998E-2</v>
      </c>
      <c r="Q437" s="69">
        <v>3.7905000000000001E-2</v>
      </c>
      <c r="R437" s="69">
        <v>4.7984300000000001E-2</v>
      </c>
      <c r="S437" s="69">
        <v>6.2537200000000001E-2</v>
      </c>
      <c r="W437" s="10"/>
    </row>
    <row r="438" spans="1:23" x14ac:dyDescent="0.25">
      <c r="A438" t="str">
        <f t="shared" si="6"/>
        <v>41456Greater Bay Area7_23</v>
      </c>
      <c r="B438" s="10">
        <v>41456</v>
      </c>
      <c r="C438" s="69">
        <v>23</v>
      </c>
      <c r="D438" s="69" t="s">
        <v>10</v>
      </c>
      <c r="E438" s="69">
        <v>2.2004969999999999</v>
      </c>
      <c r="F438" s="69">
        <v>2.2184979999999999</v>
      </c>
      <c r="G438" s="69">
        <v>7</v>
      </c>
      <c r="H438" s="69">
        <v>4397.9080000000004</v>
      </c>
      <c r="I438" s="69">
        <v>43755</v>
      </c>
      <c r="J438" s="69">
        <v>77.084819999999993</v>
      </c>
      <c r="K438" s="69">
        <v>1.00859E-2</v>
      </c>
      <c r="L438" s="69">
        <v>3.0824500000000001E-2</v>
      </c>
      <c r="M438" s="69">
        <v>3.2432700000000002E-2</v>
      </c>
      <c r="N438" s="69">
        <v>-1.80016E-2</v>
      </c>
      <c r="O438" s="69">
        <v>-5.9565800000000002E-2</v>
      </c>
      <c r="P438" s="69">
        <v>-3.5009400000000003E-2</v>
      </c>
      <c r="Q438" s="69">
        <v>-1.80016E-2</v>
      </c>
      <c r="R438" s="69">
        <v>-9.9390000000000004E-4</v>
      </c>
      <c r="S438" s="69">
        <v>2.35625E-2</v>
      </c>
      <c r="W438" s="10"/>
    </row>
    <row r="439" spans="1:23" x14ac:dyDescent="0.25">
      <c r="A439" t="str">
        <f t="shared" si="6"/>
        <v>41456Greater Bay Area7_19</v>
      </c>
      <c r="B439" s="10">
        <v>41456</v>
      </c>
      <c r="C439" s="69">
        <v>19</v>
      </c>
      <c r="D439" s="69" t="s">
        <v>10</v>
      </c>
      <c r="E439" s="69">
        <v>3.2673100000000002</v>
      </c>
      <c r="F439" s="69">
        <v>3.383645</v>
      </c>
      <c r="G439" s="69">
        <v>7</v>
      </c>
      <c r="H439" s="69">
        <v>4397.9080000000004</v>
      </c>
      <c r="I439" s="69">
        <v>43755</v>
      </c>
      <c r="J439" s="69">
        <v>89.963480000000004</v>
      </c>
      <c r="K439" s="69">
        <v>1.56104E-2</v>
      </c>
      <c r="L439" s="69">
        <v>3.9250899999999998E-2</v>
      </c>
      <c r="M439" s="69">
        <v>4.22412E-2</v>
      </c>
      <c r="N439" s="69">
        <v>-0.1163347</v>
      </c>
      <c r="O439" s="69">
        <v>-0.17046890000000001</v>
      </c>
      <c r="P439" s="69">
        <v>-0.138486</v>
      </c>
      <c r="Q439" s="69">
        <v>-0.1163347</v>
      </c>
      <c r="R439" s="69">
        <v>-9.41834E-2</v>
      </c>
      <c r="S439" s="69">
        <v>-6.2200499999999999E-2</v>
      </c>
      <c r="W439" s="10"/>
    </row>
    <row r="440" spans="1:23" x14ac:dyDescent="0.25">
      <c r="A440" t="str">
        <f t="shared" si="6"/>
        <v>41456Greater Bay Area7_8</v>
      </c>
      <c r="B440" s="10">
        <v>41456</v>
      </c>
      <c r="C440" s="69">
        <v>8</v>
      </c>
      <c r="D440" s="69" t="s">
        <v>10</v>
      </c>
      <c r="E440" s="69">
        <v>0.8777104</v>
      </c>
      <c r="F440" s="69">
        <v>0.89234290000000005</v>
      </c>
      <c r="G440" s="69">
        <v>7</v>
      </c>
      <c r="H440" s="69">
        <v>4397.9080000000004</v>
      </c>
      <c r="I440" s="69">
        <v>43755</v>
      </c>
      <c r="J440" s="69">
        <v>68.405749999999998</v>
      </c>
      <c r="K440" s="69">
        <v>4.4124999999999998E-3</v>
      </c>
      <c r="L440" s="69">
        <v>1.3680899999999999E-2</v>
      </c>
      <c r="M440" s="69">
        <v>1.4374899999999999E-2</v>
      </c>
      <c r="N440" s="69">
        <v>-1.4632600000000001E-2</v>
      </c>
      <c r="O440" s="69">
        <v>-3.3054800000000002E-2</v>
      </c>
      <c r="P440" s="69">
        <v>-2.2170800000000001E-2</v>
      </c>
      <c r="Q440" s="69">
        <v>-1.4632600000000001E-2</v>
      </c>
      <c r="R440" s="69">
        <v>-7.0943000000000004E-3</v>
      </c>
      <c r="S440" s="69">
        <v>3.7896000000000002E-3</v>
      </c>
      <c r="W440" s="10"/>
    </row>
    <row r="441" spans="1:23" x14ac:dyDescent="0.25">
      <c r="A441" t="str">
        <f t="shared" si="6"/>
        <v>41456Greater Bay Area7_2</v>
      </c>
      <c r="B441" s="10">
        <v>41456</v>
      </c>
      <c r="C441" s="69">
        <v>2</v>
      </c>
      <c r="D441" s="69" t="s">
        <v>10</v>
      </c>
      <c r="E441" s="69">
        <v>0.93394619999999995</v>
      </c>
      <c r="F441" s="69">
        <v>0.92943589999999998</v>
      </c>
      <c r="G441" s="69">
        <v>7</v>
      </c>
      <c r="H441" s="69">
        <v>4397.9080000000004</v>
      </c>
      <c r="I441" s="69">
        <v>43755</v>
      </c>
      <c r="J441" s="69">
        <v>67.026949999999999</v>
      </c>
      <c r="K441" s="69">
        <v>5.5528000000000001E-3</v>
      </c>
      <c r="L441" s="69">
        <v>1.6686200000000002E-2</v>
      </c>
      <c r="M441" s="69">
        <v>1.7585900000000002E-2</v>
      </c>
      <c r="N441" s="69">
        <v>4.5101999999999998E-3</v>
      </c>
      <c r="O441" s="69">
        <v>-1.8027000000000001E-2</v>
      </c>
      <c r="P441" s="69">
        <v>-4.7118000000000004E-3</v>
      </c>
      <c r="Q441" s="69">
        <v>4.5101999999999998E-3</v>
      </c>
      <c r="R441" s="69">
        <v>1.3732299999999999E-2</v>
      </c>
      <c r="S441" s="69">
        <v>2.7047399999999999E-2</v>
      </c>
      <c r="W441" s="10"/>
    </row>
    <row r="442" spans="1:23" x14ac:dyDescent="0.25">
      <c r="A442" t="str">
        <f t="shared" si="6"/>
        <v>41456Greater Bay Area7_14</v>
      </c>
      <c r="B442" s="10">
        <v>41456</v>
      </c>
      <c r="C442" s="69">
        <v>14</v>
      </c>
      <c r="D442" s="69" t="s">
        <v>10</v>
      </c>
      <c r="E442" s="69">
        <v>2.2067809999999999</v>
      </c>
      <c r="F442" s="69">
        <v>2.1654849999999999</v>
      </c>
      <c r="G442" s="69">
        <v>7</v>
      </c>
      <c r="H442" s="69">
        <v>4397.9080000000004</v>
      </c>
      <c r="I442" s="69">
        <v>43755</v>
      </c>
      <c r="J442" s="69">
        <v>93.081280000000007</v>
      </c>
      <c r="K442" s="69">
        <v>1.46813E-2</v>
      </c>
      <c r="L442" s="69">
        <v>3.2643900000000003E-2</v>
      </c>
      <c r="M442" s="69">
        <v>3.5793400000000003E-2</v>
      </c>
      <c r="N442" s="69">
        <v>4.1295100000000001E-2</v>
      </c>
      <c r="O442" s="69">
        <v>-4.5758999999999999E-3</v>
      </c>
      <c r="P442" s="69">
        <v>2.2525099999999999E-2</v>
      </c>
      <c r="Q442" s="69">
        <v>4.1295100000000001E-2</v>
      </c>
      <c r="R442" s="69">
        <v>6.0065199999999999E-2</v>
      </c>
      <c r="S442" s="69">
        <v>8.7166199999999999E-2</v>
      </c>
      <c r="W442" s="10"/>
    </row>
    <row r="443" spans="1:23" x14ac:dyDescent="0.25">
      <c r="A443" t="str">
        <f t="shared" si="6"/>
        <v>41456Greater Bay Area7_5</v>
      </c>
      <c r="B443" s="10">
        <v>41456</v>
      </c>
      <c r="C443" s="69">
        <v>5</v>
      </c>
      <c r="D443" s="69" t="s">
        <v>10</v>
      </c>
      <c r="E443" s="69">
        <v>0.70297279999999995</v>
      </c>
      <c r="F443" s="69">
        <v>0.69066139999999998</v>
      </c>
      <c r="G443" s="69">
        <v>7</v>
      </c>
      <c r="H443" s="69">
        <v>4397.9080000000004</v>
      </c>
      <c r="I443" s="69">
        <v>43755</v>
      </c>
      <c r="J443" s="69">
        <v>66.498059999999995</v>
      </c>
      <c r="K443" s="69">
        <v>3.8953999999999998E-3</v>
      </c>
      <c r="L443" s="69">
        <v>1.1225199999999999E-2</v>
      </c>
      <c r="M443" s="69">
        <v>1.1881900000000001E-2</v>
      </c>
      <c r="N443" s="69">
        <v>1.23114E-2</v>
      </c>
      <c r="O443" s="69">
        <v>-2.9158999999999999E-3</v>
      </c>
      <c r="P443" s="69">
        <v>6.0805E-3</v>
      </c>
      <c r="Q443" s="69">
        <v>1.23114E-2</v>
      </c>
      <c r="R443" s="69">
        <v>1.8542300000000001E-2</v>
      </c>
      <c r="S443" s="69">
        <v>2.7538699999999999E-2</v>
      </c>
      <c r="W443" s="10"/>
    </row>
    <row r="444" spans="1:23" x14ac:dyDescent="0.25">
      <c r="A444" t="str">
        <f t="shared" si="6"/>
        <v>41456Greater Bay Area7_3</v>
      </c>
      <c r="B444" s="10">
        <v>41456</v>
      </c>
      <c r="C444" s="69">
        <v>3</v>
      </c>
      <c r="D444" s="69" t="s">
        <v>10</v>
      </c>
      <c r="E444" s="69">
        <v>0.81297209999999998</v>
      </c>
      <c r="F444" s="69">
        <v>0.80121120000000001</v>
      </c>
      <c r="G444" s="69">
        <v>7</v>
      </c>
      <c r="H444" s="69">
        <v>4397.9080000000004</v>
      </c>
      <c r="I444" s="69">
        <v>43755</v>
      </c>
      <c r="J444" s="69">
        <v>66.616209999999995</v>
      </c>
      <c r="K444" s="69">
        <v>4.7881E-3</v>
      </c>
      <c r="L444" s="69">
        <v>1.3768300000000001E-2</v>
      </c>
      <c r="M444" s="69">
        <v>1.4577100000000001E-2</v>
      </c>
      <c r="N444" s="69">
        <v>1.1760899999999999E-2</v>
      </c>
      <c r="O444" s="69">
        <v>-6.9204000000000002E-3</v>
      </c>
      <c r="P444" s="69">
        <v>4.1167E-3</v>
      </c>
      <c r="Q444" s="69">
        <v>1.1760899999999999E-2</v>
      </c>
      <c r="R444" s="69">
        <v>1.9405100000000002E-2</v>
      </c>
      <c r="S444" s="69">
        <v>3.0442199999999999E-2</v>
      </c>
      <c r="W444" s="10"/>
    </row>
    <row r="445" spans="1:23" x14ac:dyDescent="0.25">
      <c r="A445" t="str">
        <f t="shared" si="6"/>
        <v>41456Greater Bay Area7_6</v>
      </c>
      <c r="B445" s="10">
        <v>41456</v>
      </c>
      <c r="C445" s="69">
        <v>6</v>
      </c>
      <c r="D445" s="69" t="s">
        <v>10</v>
      </c>
      <c r="E445" s="69">
        <v>0.71706490000000001</v>
      </c>
      <c r="F445" s="69">
        <v>0.70900739999999995</v>
      </c>
      <c r="G445" s="69">
        <v>7</v>
      </c>
      <c r="H445" s="69">
        <v>4397.9080000000004</v>
      </c>
      <c r="I445" s="69">
        <v>43755</v>
      </c>
      <c r="J445" s="69">
        <v>66.386020000000002</v>
      </c>
      <c r="K445" s="69">
        <v>3.7623999999999999E-3</v>
      </c>
      <c r="L445" s="69">
        <v>1.12152E-2</v>
      </c>
      <c r="M445" s="69">
        <v>1.18295E-2</v>
      </c>
      <c r="N445" s="69">
        <v>8.0575000000000004E-3</v>
      </c>
      <c r="O445" s="69">
        <v>-7.1025000000000003E-3</v>
      </c>
      <c r="P445" s="69">
        <v>1.8541E-3</v>
      </c>
      <c r="Q445" s="69">
        <v>8.0575000000000004E-3</v>
      </c>
      <c r="R445" s="69">
        <v>1.42609E-2</v>
      </c>
      <c r="S445" s="69">
        <v>2.3217600000000001E-2</v>
      </c>
      <c r="W445" s="10"/>
    </row>
    <row r="446" spans="1:23" x14ac:dyDescent="0.25">
      <c r="A446" t="str">
        <f t="shared" si="6"/>
        <v>41456Greater Bay Area7_21</v>
      </c>
      <c r="B446" s="10">
        <v>41456</v>
      </c>
      <c r="C446" s="69">
        <v>21</v>
      </c>
      <c r="D446" s="69" t="s">
        <v>10</v>
      </c>
      <c r="E446" s="69">
        <v>2.9150900000000002</v>
      </c>
      <c r="F446" s="69">
        <v>2.9172570000000002</v>
      </c>
      <c r="G446" s="69">
        <v>7</v>
      </c>
      <c r="H446" s="69">
        <v>4397.9080000000004</v>
      </c>
      <c r="I446" s="69">
        <v>43755</v>
      </c>
      <c r="J446" s="69">
        <v>82.353819999999999</v>
      </c>
      <c r="K446" s="69">
        <v>1.1955800000000001E-2</v>
      </c>
      <c r="L446" s="69">
        <v>3.6296099999999998E-2</v>
      </c>
      <c r="M446" s="69">
        <v>3.8214499999999998E-2</v>
      </c>
      <c r="N446" s="69">
        <v>-2.1676999999999998E-3</v>
      </c>
      <c r="O446" s="69">
        <v>-5.1141499999999999E-2</v>
      </c>
      <c r="P446" s="69">
        <v>-2.2207399999999999E-2</v>
      </c>
      <c r="Q446" s="69">
        <v>-2.1676999999999998E-3</v>
      </c>
      <c r="R446" s="69">
        <v>1.7871999999999999E-2</v>
      </c>
      <c r="S446" s="69">
        <v>4.6806199999999999E-2</v>
      </c>
      <c r="W446" s="10"/>
    </row>
    <row r="447" spans="1:23" x14ac:dyDescent="0.25">
      <c r="A447" t="str">
        <f t="shared" si="6"/>
        <v>41456Greater Bay Area7_20</v>
      </c>
      <c r="B447" s="10">
        <v>41456</v>
      </c>
      <c r="C447" s="69">
        <v>20</v>
      </c>
      <c r="D447" s="69" t="s">
        <v>10</v>
      </c>
      <c r="E447" s="69">
        <v>3.10792</v>
      </c>
      <c r="F447" s="69">
        <v>3.1986089999999998</v>
      </c>
      <c r="G447" s="69">
        <v>7</v>
      </c>
      <c r="H447" s="69">
        <v>4397.9080000000004</v>
      </c>
      <c r="I447" s="69">
        <v>43755</v>
      </c>
      <c r="J447" s="69">
        <v>85.553160000000005</v>
      </c>
      <c r="K447" s="69">
        <v>1.5110800000000001E-2</v>
      </c>
      <c r="L447" s="69">
        <v>3.8131400000000003E-2</v>
      </c>
      <c r="M447" s="69">
        <v>4.1016299999999999E-2</v>
      </c>
      <c r="N447" s="69">
        <v>-9.0689199999999998E-2</v>
      </c>
      <c r="O447" s="69">
        <v>-0.14325379999999999</v>
      </c>
      <c r="P447" s="69">
        <v>-0.1121982</v>
      </c>
      <c r="Q447" s="69">
        <v>-9.0689199999999998E-2</v>
      </c>
      <c r="R447" s="69">
        <v>-6.9180199999999997E-2</v>
      </c>
      <c r="S447" s="69">
        <v>-3.8124600000000002E-2</v>
      </c>
      <c r="W447" s="10"/>
    </row>
    <row r="448" spans="1:23" x14ac:dyDescent="0.25">
      <c r="A448" t="str">
        <f t="shared" si="6"/>
        <v>41456Greater Bay Area7_1</v>
      </c>
      <c r="B448" s="10">
        <v>41456</v>
      </c>
      <c r="C448" s="69">
        <v>1</v>
      </c>
      <c r="D448" s="69" t="s">
        <v>10</v>
      </c>
      <c r="E448" s="69">
        <v>1.1383019999999999</v>
      </c>
      <c r="F448" s="69">
        <v>1.1297809999999999</v>
      </c>
      <c r="G448" s="69">
        <v>7</v>
      </c>
      <c r="H448" s="69">
        <v>4397.9080000000004</v>
      </c>
      <c r="I448" s="69">
        <v>43755</v>
      </c>
      <c r="J448" s="69">
        <v>67.824569999999994</v>
      </c>
      <c r="K448" s="69">
        <v>6.5459000000000003E-3</v>
      </c>
      <c r="L448" s="69">
        <v>1.9931399999999998E-2</v>
      </c>
      <c r="M448" s="69">
        <v>2.0978799999999999E-2</v>
      </c>
      <c r="N448" s="69">
        <v>8.5214999999999996E-3</v>
      </c>
      <c r="O448" s="69">
        <v>-1.83638E-2</v>
      </c>
      <c r="P448" s="69">
        <v>-2.4797E-3</v>
      </c>
      <c r="Q448" s="69">
        <v>8.5214999999999996E-3</v>
      </c>
      <c r="R448" s="69">
        <v>1.95228E-2</v>
      </c>
      <c r="S448" s="69">
        <v>3.5406899999999998E-2</v>
      </c>
      <c r="W448" s="10"/>
    </row>
    <row r="449" spans="1:39" x14ac:dyDescent="0.25">
      <c r="A449" t="str">
        <f t="shared" si="6"/>
        <v>41456Greater Bay Area7_7</v>
      </c>
      <c r="B449" s="10">
        <v>41456</v>
      </c>
      <c r="C449" s="69">
        <v>7</v>
      </c>
      <c r="D449" s="69" t="s">
        <v>10</v>
      </c>
      <c r="E449" s="69">
        <v>0.78748180000000001</v>
      </c>
      <c r="F449" s="69">
        <v>0.78243929999999995</v>
      </c>
      <c r="G449" s="69">
        <v>7</v>
      </c>
      <c r="H449" s="69">
        <v>4397.9080000000004</v>
      </c>
      <c r="I449" s="69">
        <v>43755</v>
      </c>
      <c r="J449" s="69">
        <v>66.056349999999995</v>
      </c>
      <c r="K449" s="69">
        <v>4.0156999999999997E-3</v>
      </c>
      <c r="L449" s="69">
        <v>1.1770299999999999E-2</v>
      </c>
      <c r="M449" s="65">
        <v>1.24365E-2</v>
      </c>
      <c r="N449" s="65">
        <v>5.0425000000000001E-3</v>
      </c>
      <c r="O449" s="69">
        <v>-1.0895500000000001E-2</v>
      </c>
      <c r="P449" s="69">
        <v>-1.4792E-3</v>
      </c>
      <c r="Q449" s="65">
        <v>5.0425000000000001E-3</v>
      </c>
      <c r="R449" s="65">
        <v>1.15642E-2</v>
      </c>
      <c r="S449" s="69">
        <v>2.0980499999999999E-2</v>
      </c>
      <c r="W449" s="10"/>
    </row>
    <row r="450" spans="1:39" x14ac:dyDescent="0.25">
      <c r="A450" t="str">
        <f t="shared" si="6"/>
        <v>41456Greater Bay Area7_9</v>
      </c>
      <c r="B450" s="10">
        <v>41456</v>
      </c>
      <c r="C450" s="69">
        <v>9</v>
      </c>
      <c r="D450" s="69" t="s">
        <v>10</v>
      </c>
      <c r="E450" s="69">
        <v>0.9917011</v>
      </c>
      <c r="F450" s="69">
        <v>0.97621369999999996</v>
      </c>
      <c r="G450" s="69">
        <v>7</v>
      </c>
      <c r="H450" s="69">
        <v>4397.9080000000004</v>
      </c>
      <c r="I450" s="69">
        <v>43755</v>
      </c>
      <c r="J450" s="69">
        <v>72.181269999999998</v>
      </c>
      <c r="K450" s="69">
        <v>5.2481000000000003E-3</v>
      </c>
      <c r="L450" s="69">
        <v>1.52631E-2</v>
      </c>
      <c r="M450" s="69">
        <v>1.61402E-2</v>
      </c>
      <c r="N450" s="69">
        <v>1.5487300000000001E-2</v>
      </c>
      <c r="O450" s="69">
        <v>-5.1970999999999996E-3</v>
      </c>
      <c r="P450" s="69">
        <v>7.0234E-3</v>
      </c>
      <c r="Q450" s="69">
        <v>1.5487300000000001E-2</v>
      </c>
      <c r="R450" s="69">
        <v>2.3951299999999998E-2</v>
      </c>
      <c r="S450" s="69">
        <v>3.6171799999999997E-2</v>
      </c>
      <c r="W450" s="10"/>
      <c r="AH450" s="65"/>
      <c r="AI450" s="65"/>
      <c r="AL450" s="65"/>
      <c r="AM450" s="65"/>
    </row>
    <row r="451" spans="1:39" x14ac:dyDescent="0.25">
      <c r="A451" t="str">
        <f t="shared" ref="A451:A514" si="7">CONCATENATE(B451,D451,G451,"_",C451)</f>
        <v>41456Greater Bay Area7_4</v>
      </c>
      <c r="B451" s="10">
        <v>41456</v>
      </c>
      <c r="C451" s="69">
        <v>4</v>
      </c>
      <c r="D451" s="69" t="s">
        <v>10</v>
      </c>
      <c r="E451" s="69">
        <v>0.74031939999999996</v>
      </c>
      <c r="F451" s="69">
        <v>0.73014029999999996</v>
      </c>
      <c r="G451" s="69">
        <v>7</v>
      </c>
      <c r="H451" s="69">
        <v>4397.9080000000004</v>
      </c>
      <c r="I451" s="69">
        <v>43755</v>
      </c>
      <c r="J451" s="69">
        <v>66.325130000000001</v>
      </c>
      <c r="K451" s="69">
        <v>4.2500999999999997E-3</v>
      </c>
      <c r="L451" s="69">
        <v>1.2202299999999999E-2</v>
      </c>
      <c r="M451" s="69">
        <v>1.29213E-2</v>
      </c>
      <c r="N451" s="69">
        <v>1.01791E-2</v>
      </c>
      <c r="O451" s="69">
        <v>-6.3801999999999999E-3</v>
      </c>
      <c r="P451" s="69">
        <v>3.4031999999999999E-3</v>
      </c>
      <c r="Q451" s="69">
        <v>1.01791E-2</v>
      </c>
      <c r="R451" s="69">
        <v>1.6955000000000001E-2</v>
      </c>
      <c r="S451" s="69">
        <v>2.6738399999999999E-2</v>
      </c>
      <c r="W451" s="10"/>
    </row>
    <row r="452" spans="1:39" x14ac:dyDescent="0.25">
      <c r="A452" t="str">
        <f t="shared" si="7"/>
        <v>41456Greater Bay Area7_22</v>
      </c>
      <c r="B452" s="10">
        <v>41456</v>
      </c>
      <c r="C452" s="69">
        <v>22</v>
      </c>
      <c r="D452" s="69" t="s">
        <v>10</v>
      </c>
      <c r="E452" s="69">
        <v>2.6776049999999998</v>
      </c>
      <c r="F452" s="69">
        <v>2.6832690000000001</v>
      </c>
      <c r="G452" s="69">
        <v>7</v>
      </c>
      <c r="H452" s="69">
        <v>4397.9080000000004</v>
      </c>
      <c r="I452" s="69">
        <v>43755</v>
      </c>
      <c r="J452" s="69">
        <v>79.791709999999995</v>
      </c>
      <c r="K452" s="69">
        <v>1.12409E-2</v>
      </c>
      <c r="L452" s="69">
        <v>3.4358600000000003E-2</v>
      </c>
      <c r="M452" s="69">
        <v>3.6150599999999998E-2</v>
      </c>
      <c r="N452" s="69">
        <v>-5.6636000000000004E-3</v>
      </c>
      <c r="O452" s="69">
        <v>-5.1992499999999997E-2</v>
      </c>
      <c r="P452" s="69">
        <v>-2.4621000000000001E-2</v>
      </c>
      <c r="Q452" s="69">
        <v>-5.6636000000000004E-3</v>
      </c>
      <c r="R452" s="69">
        <v>1.32938E-2</v>
      </c>
      <c r="S452" s="69">
        <v>4.0665300000000001E-2</v>
      </c>
      <c r="W452" s="10"/>
    </row>
    <row r="453" spans="1:39" x14ac:dyDescent="0.25">
      <c r="A453" t="str">
        <f t="shared" si="7"/>
        <v>41456Greater Bay Area7_18</v>
      </c>
      <c r="B453" s="10">
        <v>41456</v>
      </c>
      <c r="C453" s="69">
        <v>18</v>
      </c>
      <c r="D453" s="69" t="s">
        <v>10</v>
      </c>
      <c r="E453" s="69">
        <v>3.2044229999999998</v>
      </c>
      <c r="F453" s="69">
        <v>3.2556409999999998</v>
      </c>
      <c r="G453" s="69">
        <v>7</v>
      </c>
      <c r="H453" s="69">
        <v>4397.9080000000004</v>
      </c>
      <c r="I453" s="69">
        <v>43755</v>
      </c>
      <c r="J453" s="69">
        <v>93.891980000000004</v>
      </c>
      <c r="K453" s="69">
        <v>1.5616700000000001E-2</v>
      </c>
      <c r="L453" s="69">
        <v>3.8635500000000003E-2</v>
      </c>
      <c r="M453" s="69">
        <v>4.1672300000000002E-2</v>
      </c>
      <c r="N453" s="69">
        <v>-5.1217899999999997E-2</v>
      </c>
      <c r="O453" s="69">
        <v>-0.1046231</v>
      </c>
      <c r="P453" s="69">
        <v>-7.3070899999999994E-2</v>
      </c>
      <c r="Q453" s="69">
        <v>-5.1217899999999997E-2</v>
      </c>
      <c r="R453" s="69">
        <v>-2.9364899999999999E-2</v>
      </c>
      <c r="S453" s="69">
        <v>2.1873000000000001E-3</v>
      </c>
      <c r="W453" s="10"/>
    </row>
    <row r="454" spans="1:39" x14ac:dyDescent="0.25">
      <c r="A454" t="str">
        <f t="shared" si="7"/>
        <v>41456Greater Bay Area7_16</v>
      </c>
      <c r="B454" s="10">
        <v>41456</v>
      </c>
      <c r="C454" s="69">
        <v>16</v>
      </c>
      <c r="D454" s="69" t="s">
        <v>10</v>
      </c>
      <c r="E454" s="69">
        <v>2.7868620000000002</v>
      </c>
      <c r="F454" s="69">
        <v>2.2783410000000002</v>
      </c>
      <c r="G454" s="69">
        <v>7</v>
      </c>
      <c r="H454" s="69">
        <v>4397.9080000000004</v>
      </c>
      <c r="I454" s="69">
        <v>43755</v>
      </c>
      <c r="J454" s="69">
        <v>96.148799999999994</v>
      </c>
      <c r="K454" s="69">
        <v>1.51144E-2</v>
      </c>
      <c r="L454" s="69">
        <v>3.1135300000000001E-2</v>
      </c>
      <c r="M454" s="69">
        <v>3.4610000000000002E-2</v>
      </c>
      <c r="N454" s="69">
        <v>0.50852149999999996</v>
      </c>
      <c r="O454" s="69">
        <v>0.464167</v>
      </c>
      <c r="P454" s="69">
        <v>0.49037199999999997</v>
      </c>
      <c r="Q454" s="69">
        <v>0.50852149999999996</v>
      </c>
      <c r="R454" s="69">
        <v>0.526671</v>
      </c>
      <c r="S454" s="69">
        <v>0.55287589999999998</v>
      </c>
      <c r="W454" s="10"/>
    </row>
    <row r="455" spans="1:39" x14ac:dyDescent="0.25">
      <c r="A455" t="str">
        <f t="shared" si="7"/>
        <v>41456Greater Bay Area7_12</v>
      </c>
      <c r="B455" s="10">
        <v>41456</v>
      </c>
      <c r="C455" s="69">
        <v>12</v>
      </c>
      <c r="D455" s="69" t="s">
        <v>10</v>
      </c>
      <c r="E455" s="69">
        <v>1.5970150000000001</v>
      </c>
      <c r="F455" s="69">
        <v>1.543771</v>
      </c>
      <c r="G455" s="69">
        <v>7</v>
      </c>
      <c r="H455" s="69">
        <v>4397.9080000000004</v>
      </c>
      <c r="I455" s="69">
        <v>43755</v>
      </c>
      <c r="J455" s="69">
        <v>87.593260000000001</v>
      </c>
      <c r="K455" s="69">
        <v>1.0669400000000001E-2</v>
      </c>
      <c r="L455" s="69">
        <v>2.5283300000000002E-2</v>
      </c>
      <c r="M455" s="69">
        <v>2.7442399999999999E-2</v>
      </c>
      <c r="N455" s="69">
        <v>5.3244100000000003E-2</v>
      </c>
      <c r="O455" s="69">
        <v>1.8075399999999998E-2</v>
      </c>
      <c r="P455" s="69">
        <v>3.8853400000000003E-2</v>
      </c>
      <c r="Q455" s="69">
        <v>5.3244100000000003E-2</v>
      </c>
      <c r="R455" s="69">
        <v>6.7634899999999998E-2</v>
      </c>
      <c r="S455" s="69">
        <v>8.8412900000000003E-2</v>
      </c>
      <c r="W455" s="10"/>
    </row>
    <row r="456" spans="1:39" x14ac:dyDescent="0.25">
      <c r="A456" t="str">
        <f t="shared" si="7"/>
        <v>41456Greater Bay Area7_15</v>
      </c>
      <c r="B456" s="10">
        <v>41456</v>
      </c>
      <c r="C456" s="69">
        <v>15</v>
      </c>
      <c r="D456" s="69" t="s">
        <v>10</v>
      </c>
      <c r="E456" s="69">
        <v>2.5007269999999999</v>
      </c>
      <c r="F456" s="69">
        <v>2.4750960000000002</v>
      </c>
      <c r="G456" s="69">
        <v>7</v>
      </c>
      <c r="H456" s="69">
        <v>4397.9080000000004</v>
      </c>
      <c r="I456" s="69">
        <v>43755</v>
      </c>
      <c r="J456" s="69">
        <v>95.609780000000001</v>
      </c>
      <c r="K456" s="69">
        <v>1.5766499999999999E-2</v>
      </c>
      <c r="L456" s="69">
        <v>3.5244499999999998E-2</v>
      </c>
      <c r="M456" s="69">
        <v>3.86103E-2</v>
      </c>
      <c r="N456" s="69">
        <v>2.5630500000000001E-2</v>
      </c>
      <c r="O456" s="69">
        <v>-2.3850699999999999E-2</v>
      </c>
      <c r="P456" s="69">
        <v>5.3832000000000003E-3</v>
      </c>
      <c r="Q456" s="69">
        <v>2.5630500000000001E-2</v>
      </c>
      <c r="R456" s="69">
        <v>4.5877800000000003E-2</v>
      </c>
      <c r="S456" s="69">
        <v>7.5111600000000001E-2</v>
      </c>
      <c r="W456" s="10"/>
    </row>
    <row r="457" spans="1:39" x14ac:dyDescent="0.25">
      <c r="A457" t="str">
        <f t="shared" si="7"/>
        <v>41456Greater Bay Area7_24</v>
      </c>
      <c r="B457" s="10">
        <v>41456</v>
      </c>
      <c r="C457" s="69">
        <v>24</v>
      </c>
      <c r="D457" s="69" t="s">
        <v>10</v>
      </c>
      <c r="E457" s="69">
        <v>1.7129909999999999</v>
      </c>
      <c r="F457" s="69">
        <v>1.7411140000000001</v>
      </c>
      <c r="G457" s="69">
        <v>7</v>
      </c>
      <c r="H457" s="69">
        <v>4397.9080000000004</v>
      </c>
      <c r="I457" s="69">
        <v>43755</v>
      </c>
      <c r="J457" s="69">
        <v>74.817440000000005</v>
      </c>
      <c r="K457" s="69">
        <v>8.6555E-3</v>
      </c>
      <c r="L457" s="69">
        <v>2.6461800000000001E-2</v>
      </c>
      <c r="M457" s="69">
        <v>2.7841399999999999E-2</v>
      </c>
      <c r="N457" s="69">
        <v>-2.8122000000000001E-2</v>
      </c>
      <c r="O457" s="69">
        <v>-6.3802300000000006E-2</v>
      </c>
      <c r="P457" s="69">
        <v>-4.2722099999999999E-2</v>
      </c>
      <c r="Q457" s="69">
        <v>-2.8122000000000001E-2</v>
      </c>
      <c r="R457" s="69">
        <v>-1.3521999999999999E-2</v>
      </c>
      <c r="S457" s="69">
        <v>7.5582000000000002E-3</v>
      </c>
      <c r="W457" s="10"/>
    </row>
    <row r="458" spans="1:39" x14ac:dyDescent="0.25">
      <c r="A458" t="str">
        <f t="shared" si="7"/>
        <v>41456Greater Bay Area8_8</v>
      </c>
      <c r="B458" s="10">
        <v>41456</v>
      </c>
      <c r="C458" s="69">
        <v>8</v>
      </c>
      <c r="D458" s="69" t="s">
        <v>10</v>
      </c>
      <c r="E458" s="69">
        <v>0.87897720000000001</v>
      </c>
      <c r="F458" s="69">
        <v>0.88093250000000001</v>
      </c>
      <c r="G458" s="69">
        <v>8</v>
      </c>
      <c r="H458" s="69">
        <v>4341.1139999999996</v>
      </c>
      <c r="I458" s="69">
        <v>43755</v>
      </c>
      <c r="J458" s="69">
        <v>68.405749999999998</v>
      </c>
      <c r="K458" s="69">
        <v>4.4285000000000001E-3</v>
      </c>
      <c r="L458" s="69">
        <v>1.3254800000000001E-2</v>
      </c>
      <c r="M458" s="69">
        <v>1.3975E-2</v>
      </c>
      <c r="N458" s="69">
        <v>-1.9553000000000001E-3</v>
      </c>
      <c r="O458" s="69">
        <v>-1.9865000000000001E-2</v>
      </c>
      <c r="P458" s="69">
        <v>-9.2838E-3</v>
      </c>
      <c r="Q458" s="69">
        <v>-1.9553000000000001E-3</v>
      </c>
      <c r="R458" s="69">
        <v>5.3731999999999999E-3</v>
      </c>
      <c r="S458" s="69">
        <v>1.5954400000000001E-2</v>
      </c>
      <c r="W458" s="10"/>
    </row>
    <row r="459" spans="1:39" x14ac:dyDescent="0.25">
      <c r="A459" t="str">
        <f t="shared" si="7"/>
        <v>41456Greater Bay Area8_14</v>
      </c>
      <c r="B459" s="10">
        <v>41456</v>
      </c>
      <c r="C459" s="69">
        <v>14</v>
      </c>
      <c r="D459" s="69" t="s">
        <v>10</v>
      </c>
      <c r="E459" s="69">
        <v>2.202963</v>
      </c>
      <c r="F459" s="69">
        <v>2.1844980000000001</v>
      </c>
      <c r="G459" s="69">
        <v>8</v>
      </c>
      <c r="H459" s="69">
        <v>4341.1139999999996</v>
      </c>
      <c r="I459" s="69">
        <v>43755</v>
      </c>
      <c r="J459" s="69">
        <v>93.081280000000007</v>
      </c>
      <c r="K459" s="69">
        <v>1.46757E-2</v>
      </c>
      <c r="L459" s="69">
        <v>3.2708399999999999E-2</v>
      </c>
      <c r="M459" s="69">
        <v>3.5849899999999997E-2</v>
      </c>
      <c r="N459" s="69">
        <v>1.84653E-2</v>
      </c>
      <c r="O459" s="69">
        <v>-2.7478200000000001E-2</v>
      </c>
      <c r="P459" s="69">
        <v>-3.344E-4</v>
      </c>
      <c r="Q459" s="69">
        <v>1.84653E-2</v>
      </c>
      <c r="R459" s="69">
        <v>3.7265E-2</v>
      </c>
      <c r="S459" s="69">
        <v>6.4408800000000002E-2</v>
      </c>
      <c r="W459" s="10"/>
    </row>
    <row r="460" spans="1:39" x14ac:dyDescent="0.25">
      <c r="A460" t="str">
        <f t="shared" si="7"/>
        <v>41456Greater Bay Area8_6</v>
      </c>
      <c r="B460" s="10">
        <v>41456</v>
      </c>
      <c r="C460" s="69">
        <v>6</v>
      </c>
      <c r="D460" s="69" t="s">
        <v>10</v>
      </c>
      <c r="E460" s="69">
        <v>0.71437799999999996</v>
      </c>
      <c r="F460" s="69">
        <v>0.73335989999999995</v>
      </c>
      <c r="G460" s="69">
        <v>8</v>
      </c>
      <c r="H460" s="69">
        <v>4341.1139999999996</v>
      </c>
      <c r="I460" s="69">
        <v>43755</v>
      </c>
      <c r="J460" s="69">
        <v>66.386020000000002</v>
      </c>
      <c r="K460" s="69">
        <v>3.7485999999999999E-3</v>
      </c>
      <c r="L460" s="69">
        <v>1.1587E-2</v>
      </c>
      <c r="M460" s="69">
        <v>1.21782E-2</v>
      </c>
      <c r="N460" s="69">
        <v>-1.8981899999999999E-2</v>
      </c>
      <c r="O460" s="69">
        <v>-3.4588899999999999E-2</v>
      </c>
      <c r="P460" s="69">
        <v>-2.53682E-2</v>
      </c>
      <c r="Q460" s="69">
        <v>-1.8981899999999999E-2</v>
      </c>
      <c r="R460" s="69">
        <v>-1.25956E-2</v>
      </c>
      <c r="S460" s="69">
        <v>-3.3747999999999998E-3</v>
      </c>
      <c r="W460" s="10"/>
    </row>
    <row r="461" spans="1:39" x14ac:dyDescent="0.25">
      <c r="A461" t="str">
        <f t="shared" si="7"/>
        <v>41456Greater Bay Area8_23</v>
      </c>
      <c r="B461" s="10">
        <v>41456</v>
      </c>
      <c r="C461" s="69">
        <v>23</v>
      </c>
      <c r="D461" s="69" t="s">
        <v>10</v>
      </c>
      <c r="E461" s="69">
        <v>2.1998199999999999</v>
      </c>
      <c r="F461" s="69">
        <v>2.224761</v>
      </c>
      <c r="G461" s="69">
        <v>8</v>
      </c>
      <c r="H461" s="69">
        <v>4341.1139999999996</v>
      </c>
      <c r="I461" s="69">
        <v>43755</v>
      </c>
      <c r="J461" s="69">
        <v>77.084819999999993</v>
      </c>
      <c r="K461" s="69">
        <v>1.00991E-2</v>
      </c>
      <c r="L461" s="69">
        <v>3.0471399999999999E-2</v>
      </c>
      <c r="M461" s="69">
        <v>3.2101400000000002E-2</v>
      </c>
      <c r="N461" s="69">
        <v>-2.49412E-2</v>
      </c>
      <c r="O461" s="69">
        <v>-6.6080799999999995E-2</v>
      </c>
      <c r="P461" s="69">
        <v>-4.1775199999999998E-2</v>
      </c>
      <c r="Q461" s="69">
        <v>-2.49412E-2</v>
      </c>
      <c r="R461" s="69">
        <v>-8.1072000000000002E-3</v>
      </c>
      <c r="S461" s="69">
        <v>1.6198400000000002E-2</v>
      </c>
      <c r="W461" s="10"/>
    </row>
    <row r="462" spans="1:39" x14ac:dyDescent="0.25">
      <c r="A462" t="str">
        <f t="shared" si="7"/>
        <v>41456Greater Bay Area8_12</v>
      </c>
      <c r="B462" s="10">
        <v>41456</v>
      </c>
      <c r="C462" s="69">
        <v>12</v>
      </c>
      <c r="D462" s="69" t="s">
        <v>10</v>
      </c>
      <c r="E462" s="69">
        <v>1.5867929999999999</v>
      </c>
      <c r="F462" s="69">
        <v>1.6053170000000001</v>
      </c>
      <c r="G462" s="69">
        <v>8</v>
      </c>
      <c r="H462" s="69">
        <v>4341.1139999999996</v>
      </c>
      <c r="I462" s="69">
        <v>43755</v>
      </c>
      <c r="J462" s="69">
        <v>87.593260000000001</v>
      </c>
      <c r="K462" s="69">
        <v>1.05913E-2</v>
      </c>
      <c r="L462" s="69">
        <v>2.6459400000000001E-2</v>
      </c>
      <c r="M462" s="69">
        <v>2.8500399999999999E-2</v>
      </c>
      <c r="N462" s="69">
        <v>-1.8524700000000002E-2</v>
      </c>
      <c r="O462" s="69">
        <v>-5.5049500000000001E-2</v>
      </c>
      <c r="P462" s="69">
        <v>-3.3470300000000001E-2</v>
      </c>
      <c r="Q462" s="69">
        <v>-1.8524700000000002E-2</v>
      </c>
      <c r="R462" s="69">
        <v>-3.5791E-3</v>
      </c>
      <c r="S462" s="69">
        <v>1.7999999999999999E-2</v>
      </c>
      <c r="W462" s="10"/>
    </row>
    <row r="463" spans="1:39" x14ac:dyDescent="0.25">
      <c r="A463" t="str">
        <f t="shared" si="7"/>
        <v>41456Greater Bay Area8_9</v>
      </c>
      <c r="B463" s="10">
        <v>41456</v>
      </c>
      <c r="C463" s="69">
        <v>9</v>
      </c>
      <c r="D463" s="69" t="s">
        <v>10</v>
      </c>
      <c r="E463" s="69">
        <v>0.98868679999999998</v>
      </c>
      <c r="F463" s="69">
        <v>1.0034909999999999</v>
      </c>
      <c r="G463" s="69">
        <v>8</v>
      </c>
      <c r="H463" s="69">
        <v>4341.1139999999996</v>
      </c>
      <c r="I463" s="69">
        <v>43755</v>
      </c>
      <c r="J463" s="69">
        <v>72.181269999999998</v>
      </c>
      <c r="K463" s="69">
        <v>5.2234999999999998E-3</v>
      </c>
      <c r="L463" s="69">
        <v>1.5938600000000001E-2</v>
      </c>
      <c r="M463" s="69">
        <v>1.6772700000000001E-2</v>
      </c>
      <c r="N463" s="69">
        <v>-1.4804299999999999E-2</v>
      </c>
      <c r="O463" s="69">
        <v>-3.6299400000000002E-2</v>
      </c>
      <c r="P463" s="69">
        <v>-2.35999E-2</v>
      </c>
      <c r="Q463" s="69">
        <v>-1.4804299999999999E-2</v>
      </c>
      <c r="R463" s="69">
        <v>-6.0086999999999996E-3</v>
      </c>
      <c r="S463" s="69">
        <v>6.6908000000000002E-3</v>
      </c>
      <c r="W463" s="10"/>
    </row>
    <row r="464" spans="1:39" x14ac:dyDescent="0.25">
      <c r="A464" t="str">
        <f t="shared" si="7"/>
        <v>41456Greater Bay Area8_24</v>
      </c>
      <c r="B464" s="10">
        <v>41456</v>
      </c>
      <c r="C464" s="69">
        <v>24</v>
      </c>
      <c r="D464" s="69" t="s">
        <v>10</v>
      </c>
      <c r="E464" s="69">
        <v>1.712782</v>
      </c>
      <c r="F464" s="69">
        <v>1.743201</v>
      </c>
      <c r="G464" s="69">
        <v>8</v>
      </c>
      <c r="H464" s="69">
        <v>4341.1139999999996</v>
      </c>
      <c r="I464" s="69">
        <v>43755</v>
      </c>
      <c r="J464" s="69">
        <v>74.817440000000005</v>
      </c>
      <c r="K464" s="69">
        <v>8.6517999999999994E-3</v>
      </c>
      <c r="L464" s="69">
        <v>2.6567400000000001E-2</v>
      </c>
      <c r="M464" s="69">
        <v>2.7940599999999999E-2</v>
      </c>
      <c r="N464" s="69">
        <v>-3.0418899999999999E-2</v>
      </c>
      <c r="O464" s="69">
        <v>-6.6226300000000002E-2</v>
      </c>
      <c r="P464" s="69">
        <v>-4.5071E-2</v>
      </c>
      <c r="Q464" s="69">
        <v>-3.0418899999999999E-2</v>
      </c>
      <c r="R464" s="69">
        <v>-1.5766800000000001E-2</v>
      </c>
      <c r="S464" s="69">
        <v>5.3885000000000001E-3</v>
      </c>
      <c r="W464" s="10"/>
    </row>
    <row r="465" spans="1:23" x14ac:dyDescent="0.25">
      <c r="A465" t="str">
        <f t="shared" si="7"/>
        <v>41456Greater Bay Area8_10</v>
      </c>
      <c r="B465" s="10">
        <v>41456</v>
      </c>
      <c r="C465" s="69">
        <v>10</v>
      </c>
      <c r="D465" s="69" t="s">
        <v>10</v>
      </c>
      <c r="E465" s="69">
        <v>1.1307700000000001</v>
      </c>
      <c r="F465" s="69">
        <v>1.142577</v>
      </c>
      <c r="G465" s="69">
        <v>8</v>
      </c>
      <c r="H465" s="69">
        <v>4341.1139999999996</v>
      </c>
      <c r="I465" s="69">
        <v>43755</v>
      </c>
      <c r="J465" s="69">
        <v>76.892250000000004</v>
      </c>
      <c r="K465" s="69">
        <v>6.6214999999999998E-3</v>
      </c>
      <c r="L465" s="69">
        <v>1.9209899999999999E-2</v>
      </c>
      <c r="M465" s="69">
        <v>2.03191E-2</v>
      </c>
      <c r="N465" s="69">
        <v>-1.18066E-2</v>
      </c>
      <c r="O465" s="69">
        <v>-3.7846499999999998E-2</v>
      </c>
      <c r="P465" s="69">
        <v>-2.24619E-2</v>
      </c>
      <c r="Q465" s="69">
        <v>-1.18066E-2</v>
      </c>
      <c r="R465" s="69">
        <v>-1.1512E-3</v>
      </c>
      <c r="S465" s="69">
        <v>1.42334E-2</v>
      </c>
      <c r="W465" s="10"/>
    </row>
    <row r="466" spans="1:23" x14ac:dyDescent="0.25">
      <c r="A466" t="str">
        <f t="shared" si="7"/>
        <v>41456Greater Bay Area8_1</v>
      </c>
      <c r="B466" s="10">
        <v>41456</v>
      </c>
      <c r="C466" s="69">
        <v>1</v>
      </c>
      <c r="D466" s="69" t="s">
        <v>10</v>
      </c>
      <c r="E466" s="69">
        <v>1.136412</v>
      </c>
      <c r="F466" s="69">
        <v>1.146898</v>
      </c>
      <c r="G466" s="69">
        <v>8</v>
      </c>
      <c r="H466" s="69">
        <v>4341.1139999999996</v>
      </c>
      <c r="I466" s="69">
        <v>43755</v>
      </c>
      <c r="J466" s="69">
        <v>67.824569999999994</v>
      </c>
      <c r="K466" s="69">
        <v>6.5621000000000004E-3</v>
      </c>
      <c r="L466" s="69">
        <v>1.9488999999999999E-2</v>
      </c>
      <c r="M466" s="69">
        <v>2.0564099999999998E-2</v>
      </c>
      <c r="N466" s="69">
        <v>-1.04861E-2</v>
      </c>
      <c r="O466" s="69">
        <v>-3.6839999999999998E-2</v>
      </c>
      <c r="P466" s="69">
        <v>-2.1269900000000001E-2</v>
      </c>
      <c r="Q466" s="69">
        <v>-1.04861E-2</v>
      </c>
      <c r="R466" s="69">
        <v>2.9779999999999997E-4</v>
      </c>
      <c r="S466" s="69">
        <v>1.5867900000000001E-2</v>
      </c>
      <c r="W466" s="10"/>
    </row>
    <row r="467" spans="1:23" x14ac:dyDescent="0.25">
      <c r="A467" t="str">
        <f t="shared" si="7"/>
        <v>41456Greater Bay Area8_15</v>
      </c>
      <c r="B467" s="10">
        <v>41456</v>
      </c>
      <c r="C467" s="69">
        <v>15</v>
      </c>
      <c r="D467" s="69" t="s">
        <v>10</v>
      </c>
      <c r="E467" s="69">
        <v>2.499714</v>
      </c>
      <c r="F467" s="69">
        <v>2.4800529999999998</v>
      </c>
      <c r="G467" s="69">
        <v>8</v>
      </c>
      <c r="H467" s="69">
        <v>4341.1139999999996</v>
      </c>
      <c r="I467" s="69">
        <v>43755</v>
      </c>
      <c r="J467" s="69">
        <v>95.609780000000001</v>
      </c>
      <c r="K467" s="69">
        <v>1.5728300000000001E-2</v>
      </c>
      <c r="L467" s="69">
        <v>3.5677300000000002E-2</v>
      </c>
      <c r="M467" s="69">
        <v>3.8990400000000001E-2</v>
      </c>
      <c r="N467" s="69">
        <v>1.966E-2</v>
      </c>
      <c r="O467" s="69">
        <v>-3.0308100000000001E-2</v>
      </c>
      <c r="P467" s="69">
        <v>-7.8649999999999998E-4</v>
      </c>
      <c r="Q467" s="69">
        <v>1.966E-2</v>
      </c>
      <c r="R467" s="69">
        <v>4.0106599999999999E-2</v>
      </c>
      <c r="S467" s="69">
        <v>6.9628200000000001E-2</v>
      </c>
      <c r="W467" s="10"/>
    </row>
    <row r="468" spans="1:23" x14ac:dyDescent="0.25">
      <c r="A468" t="str">
        <f t="shared" si="7"/>
        <v>41456Greater Bay Area8_11</v>
      </c>
      <c r="B468" s="10">
        <v>41456</v>
      </c>
      <c r="C468" s="69">
        <v>11</v>
      </c>
      <c r="D468" s="69" t="s">
        <v>10</v>
      </c>
      <c r="E468" s="69">
        <v>1.3243339999999999</v>
      </c>
      <c r="F468" s="69">
        <v>1.346249</v>
      </c>
      <c r="G468" s="69">
        <v>8</v>
      </c>
      <c r="H468" s="69">
        <v>4341.1139999999996</v>
      </c>
      <c r="I468" s="69">
        <v>43755</v>
      </c>
      <c r="J468" s="69">
        <v>82.048280000000005</v>
      </c>
      <c r="K468" s="69">
        <v>8.4033000000000007E-3</v>
      </c>
      <c r="L468" s="69">
        <v>2.2424800000000002E-2</v>
      </c>
      <c r="M468" s="69">
        <v>2.39475E-2</v>
      </c>
      <c r="N468" s="69">
        <v>-2.19151E-2</v>
      </c>
      <c r="O468" s="69">
        <v>-5.2605100000000002E-2</v>
      </c>
      <c r="P468" s="69">
        <v>-3.4473200000000002E-2</v>
      </c>
      <c r="Q468" s="69">
        <v>-2.19151E-2</v>
      </c>
      <c r="R468" s="69">
        <v>-9.3568999999999996E-3</v>
      </c>
      <c r="S468" s="69">
        <v>8.7749999999999998E-3</v>
      </c>
      <c r="W468" s="10"/>
    </row>
    <row r="469" spans="1:23" x14ac:dyDescent="0.25">
      <c r="A469" t="str">
        <f t="shared" si="7"/>
        <v>41456Greater Bay Area8_2</v>
      </c>
      <c r="B469" s="10">
        <v>41456</v>
      </c>
      <c r="C469" s="69">
        <v>2</v>
      </c>
      <c r="D469" s="69" t="s">
        <v>10</v>
      </c>
      <c r="E469" s="69">
        <v>0.93342709999999995</v>
      </c>
      <c r="F469" s="69">
        <v>0.93412079999999997</v>
      </c>
      <c r="G469" s="69">
        <v>8</v>
      </c>
      <c r="H469" s="69">
        <v>4341.1139999999996</v>
      </c>
      <c r="I469" s="69">
        <v>43755</v>
      </c>
      <c r="J469" s="69">
        <v>67.026949999999999</v>
      </c>
      <c r="K469" s="69">
        <v>5.5687000000000002E-3</v>
      </c>
      <c r="L469" s="69">
        <v>1.6241800000000001E-2</v>
      </c>
      <c r="M469" s="69">
        <v>1.7169899999999998E-2</v>
      </c>
      <c r="N469" s="69">
        <v>-6.937E-4</v>
      </c>
      <c r="O469" s="69">
        <v>-2.2697800000000001E-2</v>
      </c>
      <c r="P469" s="69">
        <v>-9.6976000000000007E-3</v>
      </c>
      <c r="Q469" s="69">
        <v>-6.937E-4</v>
      </c>
      <c r="R469" s="69">
        <v>8.3102000000000002E-3</v>
      </c>
      <c r="S469" s="69">
        <v>2.13104E-2</v>
      </c>
      <c r="W469" s="10"/>
    </row>
    <row r="470" spans="1:23" x14ac:dyDescent="0.25">
      <c r="A470" t="str">
        <f t="shared" si="7"/>
        <v>41456Greater Bay Area8_4</v>
      </c>
      <c r="B470" s="10">
        <v>41456</v>
      </c>
      <c r="C470" s="69">
        <v>4</v>
      </c>
      <c r="D470" s="69" t="s">
        <v>10</v>
      </c>
      <c r="E470" s="69">
        <v>0.73861549999999998</v>
      </c>
      <c r="F470" s="69">
        <v>0.74555009999999999</v>
      </c>
      <c r="G470" s="69">
        <v>8</v>
      </c>
      <c r="H470" s="69">
        <v>4341.1139999999996</v>
      </c>
      <c r="I470" s="69">
        <v>43755</v>
      </c>
      <c r="J470" s="69">
        <v>66.325130000000001</v>
      </c>
      <c r="K470" s="69">
        <v>4.2348000000000004E-3</v>
      </c>
      <c r="L470" s="69">
        <v>1.26266E-2</v>
      </c>
      <c r="M470" s="69">
        <v>1.3317900000000001E-2</v>
      </c>
      <c r="N470" s="69">
        <v>-6.9346E-3</v>
      </c>
      <c r="O470" s="69">
        <v>-2.4002099999999998E-2</v>
      </c>
      <c r="P470" s="69">
        <v>-1.39185E-2</v>
      </c>
      <c r="Q470" s="69">
        <v>-6.9346E-3</v>
      </c>
      <c r="R470" s="69">
        <v>4.9299999999999999E-5</v>
      </c>
      <c r="S470" s="69">
        <v>1.01329E-2</v>
      </c>
      <c r="W470" s="10"/>
    </row>
    <row r="471" spans="1:23" x14ac:dyDescent="0.25">
      <c r="A471" t="str">
        <f t="shared" si="7"/>
        <v>41456Greater Bay Area8_7</v>
      </c>
      <c r="B471" s="10">
        <v>41456</v>
      </c>
      <c r="C471" s="69">
        <v>7</v>
      </c>
      <c r="D471" s="69" t="s">
        <v>10</v>
      </c>
      <c r="E471" s="69">
        <v>0.78662489999999996</v>
      </c>
      <c r="F471" s="69">
        <v>0.79018889999999997</v>
      </c>
      <c r="G471" s="69">
        <v>8</v>
      </c>
      <c r="H471" s="69">
        <v>4341.1139999999996</v>
      </c>
      <c r="I471" s="69">
        <v>43755</v>
      </c>
      <c r="J471" s="69">
        <v>66.056349999999995</v>
      </c>
      <c r="K471" s="69">
        <v>4.0124999999999996E-3</v>
      </c>
      <c r="L471" s="69">
        <v>1.18551E-2</v>
      </c>
      <c r="M471" s="69">
        <v>1.2515800000000001E-2</v>
      </c>
      <c r="N471" s="69">
        <v>-3.5639000000000001E-3</v>
      </c>
      <c r="O471" s="69">
        <v>-1.9603499999999999E-2</v>
      </c>
      <c r="P471" s="69">
        <v>-1.0127199999999999E-2</v>
      </c>
      <c r="Q471" s="69">
        <v>-3.5639000000000001E-3</v>
      </c>
      <c r="R471" s="69">
        <v>2.9992999999999999E-3</v>
      </c>
      <c r="S471" s="69">
        <v>1.2475699999999999E-2</v>
      </c>
      <c r="W471" s="10"/>
    </row>
    <row r="472" spans="1:23" x14ac:dyDescent="0.25">
      <c r="A472" t="str">
        <f t="shared" si="7"/>
        <v>41456Greater Bay Area8_3</v>
      </c>
      <c r="B472" s="10">
        <v>41456</v>
      </c>
      <c r="C472" s="69">
        <v>3</v>
      </c>
      <c r="D472" s="69" t="s">
        <v>10</v>
      </c>
      <c r="E472" s="69">
        <v>0.81179889999999999</v>
      </c>
      <c r="F472" s="69">
        <v>0.81179060000000003</v>
      </c>
      <c r="G472" s="69">
        <v>8</v>
      </c>
      <c r="H472" s="69">
        <v>4341.1139999999996</v>
      </c>
      <c r="I472" s="69">
        <v>43755</v>
      </c>
      <c r="J472" s="69">
        <v>66.616209999999995</v>
      </c>
      <c r="K472" s="69">
        <v>4.7816000000000004E-3</v>
      </c>
      <c r="L472" s="69">
        <v>1.39446E-2</v>
      </c>
      <c r="M472" s="69">
        <v>1.4741600000000001E-2</v>
      </c>
      <c r="N472" s="65">
        <v>8.2700000000000004E-6</v>
      </c>
      <c r="O472" s="69">
        <v>-1.8883899999999999E-2</v>
      </c>
      <c r="P472" s="69">
        <v>-7.7222000000000002E-3</v>
      </c>
      <c r="Q472" s="65">
        <v>8.2700000000000004E-6</v>
      </c>
      <c r="R472" s="69">
        <v>7.7387999999999997E-3</v>
      </c>
      <c r="S472" s="69">
        <v>1.8900400000000001E-2</v>
      </c>
      <c r="W472" s="10"/>
    </row>
    <row r="473" spans="1:23" x14ac:dyDescent="0.25">
      <c r="A473" t="str">
        <f t="shared" si="7"/>
        <v>41456Greater Bay Area8_21</v>
      </c>
      <c r="B473" s="10">
        <v>41456</v>
      </c>
      <c r="C473" s="69">
        <v>21</v>
      </c>
      <c r="D473" s="69" t="s">
        <v>10</v>
      </c>
      <c r="E473" s="69">
        <v>2.9106839999999998</v>
      </c>
      <c r="F473" s="69">
        <v>2.9572910000000001</v>
      </c>
      <c r="G473" s="69">
        <v>8</v>
      </c>
      <c r="H473" s="69">
        <v>4341.1139999999996</v>
      </c>
      <c r="I473" s="69">
        <v>43755</v>
      </c>
      <c r="J473" s="69">
        <v>82.353819999999999</v>
      </c>
      <c r="K473" s="69">
        <v>1.19484E-2</v>
      </c>
      <c r="L473" s="69">
        <v>3.6492999999999998E-2</v>
      </c>
      <c r="M473" s="69">
        <v>3.8399200000000001E-2</v>
      </c>
      <c r="N473" s="69">
        <v>-4.6607599999999999E-2</v>
      </c>
      <c r="O473" s="69">
        <v>-9.5818200000000006E-2</v>
      </c>
      <c r="P473" s="69">
        <v>-6.6744200000000004E-2</v>
      </c>
      <c r="Q473" s="69">
        <v>-4.6607599999999999E-2</v>
      </c>
      <c r="R473" s="69">
        <v>-2.6471000000000001E-2</v>
      </c>
      <c r="S473" s="69">
        <v>2.6029999999999998E-3</v>
      </c>
      <c r="W473" s="10"/>
    </row>
    <row r="474" spans="1:23" x14ac:dyDescent="0.25">
      <c r="A474" t="str">
        <f t="shared" si="7"/>
        <v>41456Greater Bay Area8_5</v>
      </c>
      <c r="B474" s="10">
        <v>41456</v>
      </c>
      <c r="C474" s="69">
        <v>5</v>
      </c>
      <c r="D474" s="69" t="s">
        <v>10</v>
      </c>
      <c r="E474" s="69">
        <v>0.70002169999999997</v>
      </c>
      <c r="F474" s="69">
        <v>0.71738630000000003</v>
      </c>
      <c r="G474" s="69">
        <v>8</v>
      </c>
      <c r="H474" s="69">
        <v>4341.1139999999996</v>
      </c>
      <c r="I474" s="69">
        <v>43755</v>
      </c>
      <c r="J474" s="69">
        <v>66.498059999999995</v>
      </c>
      <c r="K474" s="69">
        <v>3.8752000000000001E-3</v>
      </c>
      <c r="L474" s="69">
        <v>1.1780499999999999E-2</v>
      </c>
      <c r="M474" s="69">
        <v>1.2401499999999999E-2</v>
      </c>
      <c r="N474" s="69">
        <v>-1.7364600000000001E-2</v>
      </c>
      <c r="O474" s="69">
        <v>-3.3257799999999997E-2</v>
      </c>
      <c r="P474" s="69">
        <v>-2.3868E-2</v>
      </c>
      <c r="Q474" s="69">
        <v>-1.7364600000000001E-2</v>
      </c>
      <c r="R474" s="69">
        <v>-1.08612E-2</v>
      </c>
      <c r="S474" s="69">
        <v>-1.4714000000000001E-3</v>
      </c>
      <c r="W474" s="10"/>
    </row>
    <row r="475" spans="1:23" x14ac:dyDescent="0.25">
      <c r="A475" t="str">
        <f t="shared" si="7"/>
        <v>41456Greater Bay Area8_16</v>
      </c>
      <c r="B475" s="10">
        <v>41456</v>
      </c>
      <c r="C475" s="69">
        <v>16</v>
      </c>
      <c r="D475" s="69" t="s">
        <v>10</v>
      </c>
      <c r="E475" s="69">
        <v>2.7916910000000001</v>
      </c>
      <c r="F475" s="69">
        <v>2.762508</v>
      </c>
      <c r="G475" s="69">
        <v>8</v>
      </c>
      <c r="H475" s="69">
        <v>4341.1139999999996</v>
      </c>
      <c r="I475" s="69">
        <v>43755</v>
      </c>
      <c r="J475" s="69">
        <v>96.148799999999994</v>
      </c>
      <c r="K475" s="69">
        <v>1.6547599999999999E-2</v>
      </c>
      <c r="L475" s="69">
        <v>3.7130400000000001E-2</v>
      </c>
      <c r="M475" s="69">
        <v>4.0650800000000001E-2</v>
      </c>
      <c r="N475" s="69">
        <v>2.91826E-2</v>
      </c>
      <c r="O475" s="69">
        <v>-2.29135E-2</v>
      </c>
      <c r="P475" s="69">
        <v>7.8653000000000004E-3</v>
      </c>
      <c r="Q475" s="69">
        <v>2.91826E-2</v>
      </c>
      <c r="R475" s="69">
        <v>5.04999E-2</v>
      </c>
      <c r="S475" s="69">
        <v>8.1278699999999995E-2</v>
      </c>
      <c r="W475" s="10"/>
    </row>
    <row r="476" spans="1:23" x14ac:dyDescent="0.25">
      <c r="A476" t="str">
        <f t="shared" si="7"/>
        <v>41456Greater Bay Area8_20</v>
      </c>
      <c r="B476" s="10">
        <v>41456</v>
      </c>
      <c r="C476" s="69">
        <v>20</v>
      </c>
      <c r="D476" s="69" t="s">
        <v>10</v>
      </c>
      <c r="E476" s="69">
        <v>3.1208360000000002</v>
      </c>
      <c r="F476" s="69">
        <v>3.261047</v>
      </c>
      <c r="G476" s="69">
        <v>8</v>
      </c>
      <c r="H476" s="69">
        <v>4341.1139999999996</v>
      </c>
      <c r="I476" s="69">
        <v>43755</v>
      </c>
      <c r="J476" s="69">
        <v>85.553160000000005</v>
      </c>
      <c r="K476" s="69">
        <v>1.4051599999999999E-2</v>
      </c>
      <c r="L476" s="69">
        <v>3.7924600000000003E-2</v>
      </c>
      <c r="M476" s="69">
        <v>4.0444000000000001E-2</v>
      </c>
      <c r="N476" s="69">
        <v>-0.14021149999999999</v>
      </c>
      <c r="O476" s="69">
        <v>-0.19204260000000001</v>
      </c>
      <c r="P476" s="69">
        <v>-0.16142039999999999</v>
      </c>
      <c r="Q476" s="69">
        <v>-0.14021149999999999</v>
      </c>
      <c r="R476" s="69">
        <v>-0.1190026</v>
      </c>
      <c r="S476" s="69">
        <v>-8.8380399999999998E-2</v>
      </c>
      <c r="W476" s="10"/>
    </row>
    <row r="477" spans="1:23" x14ac:dyDescent="0.25">
      <c r="A477" t="str">
        <f t="shared" si="7"/>
        <v>41456Greater Bay Area8_19</v>
      </c>
      <c r="B477" s="10">
        <v>41456</v>
      </c>
      <c r="C477" s="69">
        <v>19</v>
      </c>
      <c r="D477" s="69" t="s">
        <v>10</v>
      </c>
      <c r="E477" s="69">
        <v>3.2673100000000002</v>
      </c>
      <c r="F477" s="69">
        <v>3.3091569999999999</v>
      </c>
      <c r="G477" s="69">
        <v>8</v>
      </c>
      <c r="H477" s="69">
        <v>4341.1139999999996</v>
      </c>
      <c r="I477" s="69">
        <v>43755</v>
      </c>
      <c r="J477" s="69">
        <v>89.963480000000004</v>
      </c>
      <c r="K477" s="69">
        <v>1.56104E-2</v>
      </c>
      <c r="L477" s="69">
        <v>3.8198099999999999E-2</v>
      </c>
      <c r="M477" s="69">
        <v>4.1264700000000001E-2</v>
      </c>
      <c r="N477" s="69">
        <v>-4.1846099999999997E-2</v>
      </c>
      <c r="O477" s="69">
        <v>-9.4728999999999994E-2</v>
      </c>
      <c r="P477" s="69">
        <v>-6.3485399999999997E-2</v>
      </c>
      <c r="Q477" s="69">
        <v>-4.1846099999999997E-2</v>
      </c>
      <c r="R477" s="69">
        <v>-2.02069E-2</v>
      </c>
      <c r="S477" s="69">
        <v>1.10367E-2</v>
      </c>
      <c r="W477" s="10"/>
    </row>
    <row r="478" spans="1:23" x14ac:dyDescent="0.25">
      <c r="A478" t="str">
        <f t="shared" si="7"/>
        <v>41456Greater Bay Area8_18</v>
      </c>
      <c r="B478" s="10">
        <v>41456</v>
      </c>
      <c r="C478" s="69">
        <v>18</v>
      </c>
      <c r="D478" s="69" t="s">
        <v>10</v>
      </c>
      <c r="E478" s="69">
        <v>3.2044229999999998</v>
      </c>
      <c r="F478" s="69">
        <v>2.4501529999999998</v>
      </c>
      <c r="G478" s="69">
        <v>8</v>
      </c>
      <c r="H478" s="69">
        <v>4341.1139999999996</v>
      </c>
      <c r="I478" s="69">
        <v>43755</v>
      </c>
      <c r="J478" s="69">
        <v>93.891980000000004</v>
      </c>
      <c r="K478" s="69">
        <v>1.5616700000000001E-2</v>
      </c>
      <c r="L478" s="69">
        <v>3.1195400000000002E-2</v>
      </c>
      <c r="M478" s="69">
        <v>3.4886E-2</v>
      </c>
      <c r="N478" s="69">
        <v>0.75427</v>
      </c>
      <c r="O478" s="69">
        <v>0.70956180000000002</v>
      </c>
      <c r="P478" s="69">
        <v>0.73597570000000001</v>
      </c>
      <c r="Q478" s="69">
        <v>0.75427</v>
      </c>
      <c r="R478" s="69">
        <v>0.77256429999999998</v>
      </c>
      <c r="S478" s="69">
        <v>0.79897830000000003</v>
      </c>
      <c r="W478" s="10"/>
    </row>
    <row r="479" spans="1:23" x14ac:dyDescent="0.25">
      <c r="A479" t="str">
        <f t="shared" si="7"/>
        <v>41456Greater Bay Area8_22</v>
      </c>
      <c r="B479" s="10">
        <v>41456</v>
      </c>
      <c r="C479" s="69">
        <v>22</v>
      </c>
      <c r="D479" s="69" t="s">
        <v>10</v>
      </c>
      <c r="E479" s="69">
        <v>2.6766030000000001</v>
      </c>
      <c r="F479" s="69">
        <v>2.6924100000000002</v>
      </c>
      <c r="G479" s="69">
        <v>8</v>
      </c>
      <c r="H479" s="69">
        <v>4341.1139999999996</v>
      </c>
      <c r="I479" s="69">
        <v>43755</v>
      </c>
      <c r="J479" s="69">
        <v>79.791709999999995</v>
      </c>
      <c r="K479" s="69">
        <v>1.1258499999999999E-2</v>
      </c>
      <c r="L479" s="69">
        <v>3.3886300000000001E-2</v>
      </c>
      <c r="M479" s="69">
        <v>3.5707599999999999E-2</v>
      </c>
      <c r="N479" s="69">
        <v>-1.5807000000000002E-2</v>
      </c>
      <c r="O479" s="69">
        <v>-6.1568199999999997E-2</v>
      </c>
      <c r="P479" s="69">
        <v>-3.4532100000000003E-2</v>
      </c>
      <c r="Q479" s="69">
        <v>-1.5807000000000002E-2</v>
      </c>
      <c r="R479" s="69">
        <v>2.9180999999999999E-3</v>
      </c>
      <c r="S479" s="69">
        <v>2.9954100000000001E-2</v>
      </c>
      <c r="W479" s="10"/>
    </row>
    <row r="480" spans="1:23" x14ac:dyDescent="0.25">
      <c r="A480" t="str">
        <f t="shared" si="7"/>
        <v>41456Greater Bay Area8_13</v>
      </c>
      <c r="B480" s="10">
        <v>41456</v>
      </c>
      <c r="C480" s="69">
        <v>13</v>
      </c>
      <c r="D480" s="69" t="s">
        <v>10</v>
      </c>
      <c r="E480" s="69">
        <v>1.8854949999999999</v>
      </c>
      <c r="F480" s="69">
        <v>1.893656</v>
      </c>
      <c r="G480" s="69">
        <v>8</v>
      </c>
      <c r="H480" s="69">
        <v>4341.1139999999996</v>
      </c>
      <c r="I480" s="69">
        <v>43755</v>
      </c>
      <c r="J480" s="69">
        <v>90.731800000000007</v>
      </c>
      <c r="K480" s="69">
        <v>1.30995E-2</v>
      </c>
      <c r="L480" s="69">
        <v>2.9322299999999999E-2</v>
      </c>
      <c r="M480" s="69">
        <v>3.2115299999999999E-2</v>
      </c>
      <c r="N480" s="69">
        <v>-8.1612999999999998E-3</v>
      </c>
      <c r="O480" s="69">
        <v>-4.9318800000000003E-2</v>
      </c>
      <c r="P480" s="69">
        <v>-2.50026E-2</v>
      </c>
      <c r="Q480" s="69">
        <v>-8.1612999999999998E-3</v>
      </c>
      <c r="R480" s="69">
        <v>8.6800000000000002E-3</v>
      </c>
      <c r="S480" s="69">
        <v>3.29961E-2</v>
      </c>
      <c r="W480" s="10"/>
    </row>
    <row r="481" spans="1:23" x14ac:dyDescent="0.25">
      <c r="A481" t="str">
        <f t="shared" si="7"/>
        <v>41456Greater Bay Area8_17</v>
      </c>
      <c r="B481" s="10">
        <v>41456</v>
      </c>
      <c r="C481" s="69">
        <v>17</v>
      </c>
      <c r="D481" s="69" t="s">
        <v>10</v>
      </c>
      <c r="E481" s="69">
        <v>3.0246379999999999</v>
      </c>
      <c r="F481" s="69">
        <v>2.486237</v>
      </c>
      <c r="G481" s="69">
        <v>8</v>
      </c>
      <c r="H481" s="69">
        <v>4341.1139999999996</v>
      </c>
      <c r="I481" s="69">
        <v>43755</v>
      </c>
      <c r="J481" s="69">
        <v>95.536670000000001</v>
      </c>
      <c r="K481" s="69">
        <v>1.5403699999999999E-2</v>
      </c>
      <c r="L481" s="69">
        <v>3.2574899999999997E-2</v>
      </c>
      <c r="M481" s="69">
        <v>3.6033299999999997E-2</v>
      </c>
      <c r="N481" s="69">
        <v>0.53840069999999995</v>
      </c>
      <c r="O481" s="69">
        <v>0.4922222</v>
      </c>
      <c r="P481" s="69">
        <v>0.51950479999999999</v>
      </c>
      <c r="Q481" s="69">
        <v>0.53840069999999995</v>
      </c>
      <c r="R481" s="69">
        <v>0.55729660000000003</v>
      </c>
      <c r="S481" s="69">
        <v>0.58457930000000002</v>
      </c>
      <c r="W481" s="10"/>
    </row>
    <row r="482" spans="1:23" x14ac:dyDescent="0.25">
      <c r="A482" t="str">
        <f t="shared" si="7"/>
        <v>41456Greater Bay Area9_4</v>
      </c>
      <c r="B482" s="10">
        <v>41456</v>
      </c>
      <c r="C482" s="69">
        <v>4</v>
      </c>
      <c r="D482" s="69" t="s">
        <v>10</v>
      </c>
      <c r="E482" s="69">
        <v>0.74023510000000003</v>
      </c>
      <c r="F482" s="69">
        <v>0.73092849999999998</v>
      </c>
      <c r="G482" s="69">
        <v>9</v>
      </c>
      <c r="H482" s="69">
        <v>4380.3530000000001</v>
      </c>
      <c r="I482" s="69">
        <v>43755</v>
      </c>
      <c r="J482" s="69">
        <v>66.325130000000001</v>
      </c>
      <c r="K482" s="69">
        <v>4.2301999999999999E-3</v>
      </c>
      <c r="L482" s="69">
        <v>1.27531E-2</v>
      </c>
      <c r="M482" s="69">
        <v>1.34363E-2</v>
      </c>
      <c r="N482" s="69">
        <v>9.3065999999999999E-3</v>
      </c>
      <c r="O482" s="69">
        <v>-7.9127999999999993E-3</v>
      </c>
      <c r="P482" s="69">
        <v>2.2604999999999999E-3</v>
      </c>
      <c r="Q482" s="69">
        <v>9.3065999999999999E-3</v>
      </c>
      <c r="R482" s="69">
        <v>1.6352599999999998E-2</v>
      </c>
      <c r="S482" s="69">
        <v>2.6525900000000002E-2</v>
      </c>
      <c r="W482" s="10"/>
    </row>
    <row r="483" spans="1:23" x14ac:dyDescent="0.25">
      <c r="A483" t="str">
        <f t="shared" si="7"/>
        <v>41456Greater Bay Area9_7</v>
      </c>
      <c r="B483" s="10">
        <v>41456</v>
      </c>
      <c r="C483" s="69">
        <v>7</v>
      </c>
      <c r="D483" s="69" t="s">
        <v>10</v>
      </c>
      <c r="E483" s="69">
        <v>0.78601969999999999</v>
      </c>
      <c r="F483" s="69">
        <v>0.79559449999999998</v>
      </c>
      <c r="G483" s="69">
        <v>9</v>
      </c>
      <c r="H483" s="69">
        <v>4380.3530000000001</v>
      </c>
      <c r="I483" s="69">
        <v>43755</v>
      </c>
      <c r="J483" s="69">
        <v>66.056349999999995</v>
      </c>
      <c r="K483" s="69">
        <v>3.9928999999999997E-3</v>
      </c>
      <c r="L483" s="69">
        <v>1.23812E-2</v>
      </c>
      <c r="M483" s="69">
        <v>1.3009099999999999E-2</v>
      </c>
      <c r="N483" s="69">
        <v>-9.5747999999999996E-3</v>
      </c>
      <c r="O483" s="69">
        <v>-2.6246599999999998E-2</v>
      </c>
      <c r="P483" s="69">
        <v>-1.63968E-2</v>
      </c>
      <c r="Q483" s="69">
        <v>-9.5747999999999996E-3</v>
      </c>
      <c r="R483" s="69">
        <v>-2.7528000000000001E-3</v>
      </c>
      <c r="S483" s="69">
        <v>7.0971000000000003E-3</v>
      </c>
      <c r="W483" s="10"/>
    </row>
    <row r="484" spans="1:23" x14ac:dyDescent="0.25">
      <c r="A484" t="str">
        <f t="shared" si="7"/>
        <v>41456Greater Bay Area9_20</v>
      </c>
      <c r="B484" s="10">
        <v>41456</v>
      </c>
      <c r="C484" s="69">
        <v>20</v>
      </c>
      <c r="D484" s="69" t="s">
        <v>10</v>
      </c>
      <c r="E484" s="69">
        <v>3.1208360000000002</v>
      </c>
      <c r="F484" s="69">
        <v>3.2584770000000001</v>
      </c>
      <c r="G484" s="69">
        <v>9</v>
      </c>
      <c r="H484" s="69">
        <v>4380.3530000000001</v>
      </c>
      <c r="I484" s="69">
        <v>43755</v>
      </c>
      <c r="J484" s="69">
        <v>85.553160000000005</v>
      </c>
      <c r="K484" s="69">
        <v>1.4051599999999999E-2</v>
      </c>
      <c r="L484" s="69">
        <v>3.8014699999999998E-2</v>
      </c>
      <c r="M484" s="69">
        <v>4.0528500000000002E-2</v>
      </c>
      <c r="N484" s="69">
        <v>-0.13764109999999999</v>
      </c>
      <c r="O484" s="69">
        <v>-0.18958050000000001</v>
      </c>
      <c r="P484" s="69">
        <v>-0.15889420000000001</v>
      </c>
      <c r="Q484" s="69">
        <v>-0.13764109999999999</v>
      </c>
      <c r="R484" s="69">
        <v>-0.1163879</v>
      </c>
      <c r="S484" s="69">
        <v>-8.5701700000000006E-2</v>
      </c>
      <c r="W484" s="10"/>
    </row>
    <row r="485" spans="1:23" x14ac:dyDescent="0.25">
      <c r="A485" t="str">
        <f t="shared" si="7"/>
        <v>41456Greater Bay Area9_2</v>
      </c>
      <c r="B485" s="10">
        <v>41456</v>
      </c>
      <c r="C485" s="69">
        <v>2</v>
      </c>
      <c r="D485" s="69" t="s">
        <v>10</v>
      </c>
      <c r="E485" s="69">
        <v>0.93410329999999997</v>
      </c>
      <c r="F485" s="69">
        <v>0.92803659999999999</v>
      </c>
      <c r="G485" s="69">
        <v>9</v>
      </c>
      <c r="H485" s="69">
        <v>4380.3530000000001</v>
      </c>
      <c r="I485" s="69">
        <v>43755</v>
      </c>
      <c r="J485" s="69">
        <v>67.026949999999999</v>
      </c>
      <c r="K485" s="69">
        <v>5.5402000000000003E-3</v>
      </c>
      <c r="L485" s="69">
        <v>1.7021399999999999E-2</v>
      </c>
      <c r="M485" s="69">
        <v>1.79004E-2</v>
      </c>
      <c r="N485" s="69">
        <v>6.0667000000000004E-3</v>
      </c>
      <c r="O485" s="69">
        <v>-1.68735E-2</v>
      </c>
      <c r="P485" s="69">
        <v>-3.3202000000000001E-3</v>
      </c>
      <c r="Q485" s="69">
        <v>6.0667000000000004E-3</v>
      </c>
      <c r="R485" s="69">
        <v>1.5453700000000001E-2</v>
      </c>
      <c r="S485" s="69">
        <v>2.9007000000000002E-2</v>
      </c>
      <c r="W485" s="10"/>
    </row>
    <row r="486" spans="1:23" x14ac:dyDescent="0.25">
      <c r="A486" t="str">
        <f t="shared" si="7"/>
        <v>41456Greater Bay Area9_10</v>
      </c>
      <c r="B486" s="10">
        <v>41456</v>
      </c>
      <c r="C486" s="69">
        <v>10</v>
      </c>
      <c r="D486" s="69" t="s">
        <v>10</v>
      </c>
      <c r="E486" s="69">
        <v>1.1307959999999999</v>
      </c>
      <c r="F486" s="69">
        <v>1.1422540000000001</v>
      </c>
      <c r="G486" s="69">
        <v>9</v>
      </c>
      <c r="H486" s="69">
        <v>4380.3530000000001</v>
      </c>
      <c r="I486" s="69">
        <v>43755</v>
      </c>
      <c r="J486" s="69">
        <v>76.892250000000004</v>
      </c>
      <c r="K486" s="69">
        <v>6.6176999999999998E-3</v>
      </c>
      <c r="L486" s="69">
        <v>1.9282899999999999E-2</v>
      </c>
      <c r="M486" s="69">
        <v>2.0386899999999999E-2</v>
      </c>
      <c r="N486" s="69">
        <v>-1.1457200000000001E-2</v>
      </c>
      <c r="O486" s="69">
        <v>-3.7584100000000002E-2</v>
      </c>
      <c r="P486" s="69">
        <v>-2.21481E-2</v>
      </c>
      <c r="Q486" s="69">
        <v>-1.1457200000000001E-2</v>
      </c>
      <c r="R486" s="69">
        <v>-7.6630000000000003E-4</v>
      </c>
      <c r="S486" s="69">
        <v>1.46696E-2</v>
      </c>
      <c r="W486" s="10"/>
    </row>
    <row r="487" spans="1:23" x14ac:dyDescent="0.25">
      <c r="A487" t="str">
        <f t="shared" si="7"/>
        <v>41456Greater Bay Area9_12</v>
      </c>
      <c r="B487" s="10">
        <v>41456</v>
      </c>
      <c r="C487" s="69">
        <v>12</v>
      </c>
      <c r="D487" s="69" t="s">
        <v>10</v>
      </c>
      <c r="E487" s="69">
        <v>1.5859380000000001</v>
      </c>
      <c r="F487" s="69">
        <v>1.610258</v>
      </c>
      <c r="G487" s="69">
        <v>9</v>
      </c>
      <c r="H487" s="69">
        <v>4380.3530000000001</v>
      </c>
      <c r="I487" s="69">
        <v>43755</v>
      </c>
      <c r="J487" s="69">
        <v>87.593260000000001</v>
      </c>
      <c r="K487" s="69">
        <v>1.05872E-2</v>
      </c>
      <c r="L487" s="69">
        <v>2.6507599999999999E-2</v>
      </c>
      <c r="M487" s="69">
        <v>2.8543700000000002E-2</v>
      </c>
      <c r="N487" s="69">
        <v>-2.4319799999999999E-2</v>
      </c>
      <c r="O487" s="69">
        <v>-6.0900000000000003E-2</v>
      </c>
      <c r="P487" s="69">
        <v>-3.9288099999999999E-2</v>
      </c>
      <c r="Q487" s="69">
        <v>-2.4319799999999999E-2</v>
      </c>
      <c r="R487" s="69">
        <v>-9.3515000000000004E-3</v>
      </c>
      <c r="S487" s="69">
        <v>1.2260399999999999E-2</v>
      </c>
      <c r="W487" s="10"/>
    </row>
    <row r="488" spans="1:23" x14ac:dyDescent="0.25">
      <c r="A488" t="str">
        <f t="shared" si="7"/>
        <v>41456Greater Bay Area9_24</v>
      </c>
      <c r="B488" s="10">
        <v>41456</v>
      </c>
      <c r="C488" s="69">
        <v>24</v>
      </c>
      <c r="D488" s="69" t="s">
        <v>10</v>
      </c>
      <c r="E488" s="69">
        <v>1.7174069999999999</v>
      </c>
      <c r="F488" s="69">
        <v>1.701349</v>
      </c>
      <c r="G488" s="69">
        <v>9</v>
      </c>
      <c r="H488" s="69">
        <v>4380.3530000000001</v>
      </c>
      <c r="I488" s="69">
        <v>43755</v>
      </c>
      <c r="J488" s="69">
        <v>74.817440000000005</v>
      </c>
      <c r="K488" s="69">
        <v>8.6637999999999993E-3</v>
      </c>
      <c r="L488" s="69">
        <v>2.6241400000000002E-2</v>
      </c>
      <c r="M488" s="69">
        <v>2.7634599999999999E-2</v>
      </c>
      <c r="N488" s="69">
        <v>1.60579E-2</v>
      </c>
      <c r="O488" s="69">
        <v>-1.9357300000000001E-2</v>
      </c>
      <c r="P488" s="69">
        <v>1.5663000000000001E-3</v>
      </c>
      <c r="Q488" s="69">
        <v>1.60579E-2</v>
      </c>
      <c r="R488" s="69">
        <v>3.05495E-2</v>
      </c>
      <c r="S488" s="69">
        <v>5.1473100000000001E-2</v>
      </c>
      <c r="W488" s="10"/>
    </row>
    <row r="489" spans="1:23" x14ac:dyDescent="0.25">
      <c r="A489" t="str">
        <f t="shared" si="7"/>
        <v>41456Greater Bay Area9_13</v>
      </c>
      <c r="B489" s="10">
        <v>41456</v>
      </c>
      <c r="C489" s="69">
        <v>13</v>
      </c>
      <c r="D489" s="69" t="s">
        <v>10</v>
      </c>
      <c r="E489" s="69">
        <v>1.878174</v>
      </c>
      <c r="F489" s="69">
        <v>1.9300820000000001</v>
      </c>
      <c r="G489" s="69">
        <v>9</v>
      </c>
      <c r="H489" s="69">
        <v>4380.3530000000001</v>
      </c>
      <c r="I489" s="69">
        <v>43755</v>
      </c>
      <c r="J489" s="69">
        <v>90.731800000000007</v>
      </c>
      <c r="K489" s="69">
        <v>1.3050000000000001E-2</v>
      </c>
      <c r="L489" s="69">
        <v>2.98572E-2</v>
      </c>
      <c r="M489" s="69">
        <v>3.2584599999999998E-2</v>
      </c>
      <c r="N489" s="69">
        <v>-5.1908000000000003E-2</v>
      </c>
      <c r="O489" s="69">
        <v>-9.3666799999999995E-2</v>
      </c>
      <c r="P489" s="69">
        <v>-6.8995399999999998E-2</v>
      </c>
      <c r="Q489" s="69">
        <v>-5.1908000000000003E-2</v>
      </c>
      <c r="R489" s="69">
        <v>-3.48206E-2</v>
      </c>
      <c r="S489" s="69">
        <v>-1.0149200000000001E-2</v>
      </c>
      <c r="W489" s="10"/>
    </row>
    <row r="490" spans="1:23" x14ac:dyDescent="0.25">
      <c r="A490" t="str">
        <f t="shared" si="7"/>
        <v>41456Greater Bay Area9_8</v>
      </c>
      <c r="B490" s="10">
        <v>41456</v>
      </c>
      <c r="C490" s="69">
        <v>8</v>
      </c>
      <c r="D490" s="69" t="s">
        <v>10</v>
      </c>
      <c r="E490" s="69">
        <v>0.87938090000000002</v>
      </c>
      <c r="F490" s="69">
        <v>0.87728539999999999</v>
      </c>
      <c r="G490" s="69">
        <v>9</v>
      </c>
      <c r="H490" s="69">
        <v>4380.3530000000001</v>
      </c>
      <c r="I490" s="69">
        <v>43755</v>
      </c>
      <c r="J490" s="69">
        <v>68.405749999999998</v>
      </c>
      <c r="K490" s="69">
        <v>4.4247999999999996E-3</v>
      </c>
      <c r="L490" s="69">
        <v>1.33575E-2</v>
      </c>
      <c r="M490" s="69">
        <v>1.40713E-2</v>
      </c>
      <c r="N490" s="69">
        <v>2.0955000000000001E-3</v>
      </c>
      <c r="O490" s="69">
        <v>-1.59375E-2</v>
      </c>
      <c r="P490" s="69">
        <v>-5.2835E-3</v>
      </c>
      <c r="Q490" s="69">
        <v>2.0955000000000001E-3</v>
      </c>
      <c r="R490" s="69">
        <v>9.4745000000000003E-3</v>
      </c>
      <c r="S490" s="69">
        <v>2.01286E-2</v>
      </c>
      <c r="W490" s="10"/>
    </row>
    <row r="491" spans="1:23" x14ac:dyDescent="0.25">
      <c r="A491" t="str">
        <f t="shared" si="7"/>
        <v>41456Greater Bay Area9_22</v>
      </c>
      <c r="B491" s="10">
        <v>41456</v>
      </c>
      <c r="C491" s="69">
        <v>22</v>
      </c>
      <c r="D491" s="69" t="s">
        <v>10</v>
      </c>
      <c r="E491" s="69">
        <v>2.6711450000000001</v>
      </c>
      <c r="F491" s="69">
        <v>2.741314</v>
      </c>
      <c r="G491" s="69">
        <v>9</v>
      </c>
      <c r="H491" s="69">
        <v>4380.3530000000001</v>
      </c>
      <c r="I491" s="69">
        <v>43755</v>
      </c>
      <c r="J491" s="69">
        <v>79.791709999999995</v>
      </c>
      <c r="K491" s="69">
        <v>1.12234E-2</v>
      </c>
      <c r="L491" s="69">
        <v>3.4799400000000001E-2</v>
      </c>
      <c r="M491" s="69">
        <v>3.65645E-2</v>
      </c>
      <c r="N491" s="69">
        <v>-7.0169300000000004E-2</v>
      </c>
      <c r="O491" s="69">
        <v>-0.11702849999999999</v>
      </c>
      <c r="P491" s="69">
        <v>-8.9343699999999998E-2</v>
      </c>
      <c r="Q491" s="69">
        <v>-7.0169300000000004E-2</v>
      </c>
      <c r="R491" s="69">
        <v>-5.09948E-2</v>
      </c>
      <c r="S491" s="69">
        <v>-2.3310000000000001E-2</v>
      </c>
      <c r="W491" s="10"/>
    </row>
    <row r="492" spans="1:23" x14ac:dyDescent="0.25">
      <c r="A492" t="str">
        <f t="shared" si="7"/>
        <v>41456Greater Bay Area9_6</v>
      </c>
      <c r="B492" s="10">
        <v>41456</v>
      </c>
      <c r="C492" s="69">
        <v>6</v>
      </c>
      <c r="D492" s="69" t="s">
        <v>10</v>
      </c>
      <c r="E492" s="69">
        <v>0.71484259999999999</v>
      </c>
      <c r="F492" s="69">
        <v>0.72900480000000001</v>
      </c>
      <c r="G492" s="69">
        <v>9</v>
      </c>
      <c r="H492" s="69">
        <v>4380.3530000000001</v>
      </c>
      <c r="I492" s="69">
        <v>43755</v>
      </c>
      <c r="J492" s="69">
        <v>66.386020000000002</v>
      </c>
      <c r="K492" s="69">
        <v>3.7401000000000001E-3</v>
      </c>
      <c r="L492" s="69">
        <v>1.1801600000000001E-2</v>
      </c>
      <c r="M492" s="69">
        <v>1.23801E-2</v>
      </c>
      <c r="N492" s="69">
        <v>-1.41622E-2</v>
      </c>
      <c r="O492" s="69">
        <v>-3.00279E-2</v>
      </c>
      <c r="P492" s="69">
        <v>-2.06543E-2</v>
      </c>
      <c r="Q492" s="69">
        <v>-1.41622E-2</v>
      </c>
      <c r="R492" s="69">
        <v>-7.6701E-3</v>
      </c>
      <c r="S492" s="69">
        <v>1.7034999999999999E-3</v>
      </c>
      <c r="W492" s="10"/>
    </row>
    <row r="493" spans="1:23" x14ac:dyDescent="0.25">
      <c r="A493" t="str">
        <f t="shared" si="7"/>
        <v>41456Greater Bay Area9_3</v>
      </c>
      <c r="B493" s="10">
        <v>41456</v>
      </c>
      <c r="C493" s="69">
        <v>3</v>
      </c>
      <c r="D493" s="69" t="s">
        <v>10</v>
      </c>
      <c r="E493" s="69">
        <v>0.81160279999999996</v>
      </c>
      <c r="F493" s="69">
        <v>0.81355299999999997</v>
      </c>
      <c r="G493" s="69">
        <v>9</v>
      </c>
      <c r="H493" s="69">
        <v>4380.3530000000001</v>
      </c>
      <c r="I493" s="69">
        <v>43755</v>
      </c>
      <c r="J493" s="69">
        <v>66.616209999999995</v>
      </c>
      <c r="K493" s="69">
        <v>4.7438000000000003E-3</v>
      </c>
      <c r="L493" s="69">
        <v>1.49613E-2</v>
      </c>
      <c r="M493" s="69">
        <v>1.5695299999999999E-2</v>
      </c>
      <c r="N493" s="69">
        <v>-1.9502E-3</v>
      </c>
      <c r="O493" s="69">
        <v>-2.2064500000000001E-2</v>
      </c>
      <c r="P493" s="69">
        <v>-1.01808E-2</v>
      </c>
      <c r="Q493" s="69">
        <v>-1.9502E-3</v>
      </c>
      <c r="R493" s="69">
        <v>6.2804000000000002E-3</v>
      </c>
      <c r="S493" s="69">
        <v>1.8164199999999998E-2</v>
      </c>
      <c r="W493" s="10"/>
    </row>
    <row r="494" spans="1:23" x14ac:dyDescent="0.25">
      <c r="A494" t="str">
        <f t="shared" si="7"/>
        <v>41456Greater Bay Area9_1</v>
      </c>
      <c r="B494" s="10">
        <v>41456</v>
      </c>
      <c r="C494" s="69">
        <v>1</v>
      </c>
      <c r="D494" s="69" t="s">
        <v>10</v>
      </c>
      <c r="E494" s="69">
        <v>1.1398029999999999</v>
      </c>
      <c r="F494" s="69">
        <v>1.116322</v>
      </c>
      <c r="G494" s="69">
        <v>9</v>
      </c>
      <c r="H494" s="69">
        <v>4380.3530000000001</v>
      </c>
      <c r="I494" s="69">
        <v>43755</v>
      </c>
      <c r="J494" s="69">
        <v>67.824569999999994</v>
      </c>
      <c r="K494" s="69">
        <v>6.5602999999999998E-3</v>
      </c>
      <c r="L494" s="69">
        <v>1.9539600000000001E-2</v>
      </c>
      <c r="M494" s="69">
        <v>2.0611500000000001E-2</v>
      </c>
      <c r="N494" s="69">
        <v>2.34801E-2</v>
      </c>
      <c r="O494" s="69">
        <v>-2.9345E-3</v>
      </c>
      <c r="P494" s="69">
        <v>1.26715E-2</v>
      </c>
      <c r="Q494" s="69">
        <v>2.34801E-2</v>
      </c>
      <c r="R494" s="69">
        <v>3.4288800000000001E-2</v>
      </c>
      <c r="S494" s="69">
        <v>4.9894800000000003E-2</v>
      </c>
      <c r="W494" s="10"/>
    </row>
    <row r="495" spans="1:23" x14ac:dyDescent="0.25">
      <c r="A495" t="str">
        <f t="shared" si="7"/>
        <v>41456Greater Bay Area9_19</v>
      </c>
      <c r="B495" s="10">
        <v>41456</v>
      </c>
      <c r="C495" s="69">
        <v>19</v>
      </c>
      <c r="D495" s="69" t="s">
        <v>10</v>
      </c>
      <c r="E495" s="69">
        <v>3.2673100000000002</v>
      </c>
      <c r="F495" s="69">
        <v>2.5850740000000001</v>
      </c>
      <c r="G495" s="69">
        <v>9</v>
      </c>
      <c r="H495" s="69">
        <v>4380.3530000000001</v>
      </c>
      <c r="I495" s="69">
        <v>43755</v>
      </c>
      <c r="J495" s="69">
        <v>89.963480000000004</v>
      </c>
      <c r="K495" s="69">
        <v>1.56104E-2</v>
      </c>
      <c r="L495" s="69">
        <v>3.15736E-2</v>
      </c>
      <c r="M495" s="69">
        <v>3.52219E-2</v>
      </c>
      <c r="N495" s="69">
        <v>0.68223670000000003</v>
      </c>
      <c r="O495" s="69">
        <v>0.6370981</v>
      </c>
      <c r="P495" s="69">
        <v>0.66376639999999998</v>
      </c>
      <c r="Q495" s="69">
        <v>0.68223670000000003</v>
      </c>
      <c r="R495" s="69">
        <v>0.70070710000000003</v>
      </c>
      <c r="S495" s="69">
        <v>0.72737540000000001</v>
      </c>
      <c r="W495" s="10"/>
    </row>
    <row r="496" spans="1:23" x14ac:dyDescent="0.25">
      <c r="A496" t="str">
        <f t="shared" si="7"/>
        <v>41456Greater Bay Area9_11</v>
      </c>
      <c r="B496" s="10">
        <v>41456</v>
      </c>
      <c r="C496" s="69">
        <v>11</v>
      </c>
      <c r="D496" s="69" t="s">
        <v>10</v>
      </c>
      <c r="E496" s="69">
        <v>1.3270850000000001</v>
      </c>
      <c r="F496" s="69">
        <v>1.3268660000000001</v>
      </c>
      <c r="G496" s="69">
        <v>9</v>
      </c>
      <c r="H496" s="69">
        <v>4380.3530000000001</v>
      </c>
      <c r="I496" s="69">
        <v>43755</v>
      </c>
      <c r="J496" s="69">
        <v>82.048280000000005</v>
      </c>
      <c r="K496" s="69">
        <v>8.4113E-3</v>
      </c>
      <c r="L496" s="69">
        <v>2.2277399999999999E-2</v>
      </c>
      <c r="M496" s="69">
        <v>2.38125E-2</v>
      </c>
      <c r="N496" s="69">
        <v>2.1819999999999999E-4</v>
      </c>
      <c r="O496" s="69">
        <v>-3.0298700000000001E-2</v>
      </c>
      <c r="P496" s="69">
        <v>-1.2269E-2</v>
      </c>
      <c r="Q496" s="69">
        <v>2.1819999999999999E-4</v>
      </c>
      <c r="R496" s="69">
        <v>1.27055E-2</v>
      </c>
      <c r="S496" s="69">
        <v>3.0735200000000001E-2</v>
      </c>
      <c r="W496" s="10"/>
    </row>
    <row r="497" spans="1:23" x14ac:dyDescent="0.25">
      <c r="A497" t="str">
        <f t="shared" si="7"/>
        <v>41456Greater Bay Area9_21</v>
      </c>
      <c r="B497" s="10">
        <v>41456</v>
      </c>
      <c r="C497" s="69">
        <v>21</v>
      </c>
      <c r="D497" s="69" t="s">
        <v>10</v>
      </c>
      <c r="E497" s="69">
        <v>2.8995410000000001</v>
      </c>
      <c r="F497" s="69">
        <v>3.0569959999999998</v>
      </c>
      <c r="G497" s="69">
        <v>9</v>
      </c>
      <c r="H497" s="69">
        <v>4380.3530000000001</v>
      </c>
      <c r="I497" s="69">
        <v>43755</v>
      </c>
      <c r="J497" s="69">
        <v>82.353819999999999</v>
      </c>
      <c r="K497" s="69">
        <v>1.19106E-2</v>
      </c>
      <c r="L497" s="69">
        <v>3.7400799999999998E-2</v>
      </c>
      <c r="M497" s="69">
        <v>3.9251500000000002E-2</v>
      </c>
      <c r="N497" s="69">
        <v>-0.1574547</v>
      </c>
      <c r="O497" s="69">
        <v>-0.20775750000000001</v>
      </c>
      <c r="P497" s="69">
        <v>-0.17803820000000001</v>
      </c>
      <c r="Q497" s="69">
        <v>-0.1574547</v>
      </c>
      <c r="R497" s="69">
        <v>-0.1368712</v>
      </c>
      <c r="S497" s="69">
        <v>-0.10715180000000001</v>
      </c>
      <c r="W497" s="10"/>
    </row>
    <row r="498" spans="1:23" x14ac:dyDescent="0.25">
      <c r="A498" t="str">
        <f t="shared" si="7"/>
        <v>41456Greater Bay Area9_16</v>
      </c>
      <c r="B498" s="10">
        <v>41456</v>
      </c>
      <c r="C498" s="69">
        <v>16</v>
      </c>
      <c r="D498" s="69" t="s">
        <v>10</v>
      </c>
      <c r="E498" s="69">
        <v>2.7815799999999999</v>
      </c>
      <c r="F498" s="69">
        <v>2.8132030000000001</v>
      </c>
      <c r="G498" s="69">
        <v>9</v>
      </c>
      <c r="H498" s="69">
        <v>4380.3530000000001</v>
      </c>
      <c r="I498" s="69">
        <v>43755</v>
      </c>
      <c r="J498" s="69">
        <v>96.148799999999994</v>
      </c>
      <c r="K498" s="69">
        <v>1.6564300000000001E-2</v>
      </c>
      <c r="L498" s="69">
        <v>3.6943299999999998E-2</v>
      </c>
      <c r="M498" s="69">
        <v>4.0486800000000003E-2</v>
      </c>
      <c r="N498" s="69">
        <v>-3.16228E-2</v>
      </c>
      <c r="O498" s="69">
        <v>-8.3508799999999994E-2</v>
      </c>
      <c r="P498" s="69">
        <v>-5.2854100000000001E-2</v>
      </c>
      <c r="Q498" s="69">
        <v>-3.16228E-2</v>
      </c>
      <c r="R498" s="69">
        <v>-1.03915E-2</v>
      </c>
      <c r="S498" s="69">
        <v>2.0263099999999999E-2</v>
      </c>
      <c r="W498" s="10"/>
    </row>
    <row r="499" spans="1:23" x14ac:dyDescent="0.25">
      <c r="A499" t="str">
        <f t="shared" si="7"/>
        <v>41456Greater Bay Area9_17</v>
      </c>
      <c r="B499" s="10">
        <v>41456</v>
      </c>
      <c r="C499" s="69">
        <v>17</v>
      </c>
      <c r="D499" s="69" t="s">
        <v>10</v>
      </c>
      <c r="E499" s="69">
        <v>3.0201120000000001</v>
      </c>
      <c r="F499" s="69">
        <v>3.0472570000000001</v>
      </c>
      <c r="G499" s="69">
        <v>9</v>
      </c>
      <c r="H499" s="69">
        <v>4380.3530000000001</v>
      </c>
      <c r="I499" s="69">
        <v>43755</v>
      </c>
      <c r="J499" s="69">
        <v>95.536670000000001</v>
      </c>
      <c r="K499" s="69">
        <v>1.6900499999999999E-2</v>
      </c>
      <c r="L499" s="69">
        <v>3.7436499999999998E-2</v>
      </c>
      <c r="M499" s="69">
        <v>4.10745E-2</v>
      </c>
      <c r="N499" s="69">
        <v>-2.71449E-2</v>
      </c>
      <c r="O499" s="69">
        <v>-7.9783999999999994E-2</v>
      </c>
      <c r="P499" s="69">
        <v>-4.8684400000000003E-2</v>
      </c>
      <c r="Q499" s="69">
        <v>-2.71449E-2</v>
      </c>
      <c r="R499" s="69">
        <v>-5.6052999999999997E-3</v>
      </c>
      <c r="S499" s="69">
        <v>2.5494300000000001E-2</v>
      </c>
      <c r="W499" s="10"/>
    </row>
    <row r="500" spans="1:23" x14ac:dyDescent="0.25">
      <c r="A500" t="str">
        <f t="shared" si="7"/>
        <v>41456Greater Bay Area9_15</v>
      </c>
      <c r="B500" s="10">
        <v>41456</v>
      </c>
      <c r="C500" s="69">
        <v>15</v>
      </c>
      <c r="D500" s="69" t="s">
        <v>10</v>
      </c>
      <c r="E500" s="69">
        <v>2.4852590000000001</v>
      </c>
      <c r="F500" s="69">
        <v>2.5525319999999998</v>
      </c>
      <c r="G500" s="69">
        <v>9</v>
      </c>
      <c r="H500" s="69">
        <v>4380.3530000000001</v>
      </c>
      <c r="I500" s="69">
        <v>43755</v>
      </c>
      <c r="J500" s="69">
        <v>95.609780000000001</v>
      </c>
      <c r="K500" s="69">
        <v>1.57558E-2</v>
      </c>
      <c r="L500" s="69">
        <v>3.5352599999999998E-2</v>
      </c>
      <c r="M500" s="69">
        <v>3.8704700000000002E-2</v>
      </c>
      <c r="N500" s="69">
        <v>-6.7272200000000004E-2</v>
      </c>
      <c r="O500" s="69">
        <v>-0.1168743</v>
      </c>
      <c r="P500" s="69">
        <v>-8.7568999999999994E-2</v>
      </c>
      <c r="Q500" s="69">
        <v>-6.7272200000000004E-2</v>
      </c>
      <c r="R500" s="69">
        <v>-4.6975500000000003E-2</v>
      </c>
      <c r="S500" s="69">
        <v>-1.7670100000000001E-2</v>
      </c>
      <c r="W500" s="10"/>
    </row>
    <row r="501" spans="1:23" x14ac:dyDescent="0.25">
      <c r="A501" t="str">
        <f t="shared" si="7"/>
        <v>41456Greater Bay Area9_18</v>
      </c>
      <c r="B501" s="10">
        <v>41456</v>
      </c>
      <c r="C501" s="69">
        <v>18</v>
      </c>
      <c r="D501" s="69" t="s">
        <v>10</v>
      </c>
      <c r="E501" s="69">
        <v>3.2044229999999998</v>
      </c>
      <c r="F501" s="69">
        <v>2.6508050000000001</v>
      </c>
      <c r="G501" s="69">
        <v>9</v>
      </c>
      <c r="H501" s="69">
        <v>4380.3530000000001</v>
      </c>
      <c r="I501" s="69">
        <v>43755</v>
      </c>
      <c r="J501" s="69">
        <v>93.891980000000004</v>
      </c>
      <c r="K501" s="69">
        <v>1.5616700000000001E-2</v>
      </c>
      <c r="L501" s="69">
        <v>3.2085000000000002E-2</v>
      </c>
      <c r="M501" s="69">
        <v>3.5683699999999999E-2</v>
      </c>
      <c r="N501" s="69">
        <v>0.55361780000000005</v>
      </c>
      <c r="O501" s="69">
        <v>0.50788719999999998</v>
      </c>
      <c r="P501" s="69">
        <v>0.53490530000000003</v>
      </c>
      <c r="Q501" s="69">
        <v>0.55361780000000005</v>
      </c>
      <c r="R501" s="69">
        <v>0.57233040000000002</v>
      </c>
      <c r="S501" s="69">
        <v>0.5993484</v>
      </c>
      <c r="W501" s="10"/>
    </row>
    <row r="502" spans="1:23" x14ac:dyDescent="0.25">
      <c r="A502" t="str">
        <f t="shared" si="7"/>
        <v>41456Greater Bay Area9_14</v>
      </c>
      <c r="B502" s="10">
        <v>41456</v>
      </c>
      <c r="C502" s="69">
        <v>14</v>
      </c>
      <c r="D502" s="69" t="s">
        <v>10</v>
      </c>
      <c r="E502" s="69">
        <v>2.184415</v>
      </c>
      <c r="F502" s="69">
        <v>2.2773080000000001</v>
      </c>
      <c r="G502" s="69">
        <v>9</v>
      </c>
      <c r="H502" s="69">
        <v>4380.3530000000001</v>
      </c>
      <c r="I502" s="69">
        <v>43755</v>
      </c>
      <c r="J502" s="69">
        <v>93.081280000000007</v>
      </c>
      <c r="K502" s="69">
        <v>1.46415E-2</v>
      </c>
      <c r="L502" s="69">
        <v>3.3065600000000001E-2</v>
      </c>
      <c r="M502" s="69">
        <v>3.6162300000000001E-2</v>
      </c>
      <c r="N502" s="69">
        <v>-9.28924E-2</v>
      </c>
      <c r="O502" s="69">
        <v>-0.1392362</v>
      </c>
      <c r="P502" s="69">
        <v>-0.11185589999999999</v>
      </c>
      <c r="Q502" s="69">
        <v>-9.28924E-2</v>
      </c>
      <c r="R502" s="69">
        <v>-7.3928900000000006E-2</v>
      </c>
      <c r="S502" s="69">
        <v>-4.65485E-2</v>
      </c>
      <c r="W502" s="10"/>
    </row>
    <row r="503" spans="1:23" x14ac:dyDescent="0.25">
      <c r="A503" t="str">
        <f t="shared" si="7"/>
        <v>41456Greater Bay Area9_9</v>
      </c>
      <c r="B503" s="10">
        <v>41456</v>
      </c>
      <c r="C503" s="69">
        <v>9</v>
      </c>
      <c r="D503" s="69" t="s">
        <v>10</v>
      </c>
      <c r="E503" s="69">
        <v>0.99006289999999997</v>
      </c>
      <c r="F503" s="69">
        <v>0.99098299999999995</v>
      </c>
      <c r="G503" s="69">
        <v>9</v>
      </c>
      <c r="H503" s="69">
        <v>4380.3530000000001</v>
      </c>
      <c r="I503" s="69">
        <v>43755</v>
      </c>
      <c r="J503" s="69">
        <v>72.181269999999998</v>
      </c>
      <c r="K503" s="69">
        <v>5.2227999999999997E-3</v>
      </c>
      <c r="L503" s="69">
        <v>1.5953499999999999E-2</v>
      </c>
      <c r="M503" s="69">
        <v>1.6786599999999999E-2</v>
      </c>
      <c r="N503" s="69">
        <v>-9.2000000000000003E-4</v>
      </c>
      <c r="O503" s="69">
        <v>-2.2433000000000002E-2</v>
      </c>
      <c r="P503" s="69">
        <v>-9.7230000000000007E-3</v>
      </c>
      <c r="Q503" s="69">
        <v>-9.2000000000000003E-4</v>
      </c>
      <c r="R503" s="69">
        <v>7.8829E-3</v>
      </c>
      <c r="S503" s="69">
        <v>2.0592900000000001E-2</v>
      </c>
      <c r="W503" s="10"/>
    </row>
    <row r="504" spans="1:23" x14ac:dyDescent="0.25">
      <c r="A504" t="str">
        <f t="shared" si="7"/>
        <v>41456Greater Bay Area9_5</v>
      </c>
      <c r="B504" s="10">
        <v>41456</v>
      </c>
      <c r="C504" s="69">
        <v>5</v>
      </c>
      <c r="D504" s="69" t="s">
        <v>10</v>
      </c>
      <c r="E504" s="69">
        <v>0.70152150000000002</v>
      </c>
      <c r="F504" s="69">
        <v>0.70374199999999998</v>
      </c>
      <c r="G504" s="69">
        <v>9</v>
      </c>
      <c r="H504" s="69">
        <v>4380.3530000000001</v>
      </c>
      <c r="I504" s="69">
        <v>43755</v>
      </c>
      <c r="J504" s="69">
        <v>66.498059999999995</v>
      </c>
      <c r="K504" s="69">
        <v>3.8704999999999998E-3</v>
      </c>
      <c r="L504" s="69">
        <v>1.19051E-2</v>
      </c>
      <c r="M504" s="69">
        <v>1.25185E-2</v>
      </c>
      <c r="N504" s="69">
        <v>-2.2204999999999998E-3</v>
      </c>
      <c r="O504" s="69">
        <v>-1.8263600000000001E-2</v>
      </c>
      <c r="P504" s="69">
        <v>-8.7852E-3</v>
      </c>
      <c r="Q504" s="69">
        <v>-2.2204999999999998E-3</v>
      </c>
      <c r="R504" s="69">
        <v>4.3442000000000003E-3</v>
      </c>
      <c r="S504" s="69">
        <v>1.3822600000000001E-2</v>
      </c>
      <c r="W504" s="10"/>
    </row>
    <row r="505" spans="1:23" x14ac:dyDescent="0.25">
      <c r="A505" t="str">
        <f t="shared" si="7"/>
        <v>41456Greater Bay Area9_23</v>
      </c>
      <c r="B505" s="10">
        <v>41456</v>
      </c>
      <c r="C505" s="69">
        <v>23</v>
      </c>
      <c r="D505" s="69" t="s">
        <v>10</v>
      </c>
      <c r="E505" s="69">
        <v>2.2015509999999998</v>
      </c>
      <c r="F505" s="69">
        <v>2.2089650000000001</v>
      </c>
      <c r="G505" s="69">
        <v>9</v>
      </c>
      <c r="H505" s="69">
        <v>4380.3530000000001</v>
      </c>
      <c r="I505" s="69">
        <v>43755</v>
      </c>
      <c r="J505" s="69">
        <v>77.084819999999993</v>
      </c>
      <c r="K505" s="69">
        <v>1.0089600000000001E-2</v>
      </c>
      <c r="L505" s="69">
        <v>3.07259E-2</v>
      </c>
      <c r="M505" s="69">
        <v>3.2340000000000001E-2</v>
      </c>
      <c r="N505" s="69">
        <v>-7.4139000000000002E-3</v>
      </c>
      <c r="O505" s="69">
        <v>-4.8859300000000001E-2</v>
      </c>
      <c r="P505" s="69">
        <v>-2.4372999999999999E-2</v>
      </c>
      <c r="Q505" s="69">
        <v>-7.4139000000000002E-3</v>
      </c>
      <c r="R505" s="69">
        <v>9.5452999999999996E-3</v>
      </c>
      <c r="S505" s="69">
        <v>3.4031499999999999E-2</v>
      </c>
      <c r="W505" s="10"/>
    </row>
    <row r="506" spans="1:23" x14ac:dyDescent="0.25">
      <c r="A506" t="str">
        <f t="shared" si="7"/>
        <v>41456Greater Fresno Area0_9</v>
      </c>
      <c r="B506" s="10">
        <v>41456</v>
      </c>
      <c r="C506" s="69">
        <v>9</v>
      </c>
      <c r="D506" s="69" t="s">
        <v>42</v>
      </c>
      <c r="E506" s="69">
        <v>1.596924</v>
      </c>
      <c r="F506" s="69">
        <v>1.5423979999999999</v>
      </c>
      <c r="G506" s="69">
        <v>0</v>
      </c>
      <c r="H506" s="69">
        <v>2259.2939999999999</v>
      </c>
      <c r="I506" s="69">
        <v>22721</v>
      </c>
      <c r="J506" s="69">
        <v>88</v>
      </c>
      <c r="K506" s="69">
        <v>1.3705E-2</v>
      </c>
      <c r="L506" s="69">
        <v>3.7746000000000002E-2</v>
      </c>
      <c r="M506" s="69">
        <v>4.0157100000000001E-2</v>
      </c>
      <c r="N506" s="69">
        <v>5.4525999999999998E-2</v>
      </c>
      <c r="O506" s="69">
        <v>3.0626999999999998E-3</v>
      </c>
      <c r="P506" s="69">
        <v>3.34676E-2</v>
      </c>
      <c r="Q506" s="69">
        <v>5.4525999999999998E-2</v>
      </c>
      <c r="R506" s="69">
        <v>7.5584399999999996E-2</v>
      </c>
      <c r="S506" s="69">
        <v>0.1059894</v>
      </c>
      <c r="W506" s="10"/>
    </row>
    <row r="507" spans="1:23" x14ac:dyDescent="0.25">
      <c r="A507" t="str">
        <f t="shared" si="7"/>
        <v>41456Greater Fresno Area0_8</v>
      </c>
      <c r="B507" s="10">
        <v>41456</v>
      </c>
      <c r="C507" s="69">
        <v>8</v>
      </c>
      <c r="D507" s="69" t="s">
        <v>42</v>
      </c>
      <c r="E507" s="69">
        <v>1.450218</v>
      </c>
      <c r="F507" s="69">
        <v>1.439335</v>
      </c>
      <c r="G507" s="69">
        <v>0</v>
      </c>
      <c r="H507" s="69">
        <v>2259.2939999999999</v>
      </c>
      <c r="I507" s="69">
        <v>22721</v>
      </c>
      <c r="J507" s="69">
        <v>84</v>
      </c>
      <c r="K507" s="69">
        <v>1.325E-2</v>
      </c>
      <c r="L507" s="69">
        <v>3.5097900000000001E-2</v>
      </c>
      <c r="M507" s="69">
        <v>3.7515600000000003E-2</v>
      </c>
      <c r="N507" s="69">
        <v>1.08831E-2</v>
      </c>
      <c r="O507" s="69">
        <v>-3.7195100000000002E-2</v>
      </c>
      <c r="P507" s="69">
        <v>-8.7901000000000003E-3</v>
      </c>
      <c r="Q507" s="69">
        <v>1.08831E-2</v>
      </c>
      <c r="R507" s="69">
        <v>3.0556400000000001E-2</v>
      </c>
      <c r="S507" s="69">
        <v>5.8961399999999997E-2</v>
      </c>
      <c r="W507" s="10"/>
    </row>
    <row r="508" spans="1:23" x14ac:dyDescent="0.25">
      <c r="A508" t="str">
        <f t="shared" si="7"/>
        <v>41456Greater Fresno Area0_6</v>
      </c>
      <c r="B508" s="10">
        <v>41456</v>
      </c>
      <c r="C508" s="69">
        <v>6</v>
      </c>
      <c r="D508" s="69" t="s">
        <v>42</v>
      </c>
      <c r="E508" s="69">
        <v>1.243943</v>
      </c>
      <c r="F508" s="69">
        <v>1.2202599999999999</v>
      </c>
      <c r="G508" s="69">
        <v>0</v>
      </c>
      <c r="H508" s="69">
        <v>2259.2939999999999</v>
      </c>
      <c r="I508" s="69">
        <v>22721</v>
      </c>
      <c r="J508" s="69">
        <v>81</v>
      </c>
      <c r="K508" s="69">
        <v>1.03395E-2</v>
      </c>
      <c r="L508" s="69">
        <v>2.9494599999999999E-2</v>
      </c>
      <c r="M508" s="69">
        <v>3.1254299999999999E-2</v>
      </c>
      <c r="N508" s="69">
        <v>2.3683200000000001E-2</v>
      </c>
      <c r="O508" s="69">
        <v>-1.6370800000000001E-2</v>
      </c>
      <c r="P508" s="69">
        <v>7.2934000000000002E-3</v>
      </c>
      <c r="Q508" s="69">
        <v>2.3683200000000001E-2</v>
      </c>
      <c r="R508" s="69">
        <v>4.0072999999999998E-2</v>
      </c>
      <c r="S508" s="69">
        <v>6.3737299999999997E-2</v>
      </c>
      <c r="W508" s="10"/>
    </row>
    <row r="509" spans="1:23" x14ac:dyDescent="0.25">
      <c r="A509" t="str">
        <f t="shared" si="7"/>
        <v>41456Greater Fresno Area0_7</v>
      </c>
      <c r="B509" s="10">
        <v>41456</v>
      </c>
      <c r="C509" s="69">
        <v>7</v>
      </c>
      <c r="D509" s="69" t="s">
        <v>42</v>
      </c>
      <c r="E509" s="69">
        <v>1.314597</v>
      </c>
      <c r="F509" s="69">
        <v>1.2862370000000001</v>
      </c>
      <c r="G509" s="69">
        <v>0</v>
      </c>
      <c r="H509" s="69">
        <v>2259.2939999999999</v>
      </c>
      <c r="I509" s="69">
        <v>22721</v>
      </c>
      <c r="J509" s="69">
        <v>82</v>
      </c>
      <c r="K509" s="69">
        <v>1.1084500000000001E-2</v>
      </c>
      <c r="L509" s="69">
        <v>3.1758000000000002E-2</v>
      </c>
      <c r="M509" s="69">
        <v>3.3636899999999997E-2</v>
      </c>
      <c r="N509" s="69">
        <v>2.8360099999999999E-2</v>
      </c>
      <c r="O509" s="69">
        <v>-1.47473E-2</v>
      </c>
      <c r="P509" s="69">
        <v>1.07209E-2</v>
      </c>
      <c r="Q509" s="69">
        <v>2.8360099999999999E-2</v>
      </c>
      <c r="R509" s="69">
        <v>4.5999199999999997E-2</v>
      </c>
      <c r="S509" s="69">
        <v>7.14674E-2</v>
      </c>
      <c r="W509" s="10"/>
    </row>
    <row r="510" spans="1:23" x14ac:dyDescent="0.25">
      <c r="A510" t="str">
        <f t="shared" si="7"/>
        <v>41456Greater Fresno Area0_18</v>
      </c>
      <c r="B510" s="10">
        <v>41456</v>
      </c>
      <c r="C510" s="69">
        <v>18</v>
      </c>
      <c r="D510" s="69" t="s">
        <v>42</v>
      </c>
      <c r="E510" s="69">
        <v>3.941557</v>
      </c>
      <c r="F510" s="69">
        <v>3.7845610000000001</v>
      </c>
      <c r="G510" s="69">
        <v>0</v>
      </c>
      <c r="H510" s="69">
        <v>2259.2939999999999</v>
      </c>
      <c r="I510" s="69">
        <v>22721</v>
      </c>
      <c r="J510" s="69">
        <v>106.5</v>
      </c>
      <c r="K510" s="69">
        <v>2.7313299999999999E-2</v>
      </c>
      <c r="L510" s="69">
        <v>5.9929000000000003E-2</v>
      </c>
      <c r="M510" s="69">
        <v>6.5859699999999993E-2</v>
      </c>
      <c r="N510" s="69">
        <v>0.15699550000000001</v>
      </c>
      <c r="O510" s="69">
        <v>7.2592900000000002E-2</v>
      </c>
      <c r="P510" s="69">
        <v>0.1224586</v>
      </c>
      <c r="Q510" s="69">
        <v>0.15699550000000001</v>
      </c>
      <c r="R510" s="69">
        <v>0.19153239999999999</v>
      </c>
      <c r="S510" s="69">
        <v>0.2413981</v>
      </c>
      <c r="W510" s="10"/>
    </row>
    <row r="511" spans="1:23" x14ac:dyDescent="0.25">
      <c r="A511" t="str">
        <f t="shared" si="7"/>
        <v>41456Greater Fresno Area0_19</v>
      </c>
      <c r="B511" s="10">
        <v>41456</v>
      </c>
      <c r="C511" s="69">
        <v>19</v>
      </c>
      <c r="D511" s="69" t="s">
        <v>42</v>
      </c>
      <c r="E511" s="69">
        <v>4.0179369999999999</v>
      </c>
      <c r="F511" s="69">
        <v>3.336659</v>
      </c>
      <c r="G511" s="69">
        <v>0</v>
      </c>
      <c r="H511" s="69">
        <v>2259.2939999999999</v>
      </c>
      <c r="I511" s="69">
        <v>22721</v>
      </c>
      <c r="J511" s="69">
        <v>104.5</v>
      </c>
      <c r="K511" s="69">
        <v>2.45889E-2</v>
      </c>
      <c r="L511" s="69">
        <v>5.3335199999999999E-2</v>
      </c>
      <c r="M511" s="69">
        <v>5.8730400000000002E-2</v>
      </c>
      <c r="N511" s="69">
        <v>0.68127760000000004</v>
      </c>
      <c r="O511" s="69">
        <v>0.60601159999999998</v>
      </c>
      <c r="P511" s="69">
        <v>0.65047940000000004</v>
      </c>
      <c r="Q511" s="69">
        <v>0.68127760000000004</v>
      </c>
      <c r="R511" s="69">
        <v>0.71207589999999998</v>
      </c>
      <c r="S511" s="69">
        <v>0.75654370000000004</v>
      </c>
      <c r="W511" s="10"/>
    </row>
    <row r="512" spans="1:23" x14ac:dyDescent="0.25">
      <c r="A512" t="str">
        <f t="shared" si="7"/>
        <v>41456Greater Fresno Area0_20</v>
      </c>
      <c r="B512" s="10">
        <v>41456</v>
      </c>
      <c r="C512" s="69">
        <v>20</v>
      </c>
      <c r="D512" s="69" t="s">
        <v>42</v>
      </c>
      <c r="E512" s="69">
        <v>3.8641070000000002</v>
      </c>
      <c r="F512" s="69">
        <v>3.0901679999999998</v>
      </c>
      <c r="G512" s="69">
        <v>0</v>
      </c>
      <c r="H512" s="69">
        <v>2259.2939999999999</v>
      </c>
      <c r="I512" s="69">
        <v>22721</v>
      </c>
      <c r="J512" s="69">
        <v>101.5</v>
      </c>
      <c r="K512" s="69">
        <v>2.2924E-2</v>
      </c>
      <c r="L512" s="69">
        <v>5.2918899999999998E-2</v>
      </c>
      <c r="M512" s="69">
        <v>5.7670800000000001E-2</v>
      </c>
      <c r="N512" s="69">
        <v>0.77393880000000004</v>
      </c>
      <c r="O512" s="69">
        <v>0.70003070000000001</v>
      </c>
      <c r="P512" s="69">
        <v>0.74369620000000003</v>
      </c>
      <c r="Q512" s="69">
        <v>0.77393880000000004</v>
      </c>
      <c r="R512" s="69">
        <v>0.80418129999999999</v>
      </c>
      <c r="S512" s="69">
        <v>0.84784689999999996</v>
      </c>
      <c r="W512" s="10"/>
    </row>
    <row r="513" spans="1:23" x14ac:dyDescent="0.25">
      <c r="A513" t="str">
        <f t="shared" si="7"/>
        <v>41456Greater Fresno Area0_11</v>
      </c>
      <c r="B513" s="10">
        <v>41456</v>
      </c>
      <c r="C513" s="69">
        <v>11</v>
      </c>
      <c r="D513" s="69" t="s">
        <v>42</v>
      </c>
      <c r="E513" s="69">
        <v>2.2200120000000001</v>
      </c>
      <c r="F513" s="69">
        <v>2.0842869999999998</v>
      </c>
      <c r="G513" s="69">
        <v>0</v>
      </c>
      <c r="H513" s="69">
        <v>2259.2939999999999</v>
      </c>
      <c r="I513" s="69">
        <v>22721</v>
      </c>
      <c r="J513" s="69">
        <v>95</v>
      </c>
      <c r="K513" s="69">
        <v>1.93943E-2</v>
      </c>
      <c r="L513" s="69">
        <v>4.6060999999999998E-2</v>
      </c>
      <c r="M513" s="69">
        <v>4.9977500000000001E-2</v>
      </c>
      <c r="N513" s="69">
        <v>0.1357246</v>
      </c>
      <c r="O513" s="69">
        <v>7.1675900000000001E-2</v>
      </c>
      <c r="P513" s="69">
        <v>0.1095164</v>
      </c>
      <c r="Q513" s="69">
        <v>0.1357246</v>
      </c>
      <c r="R513" s="69">
        <v>0.16193289999999999</v>
      </c>
      <c r="S513" s="69">
        <v>0.19977339999999999</v>
      </c>
      <c r="W513" s="10"/>
    </row>
    <row r="514" spans="1:23" x14ac:dyDescent="0.25">
      <c r="A514" t="str">
        <f t="shared" si="7"/>
        <v>41456Greater Fresno Area0_3</v>
      </c>
      <c r="B514" s="10">
        <v>41456</v>
      </c>
      <c r="C514" s="69">
        <v>3</v>
      </c>
      <c r="D514" s="69" t="s">
        <v>42</v>
      </c>
      <c r="E514" s="69">
        <v>1.5101389999999999</v>
      </c>
      <c r="F514" s="69">
        <v>1.4593449999999999</v>
      </c>
      <c r="G514" s="69">
        <v>0</v>
      </c>
      <c r="H514" s="69">
        <v>2259.2939999999999</v>
      </c>
      <c r="I514" s="69">
        <v>22721</v>
      </c>
      <c r="J514" s="69">
        <v>86.5</v>
      </c>
      <c r="K514" s="69">
        <v>1.17635E-2</v>
      </c>
      <c r="L514" s="69">
        <v>3.4526300000000003E-2</v>
      </c>
      <c r="M514" s="69">
        <v>3.6475199999999999E-2</v>
      </c>
      <c r="N514" s="69">
        <v>5.0794100000000002E-2</v>
      </c>
      <c r="O514" s="69">
        <v>4.0492000000000002E-3</v>
      </c>
      <c r="P514" s="69">
        <v>3.16665E-2</v>
      </c>
      <c r="Q514" s="69">
        <v>5.0794100000000002E-2</v>
      </c>
      <c r="R514" s="69">
        <v>6.9921800000000006E-2</v>
      </c>
      <c r="S514" s="69">
        <v>9.7539000000000001E-2</v>
      </c>
      <c r="W514" s="10"/>
    </row>
    <row r="515" spans="1:23" x14ac:dyDescent="0.25">
      <c r="A515" t="str">
        <f t="shared" ref="A515:A578" si="8">CONCATENATE(B515,D515,G515,"_",C515)</f>
        <v>41456Greater Fresno Area0_15</v>
      </c>
      <c r="B515" s="10">
        <v>41456</v>
      </c>
      <c r="C515" s="69">
        <v>15</v>
      </c>
      <c r="D515" s="69" t="s">
        <v>42</v>
      </c>
      <c r="E515" s="69">
        <v>3.3100830000000001</v>
      </c>
      <c r="F515" s="69">
        <v>3.1524749999999999</v>
      </c>
      <c r="G515" s="69">
        <v>0</v>
      </c>
      <c r="H515" s="69">
        <v>2259.2939999999999</v>
      </c>
      <c r="I515" s="69">
        <v>22721</v>
      </c>
      <c r="J515" s="69">
        <v>102.5</v>
      </c>
      <c r="K515" s="69">
        <v>2.53619E-2</v>
      </c>
      <c r="L515" s="69">
        <v>5.6154000000000003E-2</v>
      </c>
      <c r="M515" s="69">
        <v>6.1615700000000002E-2</v>
      </c>
      <c r="N515" s="69">
        <v>0.15760859999999999</v>
      </c>
      <c r="O515" s="69">
        <v>7.8644900000000004E-2</v>
      </c>
      <c r="P515" s="69">
        <v>0.1252973</v>
      </c>
      <c r="Q515" s="69">
        <v>0.15760859999999999</v>
      </c>
      <c r="R515" s="69">
        <v>0.1899199</v>
      </c>
      <c r="S515" s="69">
        <v>0.23657239999999999</v>
      </c>
      <c r="W515" s="10"/>
    </row>
    <row r="516" spans="1:23" x14ac:dyDescent="0.25">
      <c r="A516" t="str">
        <f t="shared" si="8"/>
        <v>41456Greater Fresno Area0_1</v>
      </c>
      <c r="B516" s="10">
        <v>41456</v>
      </c>
      <c r="C516" s="69">
        <v>1</v>
      </c>
      <c r="D516" s="69" t="s">
        <v>42</v>
      </c>
      <c r="E516" s="69">
        <v>2.0051909999999999</v>
      </c>
      <c r="F516" s="69">
        <v>1.9785680000000001</v>
      </c>
      <c r="G516" s="69">
        <v>0</v>
      </c>
      <c r="H516" s="69">
        <v>2259.2939999999999</v>
      </c>
      <c r="I516" s="69">
        <v>22721</v>
      </c>
      <c r="J516" s="69">
        <v>90.5</v>
      </c>
      <c r="K516" s="69">
        <v>1.4399E-2</v>
      </c>
      <c r="L516" s="69">
        <v>4.2190699999999998E-2</v>
      </c>
      <c r="M516" s="69">
        <v>4.4580099999999998E-2</v>
      </c>
      <c r="N516" s="69">
        <v>2.66231E-2</v>
      </c>
      <c r="O516" s="69">
        <v>-3.05086E-2</v>
      </c>
      <c r="P516" s="69">
        <v>3.2452000000000002E-3</v>
      </c>
      <c r="Q516" s="69">
        <v>2.66231E-2</v>
      </c>
      <c r="R516" s="69">
        <v>5.0000900000000001E-2</v>
      </c>
      <c r="S516" s="69">
        <v>8.3754800000000004E-2</v>
      </c>
      <c r="W516" s="10"/>
    </row>
    <row r="517" spans="1:23" x14ac:dyDescent="0.25">
      <c r="A517" t="str">
        <f t="shared" si="8"/>
        <v>41456Greater Fresno Area0_16</v>
      </c>
      <c r="B517" s="10">
        <v>41456</v>
      </c>
      <c r="C517" s="69">
        <v>16</v>
      </c>
      <c r="D517" s="69" t="s">
        <v>42</v>
      </c>
      <c r="E517" s="69">
        <v>3.540651</v>
      </c>
      <c r="F517" s="69">
        <v>3.4330780000000001</v>
      </c>
      <c r="G517" s="69">
        <v>0</v>
      </c>
      <c r="H517" s="69">
        <v>2259.2939999999999</v>
      </c>
      <c r="I517" s="69">
        <v>22721</v>
      </c>
      <c r="J517" s="69">
        <v>101</v>
      </c>
      <c r="K517" s="69">
        <v>2.5699300000000001E-2</v>
      </c>
      <c r="L517" s="69">
        <v>5.9613800000000002E-2</v>
      </c>
      <c r="M517" s="69">
        <v>6.49174E-2</v>
      </c>
      <c r="N517" s="69">
        <v>0.1075734</v>
      </c>
      <c r="O517" s="69">
        <v>2.4378400000000001E-2</v>
      </c>
      <c r="P517" s="69">
        <v>7.3530700000000004E-2</v>
      </c>
      <c r="Q517" s="69">
        <v>0.1075734</v>
      </c>
      <c r="R517" s="69">
        <v>0.14161609999999999</v>
      </c>
      <c r="S517" s="69">
        <v>0.1907684</v>
      </c>
      <c r="W517" s="10"/>
    </row>
    <row r="518" spans="1:23" x14ac:dyDescent="0.25">
      <c r="A518" t="str">
        <f t="shared" si="8"/>
        <v>41456Greater Fresno Area0_22</v>
      </c>
      <c r="B518" s="10">
        <v>41456</v>
      </c>
      <c r="C518" s="69">
        <v>22</v>
      </c>
      <c r="D518" s="69" t="s">
        <v>42</v>
      </c>
      <c r="E518" s="69">
        <v>3.305501</v>
      </c>
      <c r="F518" s="69">
        <v>3.4189919999999998</v>
      </c>
      <c r="G518" s="69">
        <v>0</v>
      </c>
      <c r="H518" s="69">
        <v>2259.2939999999999</v>
      </c>
      <c r="I518" s="69">
        <v>22721</v>
      </c>
      <c r="J518" s="69">
        <v>92.5</v>
      </c>
      <c r="K518" s="69">
        <v>1.9054700000000001E-2</v>
      </c>
      <c r="L518" s="69">
        <v>5.8073699999999999E-2</v>
      </c>
      <c r="M518" s="69">
        <v>6.1119800000000002E-2</v>
      </c>
      <c r="N518" s="69">
        <v>-0.1134913</v>
      </c>
      <c r="O518" s="69">
        <v>-0.1918195</v>
      </c>
      <c r="P518" s="69">
        <v>-0.14554259999999999</v>
      </c>
      <c r="Q518" s="69">
        <v>-0.1134913</v>
      </c>
      <c r="R518" s="69">
        <v>-8.1439999999999999E-2</v>
      </c>
      <c r="S518" s="69">
        <v>-3.5163100000000003E-2</v>
      </c>
      <c r="W518" s="10"/>
    </row>
    <row r="519" spans="1:23" x14ac:dyDescent="0.25">
      <c r="A519" t="str">
        <f t="shared" si="8"/>
        <v>41456Greater Fresno Area0_12</v>
      </c>
      <c r="B519" s="10">
        <v>41456</v>
      </c>
      <c r="C519" s="69">
        <v>12</v>
      </c>
      <c r="D519" s="69" t="s">
        <v>42</v>
      </c>
      <c r="E519" s="69">
        <v>2.6175630000000001</v>
      </c>
      <c r="F519" s="69">
        <v>2.4340350000000002</v>
      </c>
      <c r="G519" s="69">
        <v>0</v>
      </c>
      <c r="H519" s="69">
        <v>2259.2939999999999</v>
      </c>
      <c r="I519" s="69">
        <v>22721</v>
      </c>
      <c r="J519" s="69">
        <v>97.5</v>
      </c>
      <c r="K519" s="69">
        <v>2.2751500000000001E-2</v>
      </c>
      <c r="L519" s="69">
        <v>5.0762599999999998E-2</v>
      </c>
      <c r="M519" s="69">
        <v>5.5627900000000001E-2</v>
      </c>
      <c r="N519" s="69">
        <v>0.18352779999999999</v>
      </c>
      <c r="O519" s="69">
        <v>0.1122377</v>
      </c>
      <c r="P519" s="69">
        <v>0.15435650000000001</v>
      </c>
      <c r="Q519" s="69">
        <v>0.18352779999999999</v>
      </c>
      <c r="R519" s="69">
        <v>0.2126991</v>
      </c>
      <c r="S519" s="69">
        <v>0.25481789999999999</v>
      </c>
      <c r="W519" s="10"/>
    </row>
    <row r="520" spans="1:23" x14ac:dyDescent="0.25">
      <c r="A520" t="str">
        <f t="shared" si="8"/>
        <v>41456Greater Fresno Area0_14</v>
      </c>
      <c r="B520" s="10">
        <v>41456</v>
      </c>
      <c r="C520" s="69">
        <v>14</v>
      </c>
      <c r="D520" s="69" t="s">
        <v>42</v>
      </c>
      <c r="E520" s="69">
        <v>3.1402860000000001</v>
      </c>
      <c r="F520" s="69">
        <v>2.9959760000000002</v>
      </c>
      <c r="G520" s="69">
        <v>0</v>
      </c>
      <c r="H520" s="69">
        <v>2259.2939999999999</v>
      </c>
      <c r="I520" s="69">
        <v>22721</v>
      </c>
      <c r="J520" s="69">
        <v>98.5</v>
      </c>
      <c r="K520" s="69">
        <v>2.50253E-2</v>
      </c>
      <c r="L520" s="69">
        <v>5.59715E-2</v>
      </c>
      <c r="M520" s="69">
        <v>6.1311299999999999E-2</v>
      </c>
      <c r="N520" s="69">
        <v>0.14430989999999999</v>
      </c>
      <c r="O520" s="69">
        <v>6.5736299999999998E-2</v>
      </c>
      <c r="P520" s="69">
        <v>0.1121582</v>
      </c>
      <c r="Q520" s="69">
        <v>0.14430989999999999</v>
      </c>
      <c r="R520" s="69">
        <v>0.17646149999999999</v>
      </c>
      <c r="S520" s="69">
        <v>0.22288340000000001</v>
      </c>
      <c r="W520" s="10"/>
    </row>
    <row r="521" spans="1:23" x14ac:dyDescent="0.25">
      <c r="A521" t="str">
        <f t="shared" si="8"/>
        <v>41456Greater Fresno Area0_24</v>
      </c>
      <c r="B521" s="10">
        <v>41456</v>
      </c>
      <c r="C521" s="69">
        <v>24</v>
      </c>
      <c r="D521" s="69" t="s">
        <v>42</v>
      </c>
      <c r="E521" s="69">
        <v>2.2680829999999998</v>
      </c>
      <c r="F521" s="69">
        <v>2.243179</v>
      </c>
      <c r="G521" s="69">
        <v>0</v>
      </c>
      <c r="H521" s="69">
        <v>2259.2939999999999</v>
      </c>
      <c r="I521" s="69">
        <v>22721</v>
      </c>
      <c r="J521" s="69">
        <v>90</v>
      </c>
      <c r="K521" s="69">
        <v>1.53705E-2</v>
      </c>
      <c r="L521" s="69">
        <v>4.6584399999999998E-2</v>
      </c>
      <c r="M521" s="69">
        <v>4.9054599999999997E-2</v>
      </c>
      <c r="N521" s="69">
        <v>2.4903100000000001E-2</v>
      </c>
      <c r="O521" s="69">
        <v>-3.7962900000000001E-2</v>
      </c>
      <c r="P521" s="69">
        <v>-8.2120000000000001E-4</v>
      </c>
      <c r="Q521" s="69">
        <v>2.4903100000000001E-2</v>
      </c>
      <c r="R521" s="69">
        <v>5.0627400000000003E-2</v>
      </c>
      <c r="S521" s="69">
        <v>8.7769100000000003E-2</v>
      </c>
      <c r="W521" s="10"/>
    </row>
    <row r="522" spans="1:23" x14ac:dyDescent="0.25">
      <c r="A522" t="str">
        <f t="shared" si="8"/>
        <v>41456Greater Fresno Area0_13</v>
      </c>
      <c r="B522" s="10">
        <v>41456</v>
      </c>
      <c r="C522" s="69">
        <v>13</v>
      </c>
      <c r="D522" s="69" t="s">
        <v>42</v>
      </c>
      <c r="E522" s="69">
        <v>2.9221059999999999</v>
      </c>
      <c r="F522" s="69">
        <v>2.7013379999999998</v>
      </c>
      <c r="G522" s="69">
        <v>0</v>
      </c>
      <c r="H522" s="69">
        <v>2259.2939999999999</v>
      </c>
      <c r="I522" s="69">
        <v>22721</v>
      </c>
      <c r="J522" s="69">
        <v>97</v>
      </c>
      <c r="K522" s="69">
        <v>2.3878099999999999E-2</v>
      </c>
      <c r="L522" s="69">
        <v>5.3403600000000002E-2</v>
      </c>
      <c r="M522" s="69">
        <v>5.8498799999999997E-2</v>
      </c>
      <c r="N522" s="69">
        <v>0.22076860000000001</v>
      </c>
      <c r="O522" s="69">
        <v>0.1457994</v>
      </c>
      <c r="P522" s="69">
        <v>0.19009180000000001</v>
      </c>
      <c r="Q522" s="69">
        <v>0.22076860000000001</v>
      </c>
      <c r="R522" s="69">
        <v>0.25144539999999999</v>
      </c>
      <c r="S522" s="69">
        <v>0.2957378</v>
      </c>
      <c r="W522" s="10"/>
    </row>
    <row r="523" spans="1:23" x14ac:dyDescent="0.25">
      <c r="A523" t="str">
        <f t="shared" si="8"/>
        <v>41456Greater Fresno Area0_17</v>
      </c>
      <c r="B523" s="10">
        <v>41456</v>
      </c>
      <c r="C523" s="69">
        <v>17</v>
      </c>
      <c r="D523" s="69" t="s">
        <v>42</v>
      </c>
      <c r="E523" s="69">
        <v>3.739112</v>
      </c>
      <c r="F523" s="69">
        <v>3.5947330000000002</v>
      </c>
      <c r="G523" s="69">
        <v>0</v>
      </c>
      <c r="H523" s="69">
        <v>2259.2939999999999</v>
      </c>
      <c r="I523" s="69">
        <v>22721</v>
      </c>
      <c r="J523" s="69">
        <v>103</v>
      </c>
      <c r="K523" s="69">
        <v>2.78751E-2</v>
      </c>
      <c r="L523" s="69">
        <v>6.0435200000000001E-2</v>
      </c>
      <c r="M523" s="69">
        <v>6.6554100000000005E-2</v>
      </c>
      <c r="N523" s="69">
        <v>0.14437839999999999</v>
      </c>
      <c r="O523" s="69">
        <v>5.9085899999999997E-2</v>
      </c>
      <c r="P523" s="69">
        <v>0.1094774</v>
      </c>
      <c r="Q523" s="69">
        <v>0.14437839999999999</v>
      </c>
      <c r="R523" s="69">
        <v>0.17927940000000001</v>
      </c>
      <c r="S523" s="69">
        <v>0.22967090000000001</v>
      </c>
      <c r="W523" s="10"/>
    </row>
    <row r="524" spans="1:23" x14ac:dyDescent="0.25">
      <c r="A524" t="str">
        <f t="shared" si="8"/>
        <v>41456Greater Fresno Area0_10</v>
      </c>
      <c r="B524" s="10">
        <v>41456</v>
      </c>
      <c r="C524" s="69">
        <v>10</v>
      </c>
      <c r="D524" s="69" t="s">
        <v>42</v>
      </c>
      <c r="E524" s="69">
        <v>1.8604799999999999</v>
      </c>
      <c r="F524" s="69">
        <v>1.751371</v>
      </c>
      <c r="G524" s="69">
        <v>0</v>
      </c>
      <c r="H524" s="69">
        <v>2259.2939999999999</v>
      </c>
      <c r="I524" s="69">
        <v>22721</v>
      </c>
      <c r="J524" s="69">
        <v>92</v>
      </c>
      <c r="K524" s="69">
        <v>1.5789299999999999E-2</v>
      </c>
      <c r="L524" s="69">
        <v>4.0235600000000003E-2</v>
      </c>
      <c r="M524" s="69">
        <v>4.3222700000000003E-2</v>
      </c>
      <c r="N524" s="69">
        <v>0.1091085</v>
      </c>
      <c r="O524" s="69">
        <v>5.3716300000000002E-2</v>
      </c>
      <c r="P524" s="69">
        <v>8.6442500000000005E-2</v>
      </c>
      <c r="Q524" s="69">
        <v>0.1091085</v>
      </c>
      <c r="R524" s="69">
        <v>0.13177449999999999</v>
      </c>
      <c r="S524" s="69">
        <v>0.1645006</v>
      </c>
      <c r="W524" s="10"/>
    </row>
    <row r="525" spans="1:23" x14ac:dyDescent="0.25">
      <c r="A525" t="str">
        <f t="shared" si="8"/>
        <v>41456Greater Fresno Area0_23</v>
      </c>
      <c r="B525" s="10">
        <v>41456</v>
      </c>
      <c r="C525" s="69">
        <v>23</v>
      </c>
      <c r="D525" s="69" t="s">
        <v>42</v>
      </c>
      <c r="E525" s="69">
        <v>2.7587999999999999</v>
      </c>
      <c r="F525" s="69">
        <v>2.783401</v>
      </c>
      <c r="G525" s="69">
        <v>0</v>
      </c>
      <c r="H525" s="69">
        <v>2259.2939999999999</v>
      </c>
      <c r="I525" s="69">
        <v>22721</v>
      </c>
      <c r="J525" s="69">
        <v>90.5</v>
      </c>
      <c r="K525" s="69">
        <v>1.7472700000000001E-2</v>
      </c>
      <c r="L525" s="69">
        <v>5.2176800000000002E-2</v>
      </c>
      <c r="M525" s="69">
        <v>5.50246E-2</v>
      </c>
      <c r="N525" s="69">
        <v>-2.4600899999999998E-2</v>
      </c>
      <c r="O525" s="69">
        <v>-9.5117800000000002E-2</v>
      </c>
      <c r="P525" s="69">
        <v>-5.3455900000000001E-2</v>
      </c>
      <c r="Q525" s="69">
        <v>-2.4600899999999998E-2</v>
      </c>
      <c r="R525" s="69">
        <v>4.254E-3</v>
      </c>
      <c r="S525" s="69">
        <v>4.5915999999999998E-2</v>
      </c>
      <c r="W525" s="10"/>
    </row>
    <row r="526" spans="1:23" x14ac:dyDescent="0.25">
      <c r="A526" t="str">
        <f t="shared" si="8"/>
        <v>41456Greater Fresno Area0_5</v>
      </c>
      <c r="B526" s="10">
        <v>41456</v>
      </c>
      <c r="C526" s="69">
        <v>5</v>
      </c>
      <c r="D526" s="69" t="s">
        <v>42</v>
      </c>
      <c r="E526" s="69">
        <v>1.2690330000000001</v>
      </c>
      <c r="F526" s="69">
        <v>1.223525</v>
      </c>
      <c r="G526" s="69">
        <v>0</v>
      </c>
      <c r="H526" s="69">
        <v>2259.2939999999999</v>
      </c>
      <c r="I526" s="69">
        <v>22721</v>
      </c>
      <c r="J526" s="69">
        <v>83</v>
      </c>
      <c r="K526" s="69">
        <v>1.04308E-2</v>
      </c>
      <c r="L526" s="69">
        <v>2.94547E-2</v>
      </c>
      <c r="M526" s="69">
        <v>3.12471E-2</v>
      </c>
      <c r="N526" s="69">
        <v>4.5507899999999997E-2</v>
      </c>
      <c r="O526" s="69">
        <v>5.4631999999999997E-3</v>
      </c>
      <c r="P526" s="69">
        <v>2.9121999999999999E-2</v>
      </c>
      <c r="Q526" s="69">
        <v>4.5507899999999997E-2</v>
      </c>
      <c r="R526" s="69">
        <v>6.1893900000000002E-2</v>
      </c>
      <c r="S526" s="69">
        <v>8.5552699999999995E-2</v>
      </c>
      <c r="W526" s="10"/>
    </row>
    <row r="527" spans="1:23" x14ac:dyDescent="0.25">
      <c r="A527" t="str">
        <f t="shared" si="8"/>
        <v>41456Greater Fresno Area0_2</v>
      </c>
      <c r="B527" s="10">
        <v>41456</v>
      </c>
      <c r="C527" s="69">
        <v>2</v>
      </c>
      <c r="D527" s="69" t="s">
        <v>42</v>
      </c>
      <c r="E527" s="69">
        <v>1.717589</v>
      </c>
      <c r="F527" s="69">
        <v>1.685897</v>
      </c>
      <c r="G527" s="69">
        <v>0</v>
      </c>
      <c r="H527" s="69">
        <v>2259.2939999999999</v>
      </c>
      <c r="I527" s="69">
        <v>22721</v>
      </c>
      <c r="J527" s="69">
        <v>88.5</v>
      </c>
      <c r="K527" s="69">
        <v>1.27969E-2</v>
      </c>
      <c r="L527" s="69">
        <v>3.7435000000000003E-2</v>
      </c>
      <c r="M527" s="69">
        <v>3.9561899999999997E-2</v>
      </c>
      <c r="N527" s="69">
        <v>3.1691999999999998E-2</v>
      </c>
      <c r="O527" s="69">
        <v>-1.9008500000000001E-2</v>
      </c>
      <c r="P527" s="69">
        <v>1.09458E-2</v>
      </c>
      <c r="Q527" s="69">
        <v>3.1691999999999998E-2</v>
      </c>
      <c r="R527" s="69">
        <v>5.24383E-2</v>
      </c>
      <c r="S527" s="69">
        <v>8.2392599999999996E-2</v>
      </c>
      <c r="W527" s="10"/>
    </row>
    <row r="528" spans="1:23" x14ac:dyDescent="0.25">
      <c r="A528" t="str">
        <f t="shared" si="8"/>
        <v>41456Greater Fresno Area0_4</v>
      </c>
      <c r="B528" s="10">
        <v>41456</v>
      </c>
      <c r="C528" s="69">
        <v>4</v>
      </c>
      <c r="D528" s="69" t="s">
        <v>42</v>
      </c>
      <c r="E528" s="69">
        <v>1.367192</v>
      </c>
      <c r="F528" s="69">
        <v>1.3346260000000001</v>
      </c>
      <c r="G528" s="69">
        <v>0</v>
      </c>
      <c r="H528" s="69">
        <v>2259.2939999999999</v>
      </c>
      <c r="I528" s="69">
        <v>22721</v>
      </c>
      <c r="J528" s="69">
        <v>84.5</v>
      </c>
      <c r="K528" s="69">
        <v>1.10203E-2</v>
      </c>
      <c r="L528" s="69">
        <v>3.1956400000000003E-2</v>
      </c>
      <c r="M528" s="69">
        <v>3.3803199999999999E-2</v>
      </c>
      <c r="N528" s="69">
        <v>3.2566199999999997E-2</v>
      </c>
      <c r="O528" s="69">
        <v>-1.07543E-2</v>
      </c>
      <c r="P528" s="69">
        <v>1.48398E-2</v>
      </c>
      <c r="Q528" s="69">
        <v>3.2566199999999997E-2</v>
      </c>
      <c r="R528" s="69">
        <v>5.02926E-2</v>
      </c>
      <c r="S528" s="69">
        <v>7.5886800000000004E-2</v>
      </c>
      <c r="W528" s="10"/>
    </row>
    <row r="529" spans="1:23" x14ac:dyDescent="0.25">
      <c r="A529" t="str">
        <f t="shared" si="8"/>
        <v>41456Greater Fresno Area0_21</v>
      </c>
      <c r="B529" s="10">
        <v>41456</v>
      </c>
      <c r="C529" s="69">
        <v>21</v>
      </c>
      <c r="D529" s="69" t="s">
        <v>42</v>
      </c>
      <c r="E529" s="69">
        <v>3.6248279999999999</v>
      </c>
      <c r="F529" s="69">
        <v>3.85589</v>
      </c>
      <c r="G529" s="69">
        <v>0</v>
      </c>
      <c r="H529" s="69">
        <v>2259.2939999999999</v>
      </c>
      <c r="I529" s="69">
        <v>22721</v>
      </c>
      <c r="J529" s="69">
        <v>97.5</v>
      </c>
      <c r="K529" s="69">
        <v>1.96612E-2</v>
      </c>
      <c r="L529" s="69">
        <v>5.8656899999999998E-2</v>
      </c>
      <c r="M529" s="69">
        <v>6.1864299999999997E-2</v>
      </c>
      <c r="N529" s="69">
        <v>-0.2310624</v>
      </c>
      <c r="O529" s="69">
        <v>-0.31034469999999997</v>
      </c>
      <c r="P529" s="69">
        <v>-0.26350410000000002</v>
      </c>
      <c r="Q529" s="69">
        <v>-0.2310624</v>
      </c>
      <c r="R529" s="69">
        <v>-0.19862079999999999</v>
      </c>
      <c r="S529" s="69">
        <v>-0.1517802</v>
      </c>
      <c r="W529" s="10"/>
    </row>
    <row r="530" spans="1:23" x14ac:dyDescent="0.25">
      <c r="A530" t="str">
        <f t="shared" si="8"/>
        <v>41456Greater Fresno Area1_20</v>
      </c>
      <c r="B530" s="10">
        <v>41456</v>
      </c>
      <c r="C530" s="69">
        <v>20</v>
      </c>
      <c r="D530" s="69" t="s">
        <v>42</v>
      </c>
      <c r="E530" s="69">
        <v>3.8844780000000001</v>
      </c>
      <c r="F530" s="69">
        <v>3.7370830000000002</v>
      </c>
      <c r="G530" s="69">
        <v>1</v>
      </c>
      <c r="H530" s="69">
        <v>2187.643</v>
      </c>
      <c r="I530" s="69">
        <v>22721</v>
      </c>
      <c r="J530" s="69">
        <v>101.5</v>
      </c>
      <c r="K530" s="69">
        <v>2.49003E-2</v>
      </c>
      <c r="L530" s="69">
        <v>5.82506E-2</v>
      </c>
      <c r="M530" s="69">
        <v>6.3349500000000003E-2</v>
      </c>
      <c r="N530" s="69">
        <v>0.14739559999999999</v>
      </c>
      <c r="O530" s="69">
        <v>6.6210000000000005E-2</v>
      </c>
      <c r="P530" s="69">
        <v>0.1141751</v>
      </c>
      <c r="Q530" s="69">
        <v>0.14739559999999999</v>
      </c>
      <c r="R530" s="69">
        <v>0.1806161</v>
      </c>
      <c r="S530" s="69">
        <v>0.22858120000000001</v>
      </c>
      <c r="W530" s="10"/>
    </row>
    <row r="531" spans="1:23" x14ac:dyDescent="0.25">
      <c r="A531" t="str">
        <f t="shared" si="8"/>
        <v>41456Greater Fresno Area1_18</v>
      </c>
      <c r="B531" s="10">
        <v>41456</v>
      </c>
      <c r="C531" s="69">
        <v>18</v>
      </c>
      <c r="D531" s="69" t="s">
        <v>42</v>
      </c>
      <c r="E531" s="69">
        <v>3.9202750000000002</v>
      </c>
      <c r="F531" s="69">
        <v>3.8899140000000001</v>
      </c>
      <c r="G531" s="69">
        <v>1</v>
      </c>
      <c r="H531" s="69">
        <v>2187.643</v>
      </c>
      <c r="I531" s="69">
        <v>22721</v>
      </c>
      <c r="J531" s="69">
        <v>106.5</v>
      </c>
      <c r="K531" s="69">
        <v>2.7437099999999999E-2</v>
      </c>
      <c r="L531" s="69">
        <v>5.8433800000000001E-2</v>
      </c>
      <c r="M531" s="69">
        <v>6.4554600000000004E-2</v>
      </c>
      <c r="N531" s="69">
        <v>3.0361599999999999E-2</v>
      </c>
      <c r="O531" s="69">
        <v>-5.2368400000000002E-2</v>
      </c>
      <c r="P531" s="69">
        <v>-3.4908000000000001E-3</v>
      </c>
      <c r="Q531" s="69">
        <v>3.0361599999999999E-2</v>
      </c>
      <c r="R531" s="69">
        <v>6.4214099999999996E-2</v>
      </c>
      <c r="S531" s="69">
        <v>0.1130917</v>
      </c>
      <c r="W531" s="10"/>
    </row>
    <row r="532" spans="1:23" x14ac:dyDescent="0.25">
      <c r="A532" t="str">
        <f t="shared" si="8"/>
        <v>41456Greater Fresno Area1_12</v>
      </c>
      <c r="B532" s="10">
        <v>41456</v>
      </c>
      <c r="C532" s="69">
        <v>12</v>
      </c>
      <c r="D532" s="69" t="s">
        <v>42</v>
      </c>
      <c r="E532" s="69">
        <v>2.591777</v>
      </c>
      <c r="F532" s="69">
        <v>2.6971699999999998</v>
      </c>
      <c r="G532" s="69">
        <v>1</v>
      </c>
      <c r="H532" s="69">
        <v>2187.643</v>
      </c>
      <c r="I532" s="69">
        <v>22721</v>
      </c>
      <c r="J532" s="69">
        <v>97.5</v>
      </c>
      <c r="K532" s="69">
        <v>2.08238E-2</v>
      </c>
      <c r="L532" s="69">
        <v>5.2017800000000003E-2</v>
      </c>
      <c r="M532" s="69">
        <v>5.60311E-2</v>
      </c>
      <c r="N532" s="69">
        <v>-0.1053926</v>
      </c>
      <c r="O532" s="69">
        <v>-0.1771993</v>
      </c>
      <c r="P532" s="69">
        <v>-0.13477529999999999</v>
      </c>
      <c r="Q532" s="69">
        <v>-0.1053926</v>
      </c>
      <c r="R532" s="69">
        <v>-7.6009800000000002E-2</v>
      </c>
      <c r="S532" s="69">
        <v>-3.3585799999999999E-2</v>
      </c>
      <c r="W532" s="10"/>
    </row>
    <row r="533" spans="1:23" x14ac:dyDescent="0.25">
      <c r="A533" t="str">
        <f t="shared" si="8"/>
        <v>41456Greater Fresno Area1_21</v>
      </c>
      <c r="B533" s="10">
        <v>41456</v>
      </c>
      <c r="C533" s="69">
        <v>21</v>
      </c>
      <c r="D533" s="69" t="s">
        <v>42</v>
      </c>
      <c r="E533" s="69">
        <v>3.6576870000000001</v>
      </c>
      <c r="F533" s="69">
        <v>3.5544709999999999</v>
      </c>
      <c r="G533" s="69">
        <v>1</v>
      </c>
      <c r="H533" s="69">
        <v>2187.643</v>
      </c>
      <c r="I533" s="69">
        <v>22721</v>
      </c>
      <c r="J533" s="69">
        <v>97.5</v>
      </c>
      <c r="K533" s="69">
        <v>1.9739199999999998E-2</v>
      </c>
      <c r="L533" s="69">
        <v>5.64997E-2</v>
      </c>
      <c r="M533" s="69">
        <v>5.9848600000000002E-2</v>
      </c>
      <c r="N533" s="69">
        <v>0.10321619999999999</v>
      </c>
      <c r="O533" s="69">
        <v>2.6517200000000001E-2</v>
      </c>
      <c r="P533" s="69">
        <v>7.1831599999999995E-2</v>
      </c>
      <c r="Q533" s="69">
        <v>0.10321619999999999</v>
      </c>
      <c r="R533" s="69">
        <v>0.13460079999999999</v>
      </c>
      <c r="S533" s="69">
        <v>0.1799152</v>
      </c>
      <c r="W533" s="10"/>
    </row>
    <row r="534" spans="1:23" x14ac:dyDescent="0.25">
      <c r="A534" t="str">
        <f t="shared" si="8"/>
        <v>41456Greater Fresno Area1_22</v>
      </c>
      <c r="B534" s="10">
        <v>41456</v>
      </c>
      <c r="C534" s="69">
        <v>22</v>
      </c>
      <c r="D534" s="69" t="s">
        <v>42</v>
      </c>
      <c r="E534" s="69">
        <v>3.330222</v>
      </c>
      <c r="F534" s="69">
        <v>3.1905009999999998</v>
      </c>
      <c r="G534" s="69">
        <v>1</v>
      </c>
      <c r="H534" s="69">
        <v>2187.643</v>
      </c>
      <c r="I534" s="69">
        <v>22721</v>
      </c>
      <c r="J534" s="69">
        <v>92.5</v>
      </c>
      <c r="K534" s="69">
        <v>1.91355E-2</v>
      </c>
      <c r="L534" s="69">
        <v>5.5662999999999997E-2</v>
      </c>
      <c r="M534" s="69">
        <v>5.8860299999999997E-2</v>
      </c>
      <c r="N534" s="69">
        <v>0.1397207</v>
      </c>
      <c r="O534" s="69">
        <v>6.4288200000000004E-2</v>
      </c>
      <c r="P534" s="69">
        <v>0.1088543</v>
      </c>
      <c r="Q534" s="69">
        <v>0.1397207</v>
      </c>
      <c r="R534" s="69">
        <v>0.17058699999999999</v>
      </c>
      <c r="S534" s="69">
        <v>0.21515310000000001</v>
      </c>
      <c r="W534" s="10"/>
    </row>
    <row r="535" spans="1:23" x14ac:dyDescent="0.25">
      <c r="A535" t="str">
        <f t="shared" si="8"/>
        <v>41456Greater Fresno Area1_9</v>
      </c>
      <c r="B535" s="10">
        <v>41456</v>
      </c>
      <c r="C535" s="69">
        <v>9</v>
      </c>
      <c r="D535" s="69" t="s">
        <v>42</v>
      </c>
      <c r="E535" s="69">
        <v>1.595038</v>
      </c>
      <c r="F535" s="69">
        <v>1.5585290000000001</v>
      </c>
      <c r="G535" s="69">
        <v>1</v>
      </c>
      <c r="H535" s="69">
        <v>2187.643</v>
      </c>
      <c r="I535" s="69">
        <v>22721</v>
      </c>
      <c r="J535" s="69">
        <v>88</v>
      </c>
      <c r="K535" s="69">
        <v>1.3715400000000001E-2</v>
      </c>
      <c r="L535" s="69">
        <v>3.7187600000000001E-2</v>
      </c>
      <c r="M535" s="69">
        <v>3.9636200000000003E-2</v>
      </c>
      <c r="N535" s="69">
        <v>3.65083E-2</v>
      </c>
      <c r="O535" s="69">
        <v>-1.42875E-2</v>
      </c>
      <c r="P535" s="69">
        <v>1.57231E-2</v>
      </c>
      <c r="Q535" s="69">
        <v>3.65083E-2</v>
      </c>
      <c r="R535" s="69">
        <v>5.72936E-2</v>
      </c>
      <c r="S535" s="69">
        <v>8.7304099999999996E-2</v>
      </c>
      <c r="W535" s="10"/>
    </row>
    <row r="536" spans="1:23" x14ac:dyDescent="0.25">
      <c r="A536" t="str">
        <f t="shared" si="8"/>
        <v>41456Greater Fresno Area1_23</v>
      </c>
      <c r="B536" s="10">
        <v>41456</v>
      </c>
      <c r="C536" s="69">
        <v>23</v>
      </c>
      <c r="D536" s="69" t="s">
        <v>42</v>
      </c>
      <c r="E536" s="69">
        <v>2.774051</v>
      </c>
      <c r="F536" s="69">
        <v>2.6411370000000001</v>
      </c>
      <c r="G536" s="69">
        <v>1</v>
      </c>
      <c r="H536" s="69">
        <v>2187.643</v>
      </c>
      <c r="I536" s="69">
        <v>22721</v>
      </c>
      <c r="J536" s="69">
        <v>90.5</v>
      </c>
      <c r="K536" s="69">
        <v>1.75856E-2</v>
      </c>
      <c r="L536" s="69">
        <v>4.85528E-2</v>
      </c>
      <c r="M536" s="69">
        <v>5.1639499999999998E-2</v>
      </c>
      <c r="N536" s="69">
        <v>0.1329137</v>
      </c>
      <c r="O536" s="69">
        <v>6.6735100000000006E-2</v>
      </c>
      <c r="P536" s="69">
        <v>0.10583389999999999</v>
      </c>
      <c r="Q536" s="69">
        <v>0.1329137</v>
      </c>
      <c r="R536" s="69">
        <v>0.15999350000000001</v>
      </c>
      <c r="S536" s="69">
        <v>0.1990923</v>
      </c>
      <c r="W536" s="10"/>
    </row>
    <row r="537" spans="1:23" x14ac:dyDescent="0.25">
      <c r="A537" t="str">
        <f t="shared" si="8"/>
        <v>41456Greater Fresno Area1_7</v>
      </c>
      <c r="B537" s="10">
        <v>41456</v>
      </c>
      <c r="C537" s="69">
        <v>7</v>
      </c>
      <c r="D537" s="69" t="s">
        <v>42</v>
      </c>
      <c r="E537" s="69">
        <v>1.317183</v>
      </c>
      <c r="F537" s="69">
        <v>1.2611889999999999</v>
      </c>
      <c r="G537" s="69">
        <v>1</v>
      </c>
      <c r="H537" s="69">
        <v>2187.643</v>
      </c>
      <c r="I537" s="69">
        <v>22721</v>
      </c>
      <c r="J537" s="69">
        <v>82</v>
      </c>
      <c r="K537" s="69">
        <v>1.1080100000000001E-2</v>
      </c>
      <c r="L537" s="69">
        <v>3.1755400000000003E-2</v>
      </c>
      <c r="M537" s="69">
        <v>3.3633000000000003E-2</v>
      </c>
      <c r="N537" s="69">
        <v>5.5994700000000001E-2</v>
      </c>
      <c r="O537" s="69">
        <v>1.2892300000000001E-2</v>
      </c>
      <c r="P537" s="69">
        <v>3.8357500000000003E-2</v>
      </c>
      <c r="Q537" s="69">
        <v>5.5994700000000001E-2</v>
      </c>
      <c r="R537" s="69">
        <v>7.3631799999999997E-2</v>
      </c>
      <c r="S537" s="69">
        <v>9.9097099999999994E-2</v>
      </c>
      <c r="W537" s="10"/>
    </row>
    <row r="538" spans="1:23" x14ac:dyDescent="0.25">
      <c r="A538" t="str">
        <f t="shared" si="8"/>
        <v>41456Greater Fresno Area1_15</v>
      </c>
      <c r="B538" s="10">
        <v>41456</v>
      </c>
      <c r="C538" s="69">
        <v>15</v>
      </c>
      <c r="D538" s="69" t="s">
        <v>42</v>
      </c>
      <c r="E538" s="69">
        <v>3.2871419999999998</v>
      </c>
      <c r="F538" s="69">
        <v>3.2675550000000002</v>
      </c>
      <c r="G538" s="69">
        <v>1</v>
      </c>
      <c r="H538" s="69">
        <v>2187.643</v>
      </c>
      <c r="I538" s="69">
        <v>22721</v>
      </c>
      <c r="J538" s="69">
        <v>102.5</v>
      </c>
      <c r="K538" s="69">
        <v>2.5289300000000001E-2</v>
      </c>
      <c r="L538" s="69">
        <v>5.7098299999999998E-2</v>
      </c>
      <c r="M538" s="69">
        <v>6.2448099999999999E-2</v>
      </c>
      <c r="N538" s="69">
        <v>1.95865E-2</v>
      </c>
      <c r="O538" s="69">
        <v>-6.0443999999999998E-2</v>
      </c>
      <c r="P538" s="69">
        <v>-1.3161300000000001E-2</v>
      </c>
      <c r="Q538" s="69">
        <v>1.95865E-2</v>
      </c>
      <c r="R538" s="69">
        <v>5.23343E-2</v>
      </c>
      <c r="S538" s="69">
        <v>9.9616999999999997E-2</v>
      </c>
      <c r="W538" s="10"/>
    </row>
    <row r="539" spans="1:23" x14ac:dyDescent="0.25">
      <c r="A539" t="str">
        <f t="shared" si="8"/>
        <v>41456Greater Fresno Area1_10</v>
      </c>
      <c r="B539" s="10">
        <v>41456</v>
      </c>
      <c r="C539" s="69">
        <v>10</v>
      </c>
      <c r="D539" s="69" t="s">
        <v>42</v>
      </c>
      <c r="E539" s="69">
        <v>1.848508</v>
      </c>
      <c r="F539" s="69">
        <v>1.6627110000000001</v>
      </c>
      <c r="G539" s="69">
        <v>1</v>
      </c>
      <c r="H539" s="69">
        <v>2187.643</v>
      </c>
      <c r="I539" s="69">
        <v>22721</v>
      </c>
      <c r="J539" s="69">
        <v>92</v>
      </c>
      <c r="K539" s="69">
        <v>1.47364E-2</v>
      </c>
      <c r="L539" s="69">
        <v>3.8208600000000002E-2</v>
      </c>
      <c r="M539" s="69">
        <v>4.0951899999999999E-2</v>
      </c>
      <c r="N539" s="69">
        <v>0.18579709999999999</v>
      </c>
      <c r="O539" s="69">
        <v>0.13331509999999999</v>
      </c>
      <c r="P539" s="69">
        <v>0.16432189999999999</v>
      </c>
      <c r="Q539" s="69">
        <v>0.18579709999999999</v>
      </c>
      <c r="R539" s="69">
        <v>0.20727229999999999</v>
      </c>
      <c r="S539" s="69">
        <v>0.23827909999999999</v>
      </c>
      <c r="W539" s="10"/>
    </row>
    <row r="540" spans="1:23" x14ac:dyDescent="0.25">
      <c r="A540" t="str">
        <f t="shared" si="8"/>
        <v>41456Greater Fresno Area1_8</v>
      </c>
      <c r="B540" s="10">
        <v>41456</v>
      </c>
      <c r="C540" s="69">
        <v>8</v>
      </c>
      <c r="D540" s="69" t="s">
        <v>42</v>
      </c>
      <c r="E540" s="69">
        <v>1.4553670000000001</v>
      </c>
      <c r="F540" s="69">
        <v>1.3907590000000001</v>
      </c>
      <c r="G540" s="69">
        <v>1</v>
      </c>
      <c r="H540" s="69">
        <v>2187.643</v>
      </c>
      <c r="I540" s="69">
        <v>22721</v>
      </c>
      <c r="J540" s="69">
        <v>84</v>
      </c>
      <c r="K540" s="69">
        <v>1.3278099999999999E-2</v>
      </c>
      <c r="L540" s="69">
        <v>3.3779299999999998E-2</v>
      </c>
      <c r="M540" s="69">
        <v>3.6295300000000003E-2</v>
      </c>
      <c r="N540" s="69">
        <v>6.4608200000000005E-2</v>
      </c>
      <c r="O540" s="69">
        <v>1.80939E-2</v>
      </c>
      <c r="P540" s="69">
        <v>4.5574999999999997E-2</v>
      </c>
      <c r="Q540" s="69">
        <v>6.4608200000000005E-2</v>
      </c>
      <c r="R540" s="69">
        <v>8.3641499999999994E-2</v>
      </c>
      <c r="S540" s="69">
        <v>0.1111225</v>
      </c>
      <c r="W540" s="10"/>
    </row>
    <row r="541" spans="1:23" x14ac:dyDescent="0.25">
      <c r="A541" t="str">
        <f t="shared" si="8"/>
        <v>41456Greater Fresno Area1_17</v>
      </c>
      <c r="B541" s="10">
        <v>41456</v>
      </c>
      <c r="C541" s="69">
        <v>17</v>
      </c>
      <c r="D541" s="69" t="s">
        <v>42</v>
      </c>
      <c r="E541" s="69">
        <v>3.72465</v>
      </c>
      <c r="F541" s="69">
        <v>3.6652300000000002</v>
      </c>
      <c r="G541" s="69">
        <v>1</v>
      </c>
      <c r="H541" s="69">
        <v>2187.643</v>
      </c>
      <c r="I541" s="69">
        <v>22721</v>
      </c>
      <c r="J541" s="69">
        <v>103</v>
      </c>
      <c r="K541" s="69">
        <v>2.8123100000000002E-2</v>
      </c>
      <c r="L541" s="69">
        <v>5.7242700000000001E-2</v>
      </c>
      <c r="M541" s="69">
        <v>6.3778000000000001E-2</v>
      </c>
      <c r="N541" s="69">
        <v>5.9420300000000002E-2</v>
      </c>
      <c r="O541" s="69">
        <v>-2.2314500000000001E-2</v>
      </c>
      <c r="P541" s="69">
        <v>2.5975000000000002E-2</v>
      </c>
      <c r="Q541" s="69">
        <v>5.9420300000000002E-2</v>
      </c>
      <c r="R541" s="69">
        <v>9.2865500000000004E-2</v>
      </c>
      <c r="S541" s="69">
        <v>0.14115510000000001</v>
      </c>
      <c r="W541" s="10"/>
    </row>
    <row r="542" spans="1:23" x14ac:dyDescent="0.25">
      <c r="A542" t="str">
        <f t="shared" si="8"/>
        <v>41456Greater Fresno Area1_11</v>
      </c>
      <c r="B542" s="10">
        <v>41456</v>
      </c>
      <c r="C542" s="69">
        <v>11</v>
      </c>
      <c r="D542" s="69" t="s">
        <v>42</v>
      </c>
      <c r="E542" s="69">
        <v>2.2032799999999999</v>
      </c>
      <c r="F542" s="69">
        <v>1.941837</v>
      </c>
      <c r="G542" s="69">
        <v>1</v>
      </c>
      <c r="H542" s="69">
        <v>2187.643</v>
      </c>
      <c r="I542" s="69">
        <v>22721</v>
      </c>
      <c r="J542" s="69">
        <v>95</v>
      </c>
      <c r="K542" s="69">
        <v>1.7930700000000001E-2</v>
      </c>
      <c r="L542" s="69">
        <v>4.0584599999999998E-2</v>
      </c>
      <c r="M542" s="69">
        <v>4.4369100000000002E-2</v>
      </c>
      <c r="N542" s="69">
        <v>0.26144250000000002</v>
      </c>
      <c r="O542" s="69">
        <v>0.20458119999999999</v>
      </c>
      <c r="P542" s="69">
        <v>0.23817530000000001</v>
      </c>
      <c r="Q542" s="69">
        <v>0.26144250000000002</v>
      </c>
      <c r="R542" s="69">
        <v>0.28470970000000001</v>
      </c>
      <c r="S542" s="69">
        <v>0.31830380000000003</v>
      </c>
      <c r="W542" s="10"/>
    </row>
    <row r="543" spans="1:23" x14ac:dyDescent="0.25">
      <c r="A543" t="str">
        <f t="shared" si="8"/>
        <v>41456Greater Fresno Area1_1</v>
      </c>
      <c r="B543" s="10">
        <v>41456</v>
      </c>
      <c r="C543" s="69">
        <v>1</v>
      </c>
      <c r="D543" s="69" t="s">
        <v>42</v>
      </c>
      <c r="E543" s="69">
        <v>2.011371</v>
      </c>
      <c r="F543" s="69">
        <v>1.9198839999999999</v>
      </c>
      <c r="G543" s="69">
        <v>1</v>
      </c>
      <c r="H543" s="69">
        <v>2187.643</v>
      </c>
      <c r="I543" s="69">
        <v>22721</v>
      </c>
      <c r="J543" s="69">
        <v>90.5</v>
      </c>
      <c r="K543" s="69">
        <v>1.44552E-2</v>
      </c>
      <c r="L543" s="69">
        <v>4.0305199999999999E-2</v>
      </c>
      <c r="M543" s="69">
        <v>4.28189E-2</v>
      </c>
      <c r="N543" s="69">
        <v>9.1486799999999993E-2</v>
      </c>
      <c r="O543" s="69">
        <v>3.6612100000000002E-2</v>
      </c>
      <c r="P543" s="69">
        <v>6.9032499999999997E-2</v>
      </c>
      <c r="Q543" s="69">
        <v>9.1486799999999993E-2</v>
      </c>
      <c r="R543" s="69">
        <v>0.1139411</v>
      </c>
      <c r="S543" s="69">
        <v>0.14636150000000001</v>
      </c>
      <c r="W543" s="10"/>
    </row>
    <row r="544" spans="1:23" x14ac:dyDescent="0.25">
      <c r="A544" t="str">
        <f t="shared" si="8"/>
        <v>41456Greater Fresno Area1_3</v>
      </c>
      <c r="B544" s="10">
        <v>41456</v>
      </c>
      <c r="C544" s="69">
        <v>3</v>
      </c>
      <c r="D544" s="69" t="s">
        <v>42</v>
      </c>
      <c r="E544" s="69">
        <v>1.5111669999999999</v>
      </c>
      <c r="F544" s="69">
        <v>1.448259</v>
      </c>
      <c r="G544" s="69">
        <v>1</v>
      </c>
      <c r="H544" s="69">
        <v>2187.643</v>
      </c>
      <c r="I544" s="69">
        <v>22721</v>
      </c>
      <c r="J544" s="69">
        <v>86.5</v>
      </c>
      <c r="K544" s="69">
        <v>1.1807E-2</v>
      </c>
      <c r="L544" s="69">
        <v>3.3105299999999997E-2</v>
      </c>
      <c r="M544" s="69">
        <v>3.51478E-2</v>
      </c>
      <c r="N544" s="69">
        <v>6.2908000000000006E-2</v>
      </c>
      <c r="O544" s="69">
        <v>1.78643E-2</v>
      </c>
      <c r="P544" s="69">
        <v>4.4476500000000002E-2</v>
      </c>
      <c r="Q544" s="69">
        <v>6.2908000000000006E-2</v>
      </c>
      <c r="R544" s="69">
        <v>8.1339599999999998E-2</v>
      </c>
      <c r="S544" s="69">
        <v>0.1079518</v>
      </c>
      <c r="W544" s="10"/>
    </row>
    <row r="545" spans="1:23" x14ac:dyDescent="0.25">
      <c r="A545" t="str">
        <f t="shared" si="8"/>
        <v>41456Greater Fresno Area1_4</v>
      </c>
      <c r="B545" s="10">
        <v>41456</v>
      </c>
      <c r="C545" s="69">
        <v>4</v>
      </c>
      <c r="D545" s="69" t="s">
        <v>42</v>
      </c>
      <c r="E545" s="69">
        <v>1.369202</v>
      </c>
      <c r="F545" s="69">
        <v>1.314854</v>
      </c>
      <c r="G545" s="69">
        <v>1</v>
      </c>
      <c r="H545" s="69">
        <v>2187.643</v>
      </c>
      <c r="I545" s="69">
        <v>22721</v>
      </c>
      <c r="J545" s="69">
        <v>84.5</v>
      </c>
      <c r="K545" s="69">
        <v>1.1021599999999999E-2</v>
      </c>
      <c r="L545" s="69">
        <v>3.1808500000000003E-2</v>
      </c>
      <c r="M545" s="69">
        <v>3.3663899999999997E-2</v>
      </c>
      <c r="N545" s="69">
        <v>5.4347399999999997E-2</v>
      </c>
      <c r="O545" s="69">
        <v>1.12055E-2</v>
      </c>
      <c r="P545" s="69">
        <v>3.66941E-2</v>
      </c>
      <c r="Q545" s="69">
        <v>5.4347399999999997E-2</v>
      </c>
      <c r="R545" s="69">
        <v>7.2000800000000004E-2</v>
      </c>
      <c r="S545" s="69">
        <v>9.7489400000000004E-2</v>
      </c>
      <c r="W545" s="10"/>
    </row>
    <row r="546" spans="1:23" x14ac:dyDescent="0.25">
      <c r="A546" t="str">
        <f t="shared" si="8"/>
        <v>41456Greater Fresno Area1_24</v>
      </c>
      <c r="B546" s="10">
        <v>41456</v>
      </c>
      <c r="C546" s="69">
        <v>24</v>
      </c>
      <c r="D546" s="69" t="s">
        <v>42</v>
      </c>
      <c r="E546" s="69">
        <v>2.2778079999999998</v>
      </c>
      <c r="F546" s="69">
        <v>2.1513070000000001</v>
      </c>
      <c r="G546" s="69">
        <v>1</v>
      </c>
      <c r="H546" s="69">
        <v>2187.643</v>
      </c>
      <c r="I546" s="69">
        <v>22721</v>
      </c>
      <c r="J546" s="69">
        <v>90</v>
      </c>
      <c r="K546" s="69">
        <v>1.54609E-2</v>
      </c>
      <c r="L546" s="69">
        <v>4.3752399999999997E-2</v>
      </c>
      <c r="M546" s="69">
        <v>4.6403800000000002E-2</v>
      </c>
      <c r="N546" s="69">
        <v>0.12650110000000001</v>
      </c>
      <c r="O546" s="69">
        <v>6.70322E-2</v>
      </c>
      <c r="P546" s="69">
        <v>0.1021669</v>
      </c>
      <c r="Q546" s="69">
        <v>0.12650110000000001</v>
      </c>
      <c r="R546" s="69">
        <v>0.15083530000000001</v>
      </c>
      <c r="S546" s="69">
        <v>0.18596989999999999</v>
      </c>
      <c r="W546" s="10"/>
    </row>
    <row r="547" spans="1:23" x14ac:dyDescent="0.25">
      <c r="A547" t="str">
        <f t="shared" si="8"/>
        <v>41456Greater Fresno Area1_14</v>
      </c>
      <c r="B547" s="10">
        <v>41456</v>
      </c>
      <c r="C547" s="69">
        <v>14</v>
      </c>
      <c r="D547" s="69" t="s">
        <v>42</v>
      </c>
      <c r="E547" s="69">
        <v>3.114182</v>
      </c>
      <c r="F547" s="69">
        <v>3.1286809999999998</v>
      </c>
      <c r="G547" s="69">
        <v>1</v>
      </c>
      <c r="H547" s="69">
        <v>2187.643</v>
      </c>
      <c r="I547" s="69">
        <v>22721</v>
      </c>
      <c r="J547" s="69">
        <v>98.5</v>
      </c>
      <c r="K547" s="69">
        <v>2.49412E-2</v>
      </c>
      <c r="L547" s="69">
        <v>5.70593E-2</v>
      </c>
      <c r="M547" s="69">
        <v>6.22722E-2</v>
      </c>
      <c r="N547" s="69">
        <v>-1.44992E-2</v>
      </c>
      <c r="O547" s="69">
        <v>-9.4304299999999994E-2</v>
      </c>
      <c r="P547" s="69">
        <v>-4.7154799999999997E-2</v>
      </c>
      <c r="Q547" s="69">
        <v>-1.44992E-2</v>
      </c>
      <c r="R547" s="69">
        <v>1.81563E-2</v>
      </c>
      <c r="S547" s="69">
        <v>6.5305799999999997E-2</v>
      </c>
      <c r="W547" s="10"/>
    </row>
    <row r="548" spans="1:23" x14ac:dyDescent="0.25">
      <c r="A548" t="str">
        <f t="shared" si="8"/>
        <v>41456Greater Fresno Area1_16</v>
      </c>
      <c r="B548" s="10">
        <v>41456</v>
      </c>
      <c r="C548" s="69">
        <v>16</v>
      </c>
      <c r="D548" s="69" t="s">
        <v>42</v>
      </c>
      <c r="E548" s="69">
        <v>3.5236529999999999</v>
      </c>
      <c r="F548" s="69">
        <v>3.5182600000000002</v>
      </c>
      <c r="G548" s="69">
        <v>1</v>
      </c>
      <c r="H548" s="69">
        <v>2187.643</v>
      </c>
      <c r="I548" s="69">
        <v>22721</v>
      </c>
      <c r="J548" s="69">
        <v>101</v>
      </c>
      <c r="K548" s="69">
        <v>2.58666E-2</v>
      </c>
      <c r="L548" s="69">
        <v>5.7784299999999997E-2</v>
      </c>
      <c r="M548" s="69">
        <v>6.3309599999999994E-2</v>
      </c>
      <c r="N548" s="69">
        <v>5.3921000000000004E-3</v>
      </c>
      <c r="O548" s="69">
        <v>-7.5742400000000001E-2</v>
      </c>
      <c r="P548" s="69">
        <v>-2.7807499999999999E-2</v>
      </c>
      <c r="Q548" s="69">
        <v>5.3921000000000004E-3</v>
      </c>
      <c r="R548" s="69">
        <v>3.8591599999999997E-2</v>
      </c>
      <c r="S548" s="69">
        <v>8.6526500000000006E-2</v>
      </c>
      <c r="W548" s="10"/>
    </row>
    <row r="549" spans="1:23" x14ac:dyDescent="0.25">
      <c r="A549" t="str">
        <f t="shared" si="8"/>
        <v>41456Greater Fresno Area1_13</v>
      </c>
      <c r="B549" s="10">
        <v>41456</v>
      </c>
      <c r="C549" s="69">
        <v>13</v>
      </c>
      <c r="D549" s="69" t="s">
        <v>42</v>
      </c>
      <c r="E549" s="69">
        <v>2.8859629999999998</v>
      </c>
      <c r="F549" s="69">
        <v>2.9463849999999998</v>
      </c>
      <c r="G549" s="69">
        <v>1</v>
      </c>
      <c r="H549" s="69">
        <v>2187.643</v>
      </c>
      <c r="I549" s="69">
        <v>22721</v>
      </c>
      <c r="J549" s="69">
        <v>97</v>
      </c>
      <c r="K549" s="69">
        <v>2.1815500000000002E-2</v>
      </c>
      <c r="L549" s="69">
        <v>5.5094900000000002E-2</v>
      </c>
      <c r="M549" s="69">
        <v>5.9256799999999998E-2</v>
      </c>
      <c r="N549" s="69">
        <v>-6.0421999999999997E-2</v>
      </c>
      <c r="O549" s="69">
        <v>-0.1363627</v>
      </c>
      <c r="P549" s="69">
        <v>-9.1496300000000003E-2</v>
      </c>
      <c r="Q549" s="69">
        <v>-6.0421999999999997E-2</v>
      </c>
      <c r="R549" s="69">
        <v>-2.9347700000000001E-2</v>
      </c>
      <c r="S549" s="69">
        <v>1.55186E-2</v>
      </c>
      <c r="W549" s="10"/>
    </row>
    <row r="550" spans="1:23" x14ac:dyDescent="0.25">
      <c r="A550" t="str">
        <f t="shared" si="8"/>
        <v>41456Greater Fresno Area1_6</v>
      </c>
      <c r="B550" s="10">
        <v>41456</v>
      </c>
      <c r="C550" s="69">
        <v>6</v>
      </c>
      <c r="D550" s="69" t="s">
        <v>42</v>
      </c>
      <c r="E550" s="69">
        <v>1.244513</v>
      </c>
      <c r="F550" s="69">
        <v>1.2142360000000001</v>
      </c>
      <c r="G550" s="69">
        <v>1</v>
      </c>
      <c r="H550" s="69">
        <v>2187.643</v>
      </c>
      <c r="I550" s="69">
        <v>22721</v>
      </c>
      <c r="J550" s="69">
        <v>81</v>
      </c>
      <c r="K550" s="69">
        <v>1.0317700000000001E-2</v>
      </c>
      <c r="L550" s="69">
        <v>3.0041999999999999E-2</v>
      </c>
      <c r="M550" s="69">
        <v>3.1764399999999998E-2</v>
      </c>
      <c r="N550" s="69">
        <v>3.0277499999999999E-2</v>
      </c>
      <c r="O550" s="69">
        <v>-1.0430200000000001E-2</v>
      </c>
      <c r="P550" s="69">
        <v>1.3620200000000001E-2</v>
      </c>
      <c r="Q550" s="69">
        <v>3.0277499999999999E-2</v>
      </c>
      <c r="R550" s="69">
        <v>4.6934700000000003E-2</v>
      </c>
      <c r="S550" s="69">
        <v>7.0985099999999995E-2</v>
      </c>
      <c r="W550" s="10"/>
    </row>
    <row r="551" spans="1:23" x14ac:dyDescent="0.25">
      <c r="A551" t="str">
        <f t="shared" si="8"/>
        <v>41456Greater Fresno Area1_2</v>
      </c>
      <c r="B551" s="10">
        <v>41456</v>
      </c>
      <c r="C551" s="69">
        <v>2</v>
      </c>
      <c r="D551" s="69" t="s">
        <v>42</v>
      </c>
      <c r="E551" s="69">
        <v>1.719587</v>
      </c>
      <c r="F551" s="69">
        <v>1.6662650000000001</v>
      </c>
      <c r="G551" s="69">
        <v>1</v>
      </c>
      <c r="H551" s="69">
        <v>2187.643</v>
      </c>
      <c r="I551" s="69">
        <v>22721</v>
      </c>
      <c r="J551" s="69">
        <v>88.5</v>
      </c>
      <c r="K551" s="69">
        <v>1.28191E-2</v>
      </c>
      <c r="L551" s="69">
        <v>3.6658200000000002E-2</v>
      </c>
      <c r="M551" s="69">
        <v>3.8834899999999999E-2</v>
      </c>
      <c r="N551" s="69">
        <v>5.3322000000000001E-2</v>
      </c>
      <c r="O551" s="69">
        <v>3.5531E-3</v>
      </c>
      <c r="P551" s="69">
        <v>3.2957E-2</v>
      </c>
      <c r="Q551" s="69">
        <v>5.3322000000000001E-2</v>
      </c>
      <c r="R551" s="69">
        <v>7.3687100000000005E-2</v>
      </c>
      <c r="S551" s="69">
        <v>0.103091</v>
      </c>
      <c r="W551" s="10"/>
    </row>
    <row r="552" spans="1:23" x14ac:dyDescent="0.25">
      <c r="A552" t="str">
        <f t="shared" si="8"/>
        <v>41456Greater Fresno Area1_5</v>
      </c>
      <c r="B552" s="10">
        <v>41456</v>
      </c>
      <c r="C552" s="69">
        <v>5</v>
      </c>
      <c r="D552" s="69" t="s">
        <v>42</v>
      </c>
      <c r="E552" s="69">
        <v>1.2679510000000001</v>
      </c>
      <c r="F552" s="69">
        <v>1.232378</v>
      </c>
      <c r="G552" s="69">
        <v>1</v>
      </c>
      <c r="H552" s="69">
        <v>2187.643</v>
      </c>
      <c r="I552" s="69">
        <v>22721</v>
      </c>
      <c r="J552" s="69">
        <v>83</v>
      </c>
      <c r="K552" s="69">
        <v>1.0407400000000001E-2</v>
      </c>
      <c r="L552" s="69">
        <v>3.0051100000000001E-2</v>
      </c>
      <c r="M552" s="69">
        <v>3.1802299999999999E-2</v>
      </c>
      <c r="N552" s="69">
        <v>3.5572899999999998E-2</v>
      </c>
      <c r="O552" s="69">
        <v>-5.1834000000000003E-3</v>
      </c>
      <c r="P552" s="69">
        <v>1.8895700000000001E-2</v>
      </c>
      <c r="Q552" s="69">
        <v>3.5572899999999998E-2</v>
      </c>
      <c r="R552" s="69">
        <v>5.2249999999999998E-2</v>
      </c>
      <c r="S552" s="69">
        <v>7.6329099999999997E-2</v>
      </c>
      <c r="W552" s="10"/>
    </row>
    <row r="553" spans="1:23" x14ac:dyDescent="0.25">
      <c r="A553" t="str">
        <f t="shared" si="8"/>
        <v>41456Greater Fresno Area1_19</v>
      </c>
      <c r="B553" s="10">
        <v>41456</v>
      </c>
      <c r="C553" s="69">
        <v>19</v>
      </c>
      <c r="D553" s="69" t="s">
        <v>42</v>
      </c>
      <c r="E553" s="69">
        <v>4.0328140000000001</v>
      </c>
      <c r="F553" s="69">
        <v>3.9406880000000002</v>
      </c>
      <c r="G553" s="69">
        <v>1</v>
      </c>
      <c r="H553" s="69">
        <v>2187.643</v>
      </c>
      <c r="I553" s="69">
        <v>22721</v>
      </c>
      <c r="J553" s="69">
        <v>104.5</v>
      </c>
      <c r="K553" s="69">
        <v>2.6980299999999999E-2</v>
      </c>
      <c r="L553" s="69">
        <v>5.9632600000000001E-2</v>
      </c>
      <c r="M553" s="69">
        <v>6.5452200000000002E-2</v>
      </c>
      <c r="N553" s="69">
        <v>9.2126299999999994E-2</v>
      </c>
      <c r="O553" s="69">
        <v>8.2459999999999999E-3</v>
      </c>
      <c r="P553" s="69">
        <v>5.7803199999999999E-2</v>
      </c>
      <c r="Q553" s="69">
        <v>9.2126299999999994E-2</v>
      </c>
      <c r="R553" s="69">
        <v>0.12644949999999999</v>
      </c>
      <c r="S553" s="69">
        <v>0.17600660000000001</v>
      </c>
      <c r="W553" s="10"/>
    </row>
    <row r="554" spans="1:23" x14ac:dyDescent="0.25">
      <c r="A554" t="str">
        <f t="shared" si="8"/>
        <v>41456Greater Fresno Area2_8</v>
      </c>
      <c r="B554" s="10">
        <v>41456</v>
      </c>
      <c r="C554" s="69">
        <v>8</v>
      </c>
      <c r="D554" s="69" t="s">
        <v>42</v>
      </c>
      <c r="E554" s="69">
        <v>1.445268</v>
      </c>
      <c r="F554" s="69">
        <v>1.4842280000000001</v>
      </c>
      <c r="G554" s="69">
        <v>2</v>
      </c>
      <c r="H554" s="69">
        <v>2251.672</v>
      </c>
      <c r="I554" s="69">
        <v>22721</v>
      </c>
      <c r="J554" s="69">
        <v>84</v>
      </c>
      <c r="K554" s="69">
        <v>1.3203899999999999E-2</v>
      </c>
      <c r="L554" s="69">
        <v>3.65078E-2</v>
      </c>
      <c r="M554" s="69">
        <v>3.8822099999999998E-2</v>
      </c>
      <c r="N554" s="69">
        <v>-3.8960000000000002E-2</v>
      </c>
      <c r="O554" s="69">
        <v>-8.8712600000000003E-2</v>
      </c>
      <c r="P554" s="69">
        <v>-5.9318299999999997E-2</v>
      </c>
      <c r="Q554" s="69">
        <v>-3.8960000000000002E-2</v>
      </c>
      <c r="R554" s="69">
        <v>-1.8601599999999999E-2</v>
      </c>
      <c r="S554" s="69">
        <v>1.0792599999999999E-2</v>
      </c>
      <c r="W554" s="10"/>
    </row>
    <row r="555" spans="1:23" x14ac:dyDescent="0.25">
      <c r="A555" t="str">
        <f t="shared" si="8"/>
        <v>41456Greater Fresno Area2_24</v>
      </c>
      <c r="B555" s="10">
        <v>41456</v>
      </c>
      <c r="C555" s="69">
        <v>24</v>
      </c>
      <c r="D555" s="69" t="s">
        <v>42</v>
      </c>
      <c r="E555" s="69">
        <v>2.2632780000000001</v>
      </c>
      <c r="F555" s="69">
        <v>2.2867869999999999</v>
      </c>
      <c r="G555" s="69">
        <v>2</v>
      </c>
      <c r="H555" s="69">
        <v>2251.672</v>
      </c>
      <c r="I555" s="69">
        <v>22721</v>
      </c>
      <c r="J555" s="69">
        <v>90</v>
      </c>
      <c r="K555" s="69">
        <v>1.5385899999999999E-2</v>
      </c>
      <c r="L555" s="69">
        <v>4.6163700000000002E-2</v>
      </c>
      <c r="M555" s="69">
        <v>4.8660200000000001E-2</v>
      </c>
      <c r="N555" s="69">
        <v>-2.35088E-2</v>
      </c>
      <c r="O555" s="69">
        <v>-8.5869299999999996E-2</v>
      </c>
      <c r="P555" s="69">
        <v>-4.9026300000000002E-2</v>
      </c>
      <c r="Q555" s="69">
        <v>-2.35088E-2</v>
      </c>
      <c r="R555" s="69">
        <v>2.0086000000000001E-3</v>
      </c>
      <c r="S555" s="69">
        <v>3.8851700000000003E-2</v>
      </c>
      <c r="W555" s="10"/>
    </row>
    <row r="556" spans="1:23" x14ac:dyDescent="0.25">
      <c r="A556" t="str">
        <f t="shared" si="8"/>
        <v>41456Greater Fresno Area2_7</v>
      </c>
      <c r="B556" s="10">
        <v>41456</v>
      </c>
      <c r="C556" s="69">
        <v>7</v>
      </c>
      <c r="D556" s="69" t="s">
        <v>42</v>
      </c>
      <c r="E556" s="69">
        <v>1.3061199999999999</v>
      </c>
      <c r="F556" s="69">
        <v>1.3631409999999999</v>
      </c>
      <c r="G556" s="69">
        <v>2</v>
      </c>
      <c r="H556" s="69">
        <v>2251.672</v>
      </c>
      <c r="I556" s="69">
        <v>22721</v>
      </c>
      <c r="J556" s="69">
        <v>82</v>
      </c>
      <c r="K556" s="69">
        <v>1.10235E-2</v>
      </c>
      <c r="L556" s="69">
        <v>3.3441400000000003E-2</v>
      </c>
      <c r="M556" s="69">
        <v>3.5211399999999997E-2</v>
      </c>
      <c r="N556" s="69">
        <v>-5.7021099999999998E-2</v>
      </c>
      <c r="O556" s="69">
        <v>-0.1021464</v>
      </c>
      <c r="P556" s="69">
        <v>-7.5485999999999998E-2</v>
      </c>
      <c r="Q556" s="69">
        <v>-5.7021099999999998E-2</v>
      </c>
      <c r="R556" s="69">
        <v>-3.8556199999999999E-2</v>
      </c>
      <c r="S556" s="69">
        <v>-1.1895899999999999E-2</v>
      </c>
      <c r="W556" s="10"/>
    </row>
    <row r="557" spans="1:23" x14ac:dyDescent="0.25">
      <c r="A557" t="str">
        <f t="shared" si="8"/>
        <v>41456Greater Fresno Area2_21</v>
      </c>
      <c r="B557" s="10">
        <v>41456</v>
      </c>
      <c r="C557" s="69">
        <v>21</v>
      </c>
      <c r="D557" s="69" t="s">
        <v>42</v>
      </c>
      <c r="E557" s="69">
        <v>3.650773</v>
      </c>
      <c r="F557" s="69">
        <v>3.620215</v>
      </c>
      <c r="G557" s="69">
        <v>2</v>
      </c>
      <c r="H557" s="69">
        <v>2251.672</v>
      </c>
      <c r="I557" s="69">
        <v>22721</v>
      </c>
      <c r="J557" s="69">
        <v>97.5</v>
      </c>
      <c r="K557" s="69">
        <v>1.9603499999999999E-2</v>
      </c>
      <c r="L557" s="69">
        <v>6.0503700000000001E-2</v>
      </c>
      <c r="M557" s="69">
        <v>6.3600299999999999E-2</v>
      </c>
      <c r="N557" s="69">
        <v>3.0558800000000001E-2</v>
      </c>
      <c r="O557" s="69">
        <v>-5.0948199999999999E-2</v>
      </c>
      <c r="P557" s="69">
        <v>-2.7932E-3</v>
      </c>
      <c r="Q557" s="69">
        <v>3.0558800000000001E-2</v>
      </c>
      <c r="R557" s="69">
        <v>6.3910800000000004E-2</v>
      </c>
      <c r="S557" s="69">
        <v>0.1120659</v>
      </c>
      <c r="W557" s="10"/>
    </row>
    <row r="558" spans="1:23" x14ac:dyDescent="0.25">
      <c r="A558" t="str">
        <f t="shared" si="8"/>
        <v>41456Greater Fresno Area2_19</v>
      </c>
      <c r="B558" s="10">
        <v>41456</v>
      </c>
      <c r="C558" s="69">
        <v>19</v>
      </c>
      <c r="D558" s="69" t="s">
        <v>42</v>
      </c>
      <c r="E558" s="69">
        <v>4.0224359999999999</v>
      </c>
      <c r="F558" s="69">
        <v>3.995406</v>
      </c>
      <c r="G558" s="69">
        <v>2</v>
      </c>
      <c r="H558" s="69">
        <v>2251.672</v>
      </c>
      <c r="I558" s="69">
        <v>22721</v>
      </c>
      <c r="J558" s="69">
        <v>104.5</v>
      </c>
      <c r="K558" s="69">
        <v>2.6985499999999999E-2</v>
      </c>
      <c r="L558" s="69">
        <v>5.9687900000000002E-2</v>
      </c>
      <c r="M558" s="69">
        <v>6.5504699999999999E-2</v>
      </c>
      <c r="N558" s="69">
        <v>2.70303E-2</v>
      </c>
      <c r="O558" s="69">
        <v>-5.69174E-2</v>
      </c>
      <c r="P558" s="69">
        <v>-7.3204000000000003E-3</v>
      </c>
      <c r="Q558" s="69">
        <v>2.70303E-2</v>
      </c>
      <c r="R558" s="69">
        <v>6.1380999999999998E-2</v>
      </c>
      <c r="S558" s="69">
        <v>0.1109779</v>
      </c>
      <c r="W558" s="10"/>
    </row>
    <row r="559" spans="1:23" x14ac:dyDescent="0.25">
      <c r="A559" t="str">
        <f t="shared" si="8"/>
        <v>41456Greater Fresno Area2_15</v>
      </c>
      <c r="B559" s="10">
        <v>41456</v>
      </c>
      <c r="C559" s="69">
        <v>15</v>
      </c>
      <c r="D559" s="69" t="s">
        <v>42</v>
      </c>
      <c r="E559" s="69">
        <v>3.2677290000000001</v>
      </c>
      <c r="F559" s="69">
        <v>3.365726</v>
      </c>
      <c r="G559" s="69">
        <v>2</v>
      </c>
      <c r="H559" s="69">
        <v>2251.672</v>
      </c>
      <c r="I559" s="69">
        <v>22721</v>
      </c>
      <c r="J559" s="69">
        <v>102.5</v>
      </c>
      <c r="K559" s="69">
        <v>2.52403E-2</v>
      </c>
      <c r="L559" s="69">
        <v>5.7604099999999998E-2</v>
      </c>
      <c r="M559" s="69">
        <v>6.2891199999999994E-2</v>
      </c>
      <c r="N559" s="69">
        <v>-9.7997399999999998E-2</v>
      </c>
      <c r="O559" s="69">
        <v>-0.1785957</v>
      </c>
      <c r="P559" s="69">
        <v>-0.1309776</v>
      </c>
      <c r="Q559" s="69">
        <v>-9.7997399999999998E-2</v>
      </c>
      <c r="R559" s="69">
        <v>-6.5017199999999997E-2</v>
      </c>
      <c r="S559" s="69">
        <v>-1.7399100000000001E-2</v>
      </c>
      <c r="W559" s="10"/>
    </row>
    <row r="560" spans="1:23" x14ac:dyDescent="0.25">
      <c r="A560" t="str">
        <f t="shared" si="8"/>
        <v>41456Greater Fresno Area2_22</v>
      </c>
      <c r="B560" s="10">
        <v>41456</v>
      </c>
      <c r="C560" s="69">
        <v>22</v>
      </c>
      <c r="D560" s="69" t="s">
        <v>42</v>
      </c>
      <c r="E560" s="69">
        <v>3.3126090000000001</v>
      </c>
      <c r="F560" s="69">
        <v>3.3543189999999998</v>
      </c>
      <c r="G560" s="69">
        <v>2</v>
      </c>
      <c r="H560" s="69">
        <v>2251.672</v>
      </c>
      <c r="I560" s="69">
        <v>22721</v>
      </c>
      <c r="J560" s="69">
        <v>92.5</v>
      </c>
      <c r="K560" s="69">
        <v>1.9059599999999999E-2</v>
      </c>
      <c r="L560" s="69">
        <v>5.8000700000000002E-2</v>
      </c>
      <c r="M560" s="69">
        <v>6.1052000000000002E-2</v>
      </c>
      <c r="N560" s="69">
        <v>-4.1709900000000001E-2</v>
      </c>
      <c r="O560" s="69">
        <v>-0.1199511</v>
      </c>
      <c r="P560" s="69">
        <v>-7.3725600000000002E-2</v>
      </c>
      <c r="Q560" s="69">
        <v>-4.1709900000000001E-2</v>
      </c>
      <c r="R560" s="69">
        <v>-9.6942E-3</v>
      </c>
      <c r="S560" s="69">
        <v>3.6531399999999999E-2</v>
      </c>
      <c r="W560" s="10"/>
    </row>
    <row r="561" spans="1:23" x14ac:dyDescent="0.25">
      <c r="A561" t="str">
        <f t="shared" si="8"/>
        <v>41456Greater Fresno Area2_17</v>
      </c>
      <c r="B561" s="10">
        <v>41456</v>
      </c>
      <c r="C561" s="69">
        <v>17</v>
      </c>
      <c r="D561" s="69" t="s">
        <v>42</v>
      </c>
      <c r="E561" s="69">
        <v>3.715811</v>
      </c>
      <c r="F561" s="69">
        <v>3.710982</v>
      </c>
      <c r="G561" s="69">
        <v>2</v>
      </c>
      <c r="H561" s="69">
        <v>2251.672</v>
      </c>
      <c r="I561" s="69">
        <v>22721</v>
      </c>
      <c r="J561" s="69">
        <v>103</v>
      </c>
      <c r="K561" s="69">
        <v>2.7978900000000001E-2</v>
      </c>
      <c r="L561" s="69">
        <v>5.93476E-2</v>
      </c>
      <c r="M561" s="69">
        <v>6.5612199999999996E-2</v>
      </c>
      <c r="N561" s="69">
        <v>4.8297000000000001E-3</v>
      </c>
      <c r="O561" s="69">
        <v>-7.9255699999999998E-2</v>
      </c>
      <c r="P561" s="69">
        <v>-2.9577300000000001E-2</v>
      </c>
      <c r="Q561" s="69">
        <v>4.8297000000000001E-3</v>
      </c>
      <c r="R561" s="69">
        <v>3.9236800000000002E-2</v>
      </c>
      <c r="S561" s="69">
        <v>8.8915099999999997E-2</v>
      </c>
      <c r="W561" s="10"/>
    </row>
    <row r="562" spans="1:23" x14ac:dyDescent="0.25">
      <c r="A562" t="str">
        <f t="shared" si="8"/>
        <v>41456Greater Fresno Area2_1</v>
      </c>
      <c r="B562" s="10">
        <v>41456</v>
      </c>
      <c r="C562" s="69">
        <v>1</v>
      </c>
      <c r="D562" s="69" t="s">
        <v>42</v>
      </c>
      <c r="E562" s="69">
        <v>1.9982979999999999</v>
      </c>
      <c r="F562" s="69">
        <v>2.0411090000000001</v>
      </c>
      <c r="G562" s="69">
        <v>2</v>
      </c>
      <c r="H562" s="69">
        <v>2251.672</v>
      </c>
      <c r="I562" s="69">
        <v>22721</v>
      </c>
      <c r="J562" s="69">
        <v>90.5</v>
      </c>
      <c r="K562" s="69">
        <v>1.4316799999999999E-2</v>
      </c>
      <c r="L562" s="69">
        <v>4.4427500000000002E-2</v>
      </c>
      <c r="M562" s="69">
        <v>4.6677299999999998E-2</v>
      </c>
      <c r="N562" s="69">
        <v>-4.2811399999999999E-2</v>
      </c>
      <c r="O562" s="69">
        <v>-0.10263079999999999</v>
      </c>
      <c r="P562" s="69">
        <v>-6.7289000000000002E-2</v>
      </c>
      <c r="Q562" s="69">
        <v>-4.2811399999999999E-2</v>
      </c>
      <c r="R562" s="69">
        <v>-1.8333800000000001E-2</v>
      </c>
      <c r="S562" s="69">
        <v>1.7007999999999999E-2</v>
      </c>
      <c r="W562" s="10"/>
    </row>
    <row r="563" spans="1:23" x14ac:dyDescent="0.25">
      <c r="A563" t="str">
        <f t="shared" si="8"/>
        <v>41456Greater Fresno Area2_20</v>
      </c>
      <c r="B563" s="10">
        <v>41456</v>
      </c>
      <c r="C563" s="69">
        <v>20</v>
      </c>
      <c r="D563" s="69" t="s">
        <v>42</v>
      </c>
      <c r="E563" s="69">
        <v>3.8593479999999998</v>
      </c>
      <c r="F563" s="69">
        <v>3.892757</v>
      </c>
      <c r="G563" s="69">
        <v>2</v>
      </c>
      <c r="H563" s="69">
        <v>2251.672</v>
      </c>
      <c r="I563" s="69">
        <v>22721</v>
      </c>
      <c r="J563" s="69">
        <v>101.5</v>
      </c>
      <c r="K563" s="69">
        <v>2.4802500000000002E-2</v>
      </c>
      <c r="L563" s="69">
        <v>6.0046599999999999E-2</v>
      </c>
      <c r="M563" s="69">
        <v>6.4967399999999995E-2</v>
      </c>
      <c r="N563" s="69">
        <v>-3.3408500000000001E-2</v>
      </c>
      <c r="O563" s="69">
        <v>-0.1166676</v>
      </c>
      <c r="P563" s="69">
        <v>-6.7477400000000007E-2</v>
      </c>
      <c r="Q563" s="69">
        <v>-3.3408500000000001E-2</v>
      </c>
      <c r="R563" s="69">
        <v>6.6040000000000001E-4</v>
      </c>
      <c r="S563" s="69">
        <v>4.9850499999999999E-2</v>
      </c>
      <c r="W563" s="10"/>
    </row>
    <row r="564" spans="1:23" x14ac:dyDescent="0.25">
      <c r="A564" t="str">
        <f t="shared" si="8"/>
        <v>41456Greater Fresno Area2_18</v>
      </c>
      <c r="B564" s="10">
        <v>41456</v>
      </c>
      <c r="C564" s="69">
        <v>18</v>
      </c>
      <c r="D564" s="69" t="s">
        <v>42</v>
      </c>
      <c r="E564" s="69">
        <v>3.913062</v>
      </c>
      <c r="F564" s="69">
        <v>3.9267189999999998</v>
      </c>
      <c r="G564" s="69">
        <v>2</v>
      </c>
      <c r="H564" s="69">
        <v>2251.672</v>
      </c>
      <c r="I564" s="69">
        <v>22721</v>
      </c>
      <c r="J564" s="69">
        <v>106.5</v>
      </c>
      <c r="K564" s="69">
        <v>2.7354E-2</v>
      </c>
      <c r="L564" s="69">
        <v>5.9593500000000001E-2</v>
      </c>
      <c r="M564" s="69">
        <v>6.5571500000000005E-2</v>
      </c>
      <c r="N564" s="69">
        <v>-1.36566E-2</v>
      </c>
      <c r="O564" s="69">
        <v>-9.7689899999999996E-2</v>
      </c>
      <c r="P564" s="69">
        <v>-4.8042300000000003E-2</v>
      </c>
      <c r="Q564" s="69">
        <v>-1.36566E-2</v>
      </c>
      <c r="R564" s="69">
        <v>2.07291E-2</v>
      </c>
      <c r="S564" s="69">
        <v>7.0376599999999997E-2</v>
      </c>
      <c r="W564" s="10"/>
    </row>
    <row r="565" spans="1:23" x14ac:dyDescent="0.25">
      <c r="A565" t="str">
        <f t="shared" si="8"/>
        <v>41456Greater Fresno Area2_11</v>
      </c>
      <c r="B565" s="10">
        <v>41456</v>
      </c>
      <c r="C565" s="69">
        <v>11</v>
      </c>
      <c r="D565" s="69" t="s">
        <v>42</v>
      </c>
      <c r="E565" s="69">
        <v>2.2032799999999999</v>
      </c>
      <c r="F565" s="69">
        <v>1.9408479999999999</v>
      </c>
      <c r="G565" s="69">
        <v>2</v>
      </c>
      <c r="H565" s="69">
        <v>2251.672</v>
      </c>
      <c r="I565" s="69">
        <v>22721</v>
      </c>
      <c r="J565" s="69">
        <v>95</v>
      </c>
      <c r="K565" s="69">
        <v>1.7930700000000001E-2</v>
      </c>
      <c r="L565" s="69">
        <v>4.2333200000000001E-2</v>
      </c>
      <c r="M565" s="69">
        <v>4.5974000000000001E-2</v>
      </c>
      <c r="N565" s="69">
        <v>0.2624319</v>
      </c>
      <c r="O565" s="69">
        <v>0.2035139</v>
      </c>
      <c r="P565" s="69">
        <v>0.23832320000000001</v>
      </c>
      <c r="Q565" s="69">
        <v>0.2624319</v>
      </c>
      <c r="R565" s="69">
        <v>0.28654069999999998</v>
      </c>
      <c r="S565" s="69">
        <v>0.32135000000000002</v>
      </c>
      <c r="W565" s="10"/>
    </row>
    <row r="566" spans="1:23" x14ac:dyDescent="0.25">
      <c r="A566" t="str">
        <f t="shared" si="8"/>
        <v>41456Greater Fresno Area2_9</v>
      </c>
      <c r="B566" s="10">
        <v>41456</v>
      </c>
      <c r="C566" s="69">
        <v>9</v>
      </c>
      <c r="D566" s="69" t="s">
        <v>42</v>
      </c>
      <c r="E566" s="69">
        <v>1.5876429999999999</v>
      </c>
      <c r="F566" s="69">
        <v>1.6266419999999999</v>
      </c>
      <c r="G566" s="69">
        <v>2</v>
      </c>
      <c r="H566" s="69">
        <v>2251.672</v>
      </c>
      <c r="I566" s="69">
        <v>22721</v>
      </c>
      <c r="J566" s="69">
        <v>88</v>
      </c>
      <c r="K566" s="69">
        <v>1.3679E-2</v>
      </c>
      <c r="L566" s="69">
        <v>3.85408E-2</v>
      </c>
      <c r="M566" s="69">
        <v>4.0896299999999997E-2</v>
      </c>
      <c r="N566" s="69">
        <v>-3.8998999999999999E-2</v>
      </c>
      <c r="O566" s="69">
        <v>-9.1409699999999997E-2</v>
      </c>
      <c r="P566" s="69">
        <v>-6.0444999999999999E-2</v>
      </c>
      <c r="Q566" s="69">
        <v>-3.8998999999999999E-2</v>
      </c>
      <c r="R566" s="69">
        <v>-1.75529E-2</v>
      </c>
      <c r="S566" s="69">
        <v>1.34117E-2</v>
      </c>
      <c r="W566" s="10"/>
    </row>
    <row r="567" spans="1:23" x14ac:dyDescent="0.25">
      <c r="A567" t="str">
        <f t="shared" si="8"/>
        <v>41456Greater Fresno Area2_16</v>
      </c>
      <c r="B567" s="10">
        <v>41456</v>
      </c>
      <c r="C567" s="69">
        <v>16</v>
      </c>
      <c r="D567" s="69" t="s">
        <v>42</v>
      </c>
      <c r="E567" s="69">
        <v>3.5113729999999999</v>
      </c>
      <c r="F567" s="69">
        <v>3.5799050000000001</v>
      </c>
      <c r="G567" s="69">
        <v>2</v>
      </c>
      <c r="H567" s="69">
        <v>2251.672</v>
      </c>
      <c r="I567" s="69">
        <v>22721</v>
      </c>
      <c r="J567" s="69">
        <v>101</v>
      </c>
      <c r="K567" s="69">
        <v>2.57918E-2</v>
      </c>
      <c r="L567" s="69">
        <v>5.8629100000000003E-2</v>
      </c>
      <c r="M567" s="69">
        <v>6.4051499999999997E-2</v>
      </c>
      <c r="N567" s="69">
        <v>-6.8532399999999993E-2</v>
      </c>
      <c r="O567" s="69">
        <v>-0.15061769999999999</v>
      </c>
      <c r="P567" s="69">
        <v>-0.102121</v>
      </c>
      <c r="Q567" s="69">
        <v>-6.8532399999999993E-2</v>
      </c>
      <c r="R567" s="69">
        <v>-3.4943799999999997E-2</v>
      </c>
      <c r="S567" s="69">
        <v>1.35529E-2</v>
      </c>
      <c r="W567" s="10"/>
    </row>
    <row r="568" spans="1:23" x14ac:dyDescent="0.25">
      <c r="A568" t="str">
        <f t="shared" si="8"/>
        <v>41456Greater Fresno Area2_14</v>
      </c>
      <c r="B568" s="10">
        <v>41456</v>
      </c>
      <c r="C568" s="69">
        <v>14</v>
      </c>
      <c r="D568" s="69" t="s">
        <v>42</v>
      </c>
      <c r="E568" s="69">
        <v>3.1165050000000001</v>
      </c>
      <c r="F568" s="69">
        <v>3.2171729999999998</v>
      </c>
      <c r="G568" s="69">
        <v>2</v>
      </c>
      <c r="H568" s="69">
        <v>2251.672</v>
      </c>
      <c r="I568" s="69">
        <v>22721</v>
      </c>
      <c r="J568" s="69">
        <v>98.5</v>
      </c>
      <c r="K568" s="69">
        <v>2.28521E-2</v>
      </c>
      <c r="L568" s="69">
        <v>5.9169100000000002E-2</v>
      </c>
      <c r="M568" s="69">
        <v>6.3428700000000005E-2</v>
      </c>
      <c r="N568" s="69">
        <v>-0.10066799999999999</v>
      </c>
      <c r="O568" s="69">
        <v>-0.18195520000000001</v>
      </c>
      <c r="P568" s="69">
        <v>-0.1339301</v>
      </c>
      <c r="Q568" s="69">
        <v>-0.10066799999999999</v>
      </c>
      <c r="R568" s="69">
        <v>-6.7405999999999994E-2</v>
      </c>
      <c r="S568" s="69">
        <v>-1.93809E-2</v>
      </c>
      <c r="W568" s="10"/>
    </row>
    <row r="569" spans="1:23" x14ac:dyDescent="0.25">
      <c r="A569" t="str">
        <f t="shared" si="8"/>
        <v>41456Greater Fresno Area2_12</v>
      </c>
      <c r="B569" s="10">
        <v>41456</v>
      </c>
      <c r="C569" s="69">
        <v>12</v>
      </c>
      <c r="D569" s="69" t="s">
        <v>42</v>
      </c>
      <c r="E569" s="69">
        <v>2.591777</v>
      </c>
      <c r="F569" s="69">
        <v>2.2470189999999999</v>
      </c>
      <c r="G569" s="69">
        <v>2</v>
      </c>
      <c r="H569" s="69">
        <v>2251.672</v>
      </c>
      <c r="I569" s="69">
        <v>22721</v>
      </c>
      <c r="J569" s="69">
        <v>97.5</v>
      </c>
      <c r="K569" s="69">
        <v>2.08238E-2</v>
      </c>
      <c r="L569" s="69">
        <v>4.4491299999999998E-2</v>
      </c>
      <c r="M569" s="69">
        <v>4.9123399999999998E-2</v>
      </c>
      <c r="N569" s="69">
        <v>0.34475800000000001</v>
      </c>
      <c r="O569" s="69">
        <v>0.28180379999999999</v>
      </c>
      <c r="P569" s="69">
        <v>0.3189977</v>
      </c>
      <c r="Q569" s="69">
        <v>0.34475800000000001</v>
      </c>
      <c r="R569" s="69">
        <v>0.37051830000000002</v>
      </c>
      <c r="S569" s="69">
        <v>0.40771210000000002</v>
      </c>
      <c r="W569" s="10"/>
    </row>
    <row r="570" spans="1:23" x14ac:dyDescent="0.25">
      <c r="A570" t="str">
        <f t="shared" si="8"/>
        <v>41456Greater Fresno Area2_23</v>
      </c>
      <c r="B570" s="10">
        <v>41456</v>
      </c>
      <c r="C570" s="69">
        <v>23</v>
      </c>
      <c r="D570" s="69" t="s">
        <v>42</v>
      </c>
      <c r="E570" s="69">
        <v>2.7608139999999999</v>
      </c>
      <c r="F570" s="69">
        <v>2.7650929999999998</v>
      </c>
      <c r="G570" s="69">
        <v>2</v>
      </c>
      <c r="H570" s="69">
        <v>2251.672</v>
      </c>
      <c r="I570" s="69">
        <v>22721</v>
      </c>
      <c r="J570" s="69">
        <v>90.5</v>
      </c>
      <c r="K570" s="69">
        <v>1.7499000000000001E-2</v>
      </c>
      <c r="L570" s="69">
        <v>5.1453199999999998E-2</v>
      </c>
      <c r="M570" s="69">
        <v>5.4347399999999997E-2</v>
      </c>
      <c r="N570" s="69">
        <v>-4.2797E-3</v>
      </c>
      <c r="O570" s="69">
        <v>-7.39287E-2</v>
      </c>
      <c r="P570" s="69">
        <v>-3.2779500000000003E-2</v>
      </c>
      <c r="Q570" s="69">
        <v>-4.2797E-3</v>
      </c>
      <c r="R570" s="69">
        <v>2.4220200000000001E-2</v>
      </c>
      <c r="S570" s="69">
        <v>6.5369399999999994E-2</v>
      </c>
      <c r="W570" s="10"/>
    </row>
    <row r="571" spans="1:23" x14ac:dyDescent="0.25">
      <c r="A571" t="str">
        <f t="shared" si="8"/>
        <v>41456Greater Fresno Area2_3</v>
      </c>
      <c r="B571" s="10">
        <v>41456</v>
      </c>
      <c r="C571" s="69">
        <v>3</v>
      </c>
      <c r="D571" s="69" t="s">
        <v>42</v>
      </c>
      <c r="E571" s="69">
        <v>1.500443</v>
      </c>
      <c r="F571" s="69">
        <v>1.547345</v>
      </c>
      <c r="G571" s="69">
        <v>2</v>
      </c>
      <c r="H571" s="69">
        <v>2251.672</v>
      </c>
      <c r="I571" s="69">
        <v>22721</v>
      </c>
      <c r="J571" s="69">
        <v>86.5</v>
      </c>
      <c r="K571" s="69">
        <v>1.1721199999999999E-2</v>
      </c>
      <c r="L571" s="69">
        <v>3.5695400000000002E-2</v>
      </c>
      <c r="M571" s="69">
        <v>3.7570600000000003E-2</v>
      </c>
      <c r="N571" s="69">
        <v>-4.6902100000000002E-2</v>
      </c>
      <c r="O571" s="69">
        <v>-9.5050700000000002E-2</v>
      </c>
      <c r="P571" s="69">
        <v>-6.6604099999999999E-2</v>
      </c>
      <c r="Q571" s="69">
        <v>-4.6902100000000002E-2</v>
      </c>
      <c r="R571" s="69">
        <v>-2.7200100000000001E-2</v>
      </c>
      <c r="S571" s="69">
        <v>1.2465E-3</v>
      </c>
      <c r="W571" s="10"/>
    </row>
    <row r="572" spans="1:23" x14ac:dyDescent="0.25">
      <c r="A572" t="str">
        <f t="shared" si="8"/>
        <v>41456Greater Fresno Area2_6</v>
      </c>
      <c r="B572" s="10">
        <v>41456</v>
      </c>
      <c r="C572" s="69">
        <v>6</v>
      </c>
      <c r="D572" s="69" t="s">
        <v>42</v>
      </c>
      <c r="E572" s="69">
        <v>1.2343189999999999</v>
      </c>
      <c r="F572" s="69">
        <v>1.3075479999999999</v>
      </c>
      <c r="G572" s="69">
        <v>2</v>
      </c>
      <c r="H572" s="69">
        <v>2251.672</v>
      </c>
      <c r="I572" s="69">
        <v>22721</v>
      </c>
      <c r="J572" s="69">
        <v>81</v>
      </c>
      <c r="K572" s="69">
        <v>1.02419E-2</v>
      </c>
      <c r="L572" s="69">
        <v>3.2129900000000003E-2</v>
      </c>
      <c r="M572" s="69">
        <v>3.3722799999999997E-2</v>
      </c>
      <c r="N572" s="69">
        <v>-7.3229600000000006E-2</v>
      </c>
      <c r="O572" s="69">
        <v>-0.1164471</v>
      </c>
      <c r="P572" s="69">
        <v>-9.0913900000000006E-2</v>
      </c>
      <c r="Q572" s="69">
        <v>-7.3229600000000006E-2</v>
      </c>
      <c r="R572" s="69">
        <v>-5.5545299999999999E-2</v>
      </c>
      <c r="S572" s="69">
        <v>-3.00121E-2</v>
      </c>
      <c r="W572" s="10"/>
    </row>
    <row r="573" spans="1:23" x14ac:dyDescent="0.25">
      <c r="A573" t="str">
        <f t="shared" si="8"/>
        <v>41456Greater Fresno Area2_2</v>
      </c>
      <c r="B573" s="10">
        <v>41456</v>
      </c>
      <c r="C573" s="69">
        <v>2</v>
      </c>
      <c r="D573" s="69" t="s">
        <v>42</v>
      </c>
      <c r="E573" s="69">
        <v>1.7113910000000001</v>
      </c>
      <c r="F573" s="69">
        <v>1.7421420000000001</v>
      </c>
      <c r="G573" s="69">
        <v>2</v>
      </c>
      <c r="H573" s="69">
        <v>2251.672</v>
      </c>
      <c r="I573" s="69">
        <v>22721</v>
      </c>
      <c r="J573" s="69">
        <v>88.5</v>
      </c>
      <c r="K573" s="69">
        <v>1.2755600000000001E-2</v>
      </c>
      <c r="L573" s="69">
        <v>3.8583899999999997E-2</v>
      </c>
      <c r="M573" s="69">
        <v>4.0637600000000003E-2</v>
      </c>
      <c r="N573" s="69">
        <v>-3.0751000000000001E-2</v>
      </c>
      <c r="O573" s="69">
        <v>-8.2830200000000007E-2</v>
      </c>
      <c r="P573" s="69">
        <v>-5.2061400000000001E-2</v>
      </c>
      <c r="Q573" s="69">
        <v>-3.0751000000000001E-2</v>
      </c>
      <c r="R573" s="69">
        <v>-9.4406000000000004E-3</v>
      </c>
      <c r="S573" s="69">
        <v>2.1328300000000001E-2</v>
      </c>
      <c r="W573" s="10"/>
    </row>
    <row r="574" spans="1:23" x14ac:dyDescent="0.25">
      <c r="A574" t="str">
        <f t="shared" si="8"/>
        <v>41456Greater Fresno Area2_10</v>
      </c>
      <c r="B574" s="10">
        <v>41456</v>
      </c>
      <c r="C574" s="69">
        <v>10</v>
      </c>
      <c r="D574" s="69" t="s">
        <v>42</v>
      </c>
      <c r="E574" s="69">
        <v>1.8433710000000001</v>
      </c>
      <c r="F574" s="69">
        <v>1.890088</v>
      </c>
      <c r="G574" s="69">
        <v>2</v>
      </c>
      <c r="H574" s="69">
        <v>2251.672</v>
      </c>
      <c r="I574" s="69">
        <v>22721</v>
      </c>
      <c r="J574" s="69">
        <v>92</v>
      </c>
      <c r="K574" s="69">
        <v>1.5730500000000001E-2</v>
      </c>
      <c r="L574" s="69">
        <v>4.1811300000000003E-2</v>
      </c>
      <c r="M574" s="69">
        <v>4.4672499999999997E-2</v>
      </c>
      <c r="N574" s="69">
        <v>-4.6716399999999998E-2</v>
      </c>
      <c r="O574" s="69">
        <v>-0.1039665</v>
      </c>
      <c r="P574" s="69">
        <v>-7.0142700000000002E-2</v>
      </c>
      <c r="Q574" s="69">
        <v>-4.6716399999999998E-2</v>
      </c>
      <c r="R574" s="69">
        <v>-2.32902E-2</v>
      </c>
      <c r="S574" s="69">
        <v>1.0533600000000001E-2</v>
      </c>
      <c r="W574" s="10"/>
    </row>
    <row r="575" spans="1:23" x14ac:dyDescent="0.25">
      <c r="A575" t="str">
        <f t="shared" si="8"/>
        <v>41456Greater Fresno Area2_4</v>
      </c>
      <c r="B575" s="10">
        <v>41456</v>
      </c>
      <c r="C575" s="69">
        <v>4</v>
      </c>
      <c r="D575" s="69" t="s">
        <v>42</v>
      </c>
      <c r="E575" s="69">
        <v>1.3595489999999999</v>
      </c>
      <c r="F575" s="69">
        <v>1.403975</v>
      </c>
      <c r="G575" s="69">
        <v>2</v>
      </c>
      <c r="H575" s="69">
        <v>2251.672</v>
      </c>
      <c r="I575" s="69">
        <v>22721</v>
      </c>
      <c r="J575" s="69">
        <v>84.5</v>
      </c>
      <c r="K575" s="69">
        <v>1.0975E-2</v>
      </c>
      <c r="L575" s="69">
        <v>3.3209700000000002E-2</v>
      </c>
      <c r="M575" s="69">
        <v>3.4976199999999999E-2</v>
      </c>
      <c r="N575" s="69">
        <v>-4.4425800000000001E-2</v>
      </c>
      <c r="O575" s="69">
        <v>-8.9249499999999996E-2</v>
      </c>
      <c r="P575" s="69">
        <v>-6.2767299999999998E-2</v>
      </c>
      <c r="Q575" s="69">
        <v>-4.4425800000000001E-2</v>
      </c>
      <c r="R575" s="69">
        <v>-2.6084199999999998E-2</v>
      </c>
      <c r="S575" s="69">
        <v>3.9800000000000002E-4</v>
      </c>
      <c r="W575" s="10"/>
    </row>
    <row r="576" spans="1:23" x14ac:dyDescent="0.25">
      <c r="A576" t="str">
        <f t="shared" si="8"/>
        <v>41456Greater Fresno Area2_13</v>
      </c>
      <c r="B576" s="10">
        <v>41456</v>
      </c>
      <c r="C576" s="69">
        <v>13</v>
      </c>
      <c r="D576" s="69" t="s">
        <v>42</v>
      </c>
      <c r="E576" s="69">
        <v>2.8859629999999998</v>
      </c>
      <c r="F576" s="69">
        <v>3.0744630000000002</v>
      </c>
      <c r="G576" s="69">
        <v>2</v>
      </c>
      <c r="H576" s="69">
        <v>2251.672</v>
      </c>
      <c r="I576" s="69">
        <v>22721</v>
      </c>
      <c r="J576" s="69">
        <v>97</v>
      </c>
      <c r="K576" s="69">
        <v>2.1815500000000002E-2</v>
      </c>
      <c r="L576" s="69">
        <v>5.5958300000000002E-2</v>
      </c>
      <c r="M576" s="69">
        <v>6.00604E-2</v>
      </c>
      <c r="N576" s="69">
        <v>-0.18850069999999999</v>
      </c>
      <c r="O576" s="69">
        <v>-0.26547110000000002</v>
      </c>
      <c r="P576" s="69">
        <v>-0.21999640000000001</v>
      </c>
      <c r="Q576" s="69">
        <v>-0.18850069999999999</v>
      </c>
      <c r="R576" s="69">
        <v>-0.15700500000000001</v>
      </c>
      <c r="S576" s="69">
        <v>-0.1115303</v>
      </c>
      <c r="W576" s="10"/>
    </row>
    <row r="577" spans="1:23" x14ac:dyDescent="0.25">
      <c r="A577" t="str">
        <f t="shared" si="8"/>
        <v>41456Greater Fresno Area2_5</v>
      </c>
      <c r="B577" s="10">
        <v>41456</v>
      </c>
      <c r="C577" s="69">
        <v>5</v>
      </c>
      <c r="D577" s="69" t="s">
        <v>42</v>
      </c>
      <c r="E577" s="69">
        <v>1.2605150000000001</v>
      </c>
      <c r="F577" s="69">
        <v>1.3008379999999999</v>
      </c>
      <c r="G577" s="69">
        <v>2</v>
      </c>
      <c r="H577" s="69">
        <v>2251.672</v>
      </c>
      <c r="I577" s="69">
        <v>22721</v>
      </c>
      <c r="J577" s="69">
        <v>83</v>
      </c>
      <c r="K577" s="69">
        <v>1.03587E-2</v>
      </c>
      <c r="L577" s="69">
        <v>3.1491400000000003E-2</v>
      </c>
      <c r="M577" s="69">
        <v>3.3151399999999998E-2</v>
      </c>
      <c r="N577" s="69">
        <v>-4.0322799999999999E-2</v>
      </c>
      <c r="O577" s="69">
        <v>-8.2808000000000007E-2</v>
      </c>
      <c r="P577" s="69">
        <v>-5.7707399999999999E-2</v>
      </c>
      <c r="Q577" s="69">
        <v>-4.0322799999999999E-2</v>
      </c>
      <c r="R577" s="69">
        <v>-2.2938199999999999E-2</v>
      </c>
      <c r="S577" s="69">
        <v>2.1624000000000001E-3</v>
      </c>
      <c r="W577" s="10"/>
    </row>
    <row r="578" spans="1:23" x14ac:dyDescent="0.25">
      <c r="A578" t="str">
        <f t="shared" si="8"/>
        <v>41456Greater Fresno Area3_14</v>
      </c>
      <c r="B578" s="10">
        <v>41456</v>
      </c>
      <c r="C578" s="69">
        <v>14</v>
      </c>
      <c r="D578" s="69" t="s">
        <v>42</v>
      </c>
      <c r="E578" s="69">
        <v>3.1165050000000001</v>
      </c>
      <c r="F578" s="69">
        <v>3.3160729999999998</v>
      </c>
      <c r="G578" s="69">
        <v>3</v>
      </c>
      <c r="H578" s="69">
        <v>2254.721</v>
      </c>
      <c r="I578" s="69">
        <v>22721</v>
      </c>
      <c r="J578" s="69">
        <v>98.5</v>
      </c>
      <c r="K578" s="69">
        <v>2.28521E-2</v>
      </c>
      <c r="L578" s="69">
        <v>5.6268100000000001E-2</v>
      </c>
      <c r="M578" s="69">
        <v>6.0731500000000001E-2</v>
      </c>
      <c r="N578" s="69">
        <v>-0.19956769999999999</v>
      </c>
      <c r="O578" s="69">
        <v>-0.27739829999999999</v>
      </c>
      <c r="P578" s="69">
        <v>-0.23141529999999999</v>
      </c>
      <c r="Q578" s="69">
        <v>-0.19956769999999999</v>
      </c>
      <c r="R578" s="69">
        <v>-0.16772000000000001</v>
      </c>
      <c r="S578" s="69">
        <v>-0.1217371</v>
      </c>
      <c r="W578" s="10"/>
    </row>
    <row r="579" spans="1:23" x14ac:dyDescent="0.25">
      <c r="A579" t="str">
        <f t="shared" ref="A579:A642" si="9">CONCATENATE(B579,D579,G579,"_",C579)</f>
        <v>41456Greater Fresno Area3_4</v>
      </c>
      <c r="B579" s="10">
        <v>41456</v>
      </c>
      <c r="C579" s="69">
        <v>4</v>
      </c>
      <c r="D579" s="69" t="s">
        <v>42</v>
      </c>
      <c r="E579" s="69">
        <v>1.362573</v>
      </c>
      <c r="F579" s="69">
        <v>1.3766700000000001</v>
      </c>
      <c r="G579" s="69">
        <v>3</v>
      </c>
      <c r="H579" s="69">
        <v>2254.721</v>
      </c>
      <c r="I579" s="69">
        <v>22721</v>
      </c>
      <c r="J579" s="69">
        <v>84.5</v>
      </c>
      <c r="K579" s="69">
        <v>1.0933099999999999E-2</v>
      </c>
      <c r="L579" s="69">
        <v>3.4365399999999997E-2</v>
      </c>
      <c r="M579" s="69">
        <v>3.6062700000000003E-2</v>
      </c>
      <c r="N579" s="69">
        <v>-1.4096900000000001E-2</v>
      </c>
      <c r="O579" s="69">
        <v>-6.0312999999999999E-2</v>
      </c>
      <c r="P579" s="69">
        <v>-3.3008200000000001E-2</v>
      </c>
      <c r="Q579" s="69">
        <v>-1.4096900000000001E-2</v>
      </c>
      <c r="R579" s="69">
        <v>4.8143999999999999E-3</v>
      </c>
      <c r="S579" s="69">
        <v>3.2119300000000003E-2</v>
      </c>
      <c r="W579" s="10"/>
    </row>
    <row r="580" spans="1:23" x14ac:dyDescent="0.25">
      <c r="A580" t="str">
        <f t="shared" si="9"/>
        <v>41456Greater Fresno Area3_23</v>
      </c>
      <c r="B580" s="10">
        <v>41456</v>
      </c>
      <c r="C580" s="69">
        <v>23</v>
      </c>
      <c r="D580" s="69" t="s">
        <v>42</v>
      </c>
      <c r="E580" s="69">
        <v>2.7613970000000001</v>
      </c>
      <c r="F580" s="69">
        <v>2.7597909999999999</v>
      </c>
      <c r="G580" s="69">
        <v>3</v>
      </c>
      <c r="H580" s="69">
        <v>2254.721</v>
      </c>
      <c r="I580" s="69">
        <v>22721</v>
      </c>
      <c r="J580" s="69">
        <v>90.5</v>
      </c>
      <c r="K580" s="69">
        <v>1.7587100000000001E-2</v>
      </c>
      <c r="L580" s="69">
        <v>4.8850600000000001E-2</v>
      </c>
      <c r="M580" s="69">
        <v>5.1920099999999997E-2</v>
      </c>
      <c r="N580" s="69">
        <v>1.6057999999999999E-3</v>
      </c>
      <c r="O580" s="69">
        <v>-6.4932500000000004E-2</v>
      </c>
      <c r="P580" s="69">
        <v>-2.5621100000000001E-2</v>
      </c>
      <c r="Q580" s="69">
        <v>1.6057999999999999E-3</v>
      </c>
      <c r="R580" s="69">
        <v>2.8832699999999999E-2</v>
      </c>
      <c r="S580" s="69">
        <v>6.8143999999999996E-2</v>
      </c>
      <c r="W580" s="10"/>
    </row>
    <row r="581" spans="1:23" x14ac:dyDescent="0.25">
      <c r="A581" t="str">
        <f t="shared" si="9"/>
        <v>41456Greater Fresno Area3_10</v>
      </c>
      <c r="B581" s="10">
        <v>41456</v>
      </c>
      <c r="C581" s="69">
        <v>10</v>
      </c>
      <c r="D581" s="69" t="s">
        <v>42</v>
      </c>
      <c r="E581" s="69">
        <v>1.8516060000000001</v>
      </c>
      <c r="F581" s="69">
        <v>1.8232109999999999</v>
      </c>
      <c r="G581" s="69">
        <v>3</v>
      </c>
      <c r="H581" s="69">
        <v>2254.721</v>
      </c>
      <c r="I581" s="69">
        <v>22721</v>
      </c>
      <c r="J581" s="69">
        <v>92</v>
      </c>
      <c r="K581" s="69">
        <v>1.5764199999999999E-2</v>
      </c>
      <c r="L581" s="69">
        <v>4.09162E-2</v>
      </c>
      <c r="M581" s="69">
        <v>4.3847999999999998E-2</v>
      </c>
      <c r="N581" s="69">
        <v>2.8395299999999998E-2</v>
      </c>
      <c r="O581" s="69">
        <v>-2.7798099999999999E-2</v>
      </c>
      <c r="P581" s="69">
        <v>5.4013999999999998E-3</v>
      </c>
      <c r="Q581" s="69">
        <v>2.8395299999999998E-2</v>
      </c>
      <c r="R581" s="69">
        <v>5.1389200000000003E-2</v>
      </c>
      <c r="S581" s="69">
        <v>8.4588700000000003E-2</v>
      </c>
      <c r="W581" s="10"/>
    </row>
    <row r="582" spans="1:23" x14ac:dyDescent="0.25">
      <c r="A582" t="str">
        <f t="shared" si="9"/>
        <v>41456Greater Fresno Area3_15</v>
      </c>
      <c r="B582" s="10">
        <v>41456</v>
      </c>
      <c r="C582" s="69">
        <v>15</v>
      </c>
      <c r="D582" s="69" t="s">
        <v>42</v>
      </c>
      <c r="E582" s="69">
        <v>3.283989</v>
      </c>
      <c r="F582" s="69">
        <v>3.4417460000000002</v>
      </c>
      <c r="G582" s="69">
        <v>3</v>
      </c>
      <c r="H582" s="69">
        <v>2254.721</v>
      </c>
      <c r="I582" s="69">
        <v>22721</v>
      </c>
      <c r="J582" s="69">
        <v>102.5</v>
      </c>
      <c r="K582" s="69">
        <v>2.3122400000000001E-2</v>
      </c>
      <c r="L582" s="69">
        <v>5.6786900000000001E-2</v>
      </c>
      <c r="M582" s="69">
        <v>6.1314E-2</v>
      </c>
      <c r="N582" s="69">
        <v>-0.15775739999999999</v>
      </c>
      <c r="O582" s="69">
        <v>-0.2363344</v>
      </c>
      <c r="P582" s="69">
        <v>-0.18991050000000001</v>
      </c>
      <c r="Q582" s="69">
        <v>-0.15775739999999999</v>
      </c>
      <c r="R582" s="69">
        <v>-0.1256043</v>
      </c>
      <c r="S582" s="69">
        <v>-7.9180399999999998E-2</v>
      </c>
      <c r="W582" s="10"/>
    </row>
    <row r="583" spans="1:23" x14ac:dyDescent="0.25">
      <c r="A583" t="str">
        <f t="shared" si="9"/>
        <v>41456Greater Fresno Area3_6</v>
      </c>
      <c r="B583" s="10">
        <v>41456</v>
      </c>
      <c r="C583" s="69">
        <v>6</v>
      </c>
      <c r="D583" s="69" t="s">
        <v>42</v>
      </c>
      <c r="E583" s="69">
        <v>1.243522</v>
      </c>
      <c r="F583" s="69">
        <v>1.2239770000000001</v>
      </c>
      <c r="G583" s="69">
        <v>3</v>
      </c>
      <c r="H583" s="69">
        <v>2254.721</v>
      </c>
      <c r="I583" s="69">
        <v>22721</v>
      </c>
      <c r="J583" s="69">
        <v>81</v>
      </c>
      <c r="K583" s="69">
        <v>1.02664E-2</v>
      </c>
      <c r="L583" s="69">
        <v>3.15391E-2</v>
      </c>
      <c r="M583" s="69">
        <v>3.3168000000000003E-2</v>
      </c>
      <c r="N583" s="69">
        <v>1.95449E-2</v>
      </c>
      <c r="O583" s="69">
        <v>-2.2961599999999999E-2</v>
      </c>
      <c r="P583" s="69">
        <v>2.1516E-3</v>
      </c>
      <c r="Q583" s="69">
        <v>1.95449E-2</v>
      </c>
      <c r="R583" s="69">
        <v>3.6938199999999997E-2</v>
      </c>
      <c r="S583" s="69">
        <v>6.20514E-2</v>
      </c>
      <c r="W583" s="10"/>
    </row>
    <row r="584" spans="1:23" x14ac:dyDescent="0.25">
      <c r="A584" t="str">
        <f t="shared" si="9"/>
        <v>41456Greater Fresno Area3_16</v>
      </c>
      <c r="B584" s="10">
        <v>41456</v>
      </c>
      <c r="C584" s="69">
        <v>16</v>
      </c>
      <c r="D584" s="69" t="s">
        <v>42</v>
      </c>
      <c r="E584" s="69">
        <v>3.5010249999999998</v>
      </c>
      <c r="F584" s="69">
        <v>3.6327500000000001</v>
      </c>
      <c r="G584" s="69">
        <v>3</v>
      </c>
      <c r="H584" s="69">
        <v>2254.721</v>
      </c>
      <c r="I584" s="69">
        <v>22721</v>
      </c>
      <c r="J584" s="69">
        <v>101</v>
      </c>
      <c r="K584" s="69">
        <v>2.6015099999999999E-2</v>
      </c>
      <c r="L584" s="69">
        <v>5.5995999999999997E-2</v>
      </c>
      <c r="M584" s="69">
        <v>6.1744100000000003E-2</v>
      </c>
      <c r="N584" s="69">
        <v>-0.13172519999999999</v>
      </c>
      <c r="O584" s="69">
        <v>-0.2108535</v>
      </c>
      <c r="P584" s="69">
        <v>-0.1641039</v>
      </c>
      <c r="Q584" s="69">
        <v>-0.13172519999999999</v>
      </c>
      <c r="R584" s="69">
        <v>-9.9346599999999993E-2</v>
      </c>
      <c r="S584" s="69">
        <v>-5.2596999999999998E-2</v>
      </c>
      <c r="W584" s="10"/>
    </row>
    <row r="585" spans="1:23" x14ac:dyDescent="0.25">
      <c r="A585" t="str">
        <f t="shared" si="9"/>
        <v>41456Greater Fresno Area3_12</v>
      </c>
      <c r="B585" s="10">
        <v>41456</v>
      </c>
      <c r="C585" s="69">
        <v>12</v>
      </c>
      <c r="D585" s="69" t="s">
        <v>42</v>
      </c>
      <c r="E585" s="69">
        <v>2.591777</v>
      </c>
      <c r="F585" s="69">
        <v>2.229158</v>
      </c>
      <c r="G585" s="69">
        <v>3</v>
      </c>
      <c r="H585" s="69">
        <v>2254.721</v>
      </c>
      <c r="I585" s="69">
        <v>22721</v>
      </c>
      <c r="J585" s="69">
        <v>97.5</v>
      </c>
      <c r="K585" s="69">
        <v>2.08238E-2</v>
      </c>
      <c r="L585" s="69">
        <v>4.5338200000000002E-2</v>
      </c>
      <c r="M585" s="69">
        <v>4.9891699999999997E-2</v>
      </c>
      <c r="N585" s="69">
        <v>0.36261910000000003</v>
      </c>
      <c r="O585" s="69">
        <v>0.29868030000000001</v>
      </c>
      <c r="P585" s="69">
        <v>0.33645589999999997</v>
      </c>
      <c r="Q585" s="69">
        <v>0.36261910000000003</v>
      </c>
      <c r="R585" s="69">
        <v>0.38878239999999997</v>
      </c>
      <c r="S585" s="69">
        <v>0.42655789999999999</v>
      </c>
      <c r="W585" s="10"/>
    </row>
    <row r="586" spans="1:23" x14ac:dyDescent="0.25">
      <c r="A586" t="str">
        <f t="shared" si="9"/>
        <v>41456Greater Fresno Area3_2</v>
      </c>
      <c r="B586" s="10">
        <v>41456</v>
      </c>
      <c r="C586" s="69">
        <v>2</v>
      </c>
      <c r="D586" s="69" t="s">
        <v>42</v>
      </c>
      <c r="E586" s="69">
        <v>1.7131019999999999</v>
      </c>
      <c r="F586" s="69">
        <v>1.7267410000000001</v>
      </c>
      <c r="G586" s="69">
        <v>3</v>
      </c>
      <c r="H586" s="69">
        <v>2254.721</v>
      </c>
      <c r="I586" s="69">
        <v>22721</v>
      </c>
      <c r="J586" s="69">
        <v>88.5</v>
      </c>
      <c r="K586" s="69">
        <v>1.27869E-2</v>
      </c>
      <c r="L586" s="69">
        <v>3.77148E-2</v>
      </c>
      <c r="M586" s="69">
        <v>3.9823499999999998E-2</v>
      </c>
      <c r="N586" s="69">
        <v>-1.3638900000000001E-2</v>
      </c>
      <c r="O586" s="69">
        <v>-6.4674800000000005E-2</v>
      </c>
      <c r="P586" s="69">
        <v>-3.4522400000000002E-2</v>
      </c>
      <c r="Q586" s="69">
        <v>-1.3638900000000001E-2</v>
      </c>
      <c r="R586" s="69">
        <v>7.2446000000000003E-3</v>
      </c>
      <c r="S586" s="69">
        <v>3.7397E-2</v>
      </c>
      <c r="W586" s="10"/>
    </row>
    <row r="587" spans="1:23" x14ac:dyDescent="0.25">
      <c r="A587" t="str">
        <f t="shared" si="9"/>
        <v>41456Greater Fresno Area3_8</v>
      </c>
      <c r="B587" s="10">
        <v>41456</v>
      </c>
      <c r="C587" s="69">
        <v>8</v>
      </c>
      <c r="D587" s="69" t="s">
        <v>42</v>
      </c>
      <c r="E587" s="69">
        <v>1.4515180000000001</v>
      </c>
      <c r="F587" s="69">
        <v>1.427387</v>
      </c>
      <c r="G587" s="69">
        <v>3</v>
      </c>
      <c r="H587" s="69">
        <v>2254.721</v>
      </c>
      <c r="I587" s="69">
        <v>22721</v>
      </c>
      <c r="J587" s="69">
        <v>84</v>
      </c>
      <c r="K587" s="69">
        <v>1.3184700000000001E-2</v>
      </c>
      <c r="L587" s="69">
        <v>3.7038000000000001E-2</v>
      </c>
      <c r="M587" s="69">
        <v>3.9314799999999997E-2</v>
      </c>
      <c r="N587" s="69">
        <v>2.4130700000000001E-2</v>
      </c>
      <c r="O587" s="69">
        <v>-2.6253200000000001E-2</v>
      </c>
      <c r="P587" s="69">
        <v>3.5140000000000002E-3</v>
      </c>
      <c r="Q587" s="69">
        <v>2.4130700000000001E-2</v>
      </c>
      <c r="R587" s="69">
        <v>4.47474E-2</v>
      </c>
      <c r="S587" s="69">
        <v>7.45146E-2</v>
      </c>
      <c r="W587" s="10"/>
    </row>
    <row r="588" spans="1:23" x14ac:dyDescent="0.25">
      <c r="A588" t="str">
        <f t="shared" si="9"/>
        <v>41456Greater Fresno Area3_13</v>
      </c>
      <c r="B588" s="10">
        <v>41456</v>
      </c>
      <c r="C588" s="69">
        <v>13</v>
      </c>
      <c r="D588" s="69" t="s">
        <v>42</v>
      </c>
      <c r="E588" s="69">
        <v>2.8859629999999998</v>
      </c>
      <c r="F588" s="69">
        <v>2.478809</v>
      </c>
      <c r="G588" s="69">
        <v>3</v>
      </c>
      <c r="H588" s="69">
        <v>2254.721</v>
      </c>
      <c r="I588" s="69">
        <v>22721</v>
      </c>
      <c r="J588" s="69">
        <v>97</v>
      </c>
      <c r="K588" s="69">
        <v>2.1815500000000002E-2</v>
      </c>
      <c r="L588" s="69">
        <v>4.5730899999999998E-2</v>
      </c>
      <c r="M588" s="69">
        <v>5.0667900000000002E-2</v>
      </c>
      <c r="N588" s="69">
        <v>0.4071535</v>
      </c>
      <c r="O588" s="69">
        <v>0.34221990000000002</v>
      </c>
      <c r="P588" s="69">
        <v>0.38058320000000001</v>
      </c>
      <c r="Q588" s="69">
        <v>0.4071535</v>
      </c>
      <c r="R588" s="69">
        <v>0.43372369999999999</v>
      </c>
      <c r="S588" s="69">
        <v>0.47208699999999998</v>
      </c>
      <c r="W588" s="10"/>
    </row>
    <row r="589" spans="1:23" x14ac:dyDescent="0.25">
      <c r="A589" t="str">
        <f t="shared" si="9"/>
        <v>41456Greater Fresno Area3_18</v>
      </c>
      <c r="B589" s="10">
        <v>41456</v>
      </c>
      <c r="C589" s="69">
        <v>18</v>
      </c>
      <c r="D589" s="69" t="s">
        <v>42</v>
      </c>
      <c r="E589" s="69">
        <v>3.917287</v>
      </c>
      <c r="F589" s="69">
        <v>3.905602</v>
      </c>
      <c r="G589" s="69">
        <v>3</v>
      </c>
      <c r="H589" s="69">
        <v>2254.721</v>
      </c>
      <c r="I589" s="69">
        <v>22721</v>
      </c>
      <c r="J589" s="69">
        <v>106.5</v>
      </c>
      <c r="K589" s="69">
        <v>2.76882E-2</v>
      </c>
      <c r="L589" s="69">
        <v>5.5531200000000003E-2</v>
      </c>
      <c r="M589" s="69">
        <v>6.2051200000000001E-2</v>
      </c>
      <c r="N589" s="69">
        <v>1.1684699999999999E-2</v>
      </c>
      <c r="O589" s="69">
        <v>-6.7837099999999997E-2</v>
      </c>
      <c r="P589" s="69">
        <v>-2.0854999999999999E-2</v>
      </c>
      <c r="Q589" s="69">
        <v>1.1684699999999999E-2</v>
      </c>
      <c r="R589" s="69">
        <v>4.4224399999999997E-2</v>
      </c>
      <c r="S589" s="69">
        <v>9.1206499999999996E-2</v>
      </c>
      <c r="W589" s="10"/>
    </row>
    <row r="590" spans="1:23" x14ac:dyDescent="0.25">
      <c r="A590" t="str">
        <f t="shared" si="9"/>
        <v>41456Greater Fresno Area3_1</v>
      </c>
      <c r="B590" s="10">
        <v>41456</v>
      </c>
      <c r="C590" s="69">
        <v>1</v>
      </c>
      <c r="D590" s="69" t="s">
        <v>42</v>
      </c>
      <c r="E590" s="69">
        <v>2.0013190000000001</v>
      </c>
      <c r="F590" s="69">
        <v>2.0138180000000001</v>
      </c>
      <c r="G590" s="69">
        <v>3</v>
      </c>
      <c r="H590" s="69">
        <v>2254.721</v>
      </c>
      <c r="I590" s="69">
        <v>22721</v>
      </c>
      <c r="J590" s="69">
        <v>90.5</v>
      </c>
      <c r="K590" s="69">
        <v>1.43924E-2</v>
      </c>
      <c r="L590" s="69">
        <v>4.2367200000000001E-2</v>
      </c>
      <c r="M590" s="69">
        <v>4.4745100000000003E-2</v>
      </c>
      <c r="N590" s="69">
        <v>-1.2499E-2</v>
      </c>
      <c r="O590" s="69">
        <v>-6.9842100000000004E-2</v>
      </c>
      <c r="P590" s="69">
        <v>-3.5963299999999997E-2</v>
      </c>
      <c r="Q590" s="69">
        <v>-1.2499E-2</v>
      </c>
      <c r="R590" s="69">
        <v>1.09654E-2</v>
      </c>
      <c r="S590" s="69">
        <v>4.4844200000000001E-2</v>
      </c>
      <c r="W590" s="10"/>
    </row>
    <row r="591" spans="1:23" x14ac:dyDescent="0.25">
      <c r="A591" t="str">
        <f t="shared" si="9"/>
        <v>41456Greater Fresno Area3_11</v>
      </c>
      <c r="B591" s="10">
        <v>41456</v>
      </c>
      <c r="C591" s="69">
        <v>11</v>
      </c>
      <c r="D591" s="69" t="s">
        <v>42</v>
      </c>
      <c r="E591" s="69">
        <v>2.207074</v>
      </c>
      <c r="F591" s="69">
        <v>2.1761240000000002</v>
      </c>
      <c r="G591" s="69">
        <v>3</v>
      </c>
      <c r="H591" s="69">
        <v>2254.721</v>
      </c>
      <c r="I591" s="69">
        <v>22721</v>
      </c>
      <c r="J591" s="69">
        <v>95</v>
      </c>
      <c r="K591" s="69">
        <v>1.9385099999999999E-2</v>
      </c>
      <c r="L591" s="69">
        <v>4.6307800000000003E-2</v>
      </c>
      <c r="M591" s="69">
        <v>5.0201500000000003E-2</v>
      </c>
      <c r="N591" s="69">
        <v>3.0949999999999998E-2</v>
      </c>
      <c r="O591" s="69">
        <v>-3.33858E-2</v>
      </c>
      <c r="P591" s="69">
        <v>4.6242999999999996E-3</v>
      </c>
      <c r="Q591" s="69">
        <v>3.0949999999999998E-2</v>
      </c>
      <c r="R591" s="69">
        <v>5.7275699999999999E-2</v>
      </c>
      <c r="S591" s="69">
        <v>9.5285900000000007E-2</v>
      </c>
      <c r="W591" s="10"/>
    </row>
    <row r="592" spans="1:23" x14ac:dyDescent="0.25">
      <c r="A592" t="str">
        <f t="shared" si="9"/>
        <v>41456Greater Fresno Area3_17</v>
      </c>
      <c r="B592" s="10">
        <v>41456</v>
      </c>
      <c r="C592" s="69">
        <v>17</v>
      </c>
      <c r="D592" s="69" t="s">
        <v>42</v>
      </c>
      <c r="E592" s="69">
        <v>3.705708</v>
      </c>
      <c r="F592" s="69">
        <v>3.7616930000000002</v>
      </c>
      <c r="G592" s="69">
        <v>3</v>
      </c>
      <c r="H592" s="69">
        <v>2254.721</v>
      </c>
      <c r="I592" s="69">
        <v>22721</v>
      </c>
      <c r="J592" s="69">
        <v>103</v>
      </c>
      <c r="K592" s="69">
        <v>2.82431E-2</v>
      </c>
      <c r="L592" s="69">
        <v>5.6026800000000002E-2</v>
      </c>
      <c r="M592" s="69">
        <v>6.2742999999999993E-2</v>
      </c>
      <c r="N592" s="69">
        <v>-5.5985800000000002E-2</v>
      </c>
      <c r="O592" s="69">
        <v>-0.13639419999999999</v>
      </c>
      <c r="P592" s="69">
        <v>-8.8888200000000001E-2</v>
      </c>
      <c r="Q592" s="69">
        <v>-5.5985800000000002E-2</v>
      </c>
      <c r="R592" s="69">
        <v>-2.3083300000000001E-2</v>
      </c>
      <c r="S592" s="69">
        <v>2.4422599999999999E-2</v>
      </c>
      <c r="W592" s="10"/>
    </row>
    <row r="593" spans="1:23" x14ac:dyDescent="0.25">
      <c r="A593" t="str">
        <f t="shared" si="9"/>
        <v>41456Greater Fresno Area3_9</v>
      </c>
      <c r="B593" s="10">
        <v>41456</v>
      </c>
      <c r="C593" s="69">
        <v>9</v>
      </c>
      <c r="D593" s="69" t="s">
        <v>42</v>
      </c>
      <c r="E593" s="69">
        <v>1.5955809999999999</v>
      </c>
      <c r="F593" s="69">
        <v>1.5543720000000001</v>
      </c>
      <c r="G593" s="69">
        <v>3</v>
      </c>
      <c r="H593" s="69">
        <v>2254.721</v>
      </c>
      <c r="I593" s="69">
        <v>22721</v>
      </c>
      <c r="J593" s="69">
        <v>88</v>
      </c>
      <c r="K593" s="69">
        <v>1.37357E-2</v>
      </c>
      <c r="L593" s="69">
        <v>3.6765399999999997E-2</v>
      </c>
      <c r="M593" s="69">
        <v>3.9247400000000002E-2</v>
      </c>
      <c r="N593" s="69">
        <v>4.1208599999999998E-2</v>
      </c>
      <c r="O593" s="69">
        <v>-9.0889999999999999E-3</v>
      </c>
      <c r="P593" s="69">
        <v>2.0627199999999998E-2</v>
      </c>
      <c r="Q593" s="69">
        <v>4.1208599999999998E-2</v>
      </c>
      <c r="R593" s="69">
        <v>6.1789999999999998E-2</v>
      </c>
      <c r="S593" s="69">
        <v>9.1506199999999996E-2</v>
      </c>
      <c r="W593" s="10"/>
    </row>
    <row r="594" spans="1:23" x14ac:dyDescent="0.25">
      <c r="A594" t="str">
        <f t="shared" si="9"/>
        <v>41456Greater Fresno Area3_20</v>
      </c>
      <c r="B594" s="10">
        <v>41456</v>
      </c>
      <c r="C594" s="69">
        <v>20</v>
      </c>
      <c r="D594" s="69" t="s">
        <v>42</v>
      </c>
      <c r="E594" s="69">
        <v>3.8645839999999998</v>
      </c>
      <c r="F594" s="69">
        <v>3.8612129999999998</v>
      </c>
      <c r="G594" s="69">
        <v>3</v>
      </c>
      <c r="H594" s="69">
        <v>2254.721</v>
      </c>
      <c r="I594" s="69">
        <v>22721</v>
      </c>
      <c r="J594" s="69">
        <v>101.5</v>
      </c>
      <c r="K594" s="69">
        <v>2.5020500000000001E-2</v>
      </c>
      <c r="L594" s="69">
        <v>5.6597099999999997E-2</v>
      </c>
      <c r="M594" s="69">
        <v>6.1880999999999999E-2</v>
      </c>
      <c r="N594" s="69">
        <v>3.3703000000000001E-3</v>
      </c>
      <c r="O594" s="69">
        <v>-7.5933299999999995E-2</v>
      </c>
      <c r="P594" s="69">
        <v>-2.9080100000000001E-2</v>
      </c>
      <c r="Q594" s="69">
        <v>3.3703000000000001E-3</v>
      </c>
      <c r="R594" s="69">
        <v>3.5820699999999997E-2</v>
      </c>
      <c r="S594" s="69">
        <v>8.2673999999999997E-2</v>
      </c>
      <c r="W594" s="10"/>
    </row>
    <row r="595" spans="1:23" x14ac:dyDescent="0.25">
      <c r="A595" t="str">
        <f t="shared" si="9"/>
        <v>41456Greater Fresno Area3_3</v>
      </c>
      <c r="B595" s="10">
        <v>41456</v>
      </c>
      <c r="C595" s="69">
        <v>3</v>
      </c>
      <c r="D595" s="69" t="s">
        <v>42</v>
      </c>
      <c r="E595" s="69">
        <v>1.50498</v>
      </c>
      <c r="F595" s="69">
        <v>1.5062219999999999</v>
      </c>
      <c r="G595" s="69">
        <v>3</v>
      </c>
      <c r="H595" s="69">
        <v>2254.721</v>
      </c>
      <c r="I595" s="69">
        <v>22721</v>
      </c>
      <c r="J595" s="69">
        <v>86.5</v>
      </c>
      <c r="K595" s="69">
        <v>1.17287E-2</v>
      </c>
      <c r="L595" s="69">
        <v>3.5513900000000001E-2</v>
      </c>
      <c r="M595" s="69">
        <v>3.7400500000000003E-2</v>
      </c>
      <c r="N595" s="69">
        <v>-1.2419E-3</v>
      </c>
      <c r="O595" s="69">
        <v>-4.9172599999999997E-2</v>
      </c>
      <c r="P595" s="69">
        <v>-2.08548E-2</v>
      </c>
      <c r="Q595" s="69">
        <v>-1.2419E-3</v>
      </c>
      <c r="R595" s="69">
        <v>1.8370899999999999E-2</v>
      </c>
      <c r="S595" s="69">
        <v>4.66887E-2</v>
      </c>
      <c r="W595" s="10"/>
    </row>
    <row r="596" spans="1:23" x14ac:dyDescent="0.25">
      <c r="A596" t="str">
        <f t="shared" si="9"/>
        <v>41456Greater Fresno Area3_21</v>
      </c>
      <c r="B596" s="10">
        <v>41456</v>
      </c>
      <c r="C596" s="69">
        <v>21</v>
      </c>
      <c r="D596" s="69" t="s">
        <v>42</v>
      </c>
      <c r="E596" s="69">
        <v>3.6563430000000001</v>
      </c>
      <c r="F596" s="69">
        <v>3.569051</v>
      </c>
      <c r="G596" s="69">
        <v>3</v>
      </c>
      <c r="H596" s="69">
        <v>2254.721</v>
      </c>
      <c r="I596" s="69">
        <v>22721</v>
      </c>
      <c r="J596" s="69">
        <v>97.5</v>
      </c>
      <c r="K596" s="69">
        <v>1.97653E-2</v>
      </c>
      <c r="L596" s="69">
        <v>5.59085E-2</v>
      </c>
      <c r="M596" s="69">
        <v>5.9299499999999998E-2</v>
      </c>
      <c r="N596" s="69">
        <v>8.7291800000000003E-2</v>
      </c>
      <c r="O596" s="69">
        <v>1.12964E-2</v>
      </c>
      <c r="P596" s="69">
        <v>5.6195099999999998E-2</v>
      </c>
      <c r="Q596" s="69">
        <v>8.7291800000000003E-2</v>
      </c>
      <c r="R596" s="69">
        <v>0.11838849999999999</v>
      </c>
      <c r="S596" s="69">
        <v>0.16328719999999999</v>
      </c>
      <c r="W596" s="10"/>
    </row>
    <row r="597" spans="1:23" x14ac:dyDescent="0.25">
      <c r="A597" t="str">
        <f t="shared" si="9"/>
        <v>41456Greater Fresno Area3_22</v>
      </c>
      <c r="B597" s="10">
        <v>41456</v>
      </c>
      <c r="C597" s="69">
        <v>22</v>
      </c>
      <c r="D597" s="69" t="s">
        <v>42</v>
      </c>
      <c r="E597" s="69">
        <v>3.3183699999999998</v>
      </c>
      <c r="F597" s="69">
        <v>3.3019669999999999</v>
      </c>
      <c r="G597" s="69">
        <v>3</v>
      </c>
      <c r="H597" s="69">
        <v>2254.721</v>
      </c>
      <c r="I597" s="69">
        <v>22721</v>
      </c>
      <c r="J597" s="69">
        <v>92.5</v>
      </c>
      <c r="K597" s="69">
        <v>1.92067E-2</v>
      </c>
      <c r="L597" s="69">
        <v>5.38031E-2</v>
      </c>
      <c r="M597" s="69">
        <v>5.7128499999999999E-2</v>
      </c>
      <c r="N597" s="69">
        <v>1.64031E-2</v>
      </c>
      <c r="O597" s="69">
        <v>-5.6810100000000002E-2</v>
      </c>
      <c r="P597" s="69">
        <v>-1.35552E-2</v>
      </c>
      <c r="Q597" s="69">
        <v>1.64031E-2</v>
      </c>
      <c r="R597" s="69">
        <v>4.6361300000000001E-2</v>
      </c>
      <c r="S597" s="69">
        <v>8.9616299999999996E-2</v>
      </c>
      <c r="W597" s="10"/>
    </row>
    <row r="598" spans="1:23" x14ac:dyDescent="0.25">
      <c r="A598" t="str">
        <f t="shared" si="9"/>
        <v>41456Greater Fresno Area3_7</v>
      </c>
      <c r="B598" s="10">
        <v>41456</v>
      </c>
      <c r="C598" s="69">
        <v>7</v>
      </c>
      <c r="D598" s="69" t="s">
        <v>42</v>
      </c>
      <c r="E598" s="69">
        <v>1.313323</v>
      </c>
      <c r="F598" s="69">
        <v>1.2977300000000001</v>
      </c>
      <c r="G598" s="69">
        <v>3</v>
      </c>
      <c r="H598" s="69">
        <v>2254.721</v>
      </c>
      <c r="I598" s="69">
        <v>22721</v>
      </c>
      <c r="J598" s="69">
        <v>82</v>
      </c>
      <c r="K598" s="69">
        <v>1.1032200000000001E-2</v>
      </c>
      <c r="L598" s="69">
        <v>3.3234199999999998E-2</v>
      </c>
      <c r="M598" s="69">
        <v>3.5017399999999997E-2</v>
      </c>
      <c r="N598" s="69">
        <v>1.55926E-2</v>
      </c>
      <c r="O598" s="69">
        <v>-2.9284000000000001E-2</v>
      </c>
      <c r="P598" s="69">
        <v>-2.7705E-3</v>
      </c>
      <c r="Q598" s="69">
        <v>1.55926E-2</v>
      </c>
      <c r="R598" s="69">
        <v>3.3955699999999998E-2</v>
      </c>
      <c r="S598" s="69">
        <v>6.0469200000000001E-2</v>
      </c>
      <c r="W598" s="10"/>
    </row>
    <row r="599" spans="1:23" x14ac:dyDescent="0.25">
      <c r="A599" t="str">
        <f t="shared" si="9"/>
        <v>41456Greater Fresno Area3_24</v>
      </c>
      <c r="B599" s="10">
        <v>41456</v>
      </c>
      <c r="C599" s="69">
        <v>24</v>
      </c>
      <c r="D599" s="69" t="s">
        <v>42</v>
      </c>
      <c r="E599" s="69">
        <v>2.2614269999999999</v>
      </c>
      <c r="F599" s="69">
        <v>2.3038949999999998</v>
      </c>
      <c r="G599" s="69">
        <v>3</v>
      </c>
      <c r="H599" s="69">
        <v>2254.721</v>
      </c>
      <c r="I599" s="69">
        <v>22721</v>
      </c>
      <c r="J599" s="69">
        <v>90</v>
      </c>
      <c r="K599" s="69">
        <v>1.5416600000000001E-2</v>
      </c>
      <c r="L599" s="69">
        <v>4.5286800000000002E-2</v>
      </c>
      <c r="M599" s="69">
        <v>4.7839E-2</v>
      </c>
      <c r="N599" s="69">
        <v>-4.2468100000000002E-2</v>
      </c>
      <c r="O599" s="69">
        <v>-0.1037763</v>
      </c>
      <c r="P599" s="69">
        <v>-6.7554900000000001E-2</v>
      </c>
      <c r="Q599" s="69">
        <v>-4.2468100000000002E-2</v>
      </c>
      <c r="R599" s="69">
        <v>-1.7381400000000002E-2</v>
      </c>
      <c r="S599" s="69">
        <v>1.8839999999999999E-2</v>
      </c>
      <c r="W599" s="10"/>
    </row>
    <row r="600" spans="1:23" x14ac:dyDescent="0.25">
      <c r="A600" t="str">
        <f t="shared" si="9"/>
        <v>41456Greater Fresno Area3_19</v>
      </c>
      <c r="B600" s="10">
        <v>41456</v>
      </c>
      <c r="C600" s="69">
        <v>19</v>
      </c>
      <c r="D600" s="69" t="s">
        <v>42</v>
      </c>
      <c r="E600" s="69">
        <v>4.0165009999999999</v>
      </c>
      <c r="F600" s="69">
        <v>4.0251970000000004</v>
      </c>
      <c r="G600" s="69">
        <v>3</v>
      </c>
      <c r="H600" s="69">
        <v>2254.721</v>
      </c>
      <c r="I600" s="69">
        <v>22721</v>
      </c>
      <c r="J600" s="69">
        <v>104.5</v>
      </c>
      <c r="K600" s="69">
        <v>2.7255600000000001E-2</v>
      </c>
      <c r="L600" s="69">
        <v>5.6452000000000002E-2</v>
      </c>
      <c r="M600" s="69">
        <v>6.2687300000000001E-2</v>
      </c>
      <c r="N600" s="69">
        <v>-8.6964E-3</v>
      </c>
      <c r="O600" s="69">
        <v>-8.9033399999999999E-2</v>
      </c>
      <c r="P600" s="69">
        <v>-4.1569599999999998E-2</v>
      </c>
      <c r="Q600" s="69">
        <v>-8.6964E-3</v>
      </c>
      <c r="R600" s="69">
        <v>2.4176799999999998E-2</v>
      </c>
      <c r="S600" s="69">
        <v>7.1640599999999999E-2</v>
      </c>
      <c r="W600" s="10"/>
    </row>
    <row r="601" spans="1:23" x14ac:dyDescent="0.25">
      <c r="A601" t="str">
        <f t="shared" si="9"/>
        <v>41456Greater Fresno Area3_5</v>
      </c>
      <c r="B601" s="10">
        <v>41456</v>
      </c>
      <c r="C601" s="69">
        <v>5</v>
      </c>
      <c r="D601" s="69" t="s">
        <v>42</v>
      </c>
      <c r="E601" s="69">
        <v>1.264281</v>
      </c>
      <c r="F601" s="69">
        <v>1.2667189999999999</v>
      </c>
      <c r="G601" s="69">
        <v>3</v>
      </c>
      <c r="H601" s="69">
        <v>2254.721</v>
      </c>
      <c r="I601" s="69">
        <v>22721</v>
      </c>
      <c r="J601" s="69">
        <v>83</v>
      </c>
      <c r="K601" s="69">
        <v>1.0315899999999999E-2</v>
      </c>
      <c r="L601" s="69">
        <v>3.2664600000000002E-2</v>
      </c>
      <c r="M601" s="69">
        <v>3.4254800000000002E-2</v>
      </c>
      <c r="N601" s="69">
        <v>-2.4383E-3</v>
      </c>
      <c r="O601" s="69">
        <v>-4.63376E-2</v>
      </c>
      <c r="P601" s="69">
        <v>-2.0401499999999999E-2</v>
      </c>
      <c r="Q601" s="69">
        <v>-2.4383E-3</v>
      </c>
      <c r="R601" s="69">
        <v>1.5525000000000001E-2</v>
      </c>
      <c r="S601" s="69">
        <v>4.1461100000000001E-2</v>
      </c>
      <c r="W601" s="10"/>
    </row>
    <row r="602" spans="1:23" x14ac:dyDescent="0.25">
      <c r="A602" t="str">
        <f t="shared" si="9"/>
        <v>41456Greater Fresno Area4_21</v>
      </c>
      <c r="B602" s="10">
        <v>41456</v>
      </c>
      <c r="C602" s="69">
        <v>21</v>
      </c>
      <c r="D602" s="69" t="s">
        <v>42</v>
      </c>
      <c r="E602" s="69">
        <v>3.6523279999999998</v>
      </c>
      <c r="F602" s="69">
        <v>3.606452</v>
      </c>
      <c r="G602" s="69">
        <v>4</v>
      </c>
      <c r="H602" s="69">
        <v>2306.5529999999999</v>
      </c>
      <c r="I602" s="69">
        <v>22721</v>
      </c>
      <c r="J602" s="69">
        <v>97.5</v>
      </c>
      <c r="K602" s="69">
        <v>1.9175299999999999E-2</v>
      </c>
      <c r="L602" s="69">
        <v>7.0719400000000002E-2</v>
      </c>
      <c r="M602" s="69">
        <v>7.3273000000000005E-2</v>
      </c>
      <c r="N602" s="69">
        <v>4.5875300000000001E-2</v>
      </c>
      <c r="O602" s="69">
        <v>-4.8027800000000002E-2</v>
      </c>
      <c r="P602" s="69">
        <v>7.4508999999999999E-3</v>
      </c>
      <c r="Q602" s="69">
        <v>4.5875300000000001E-2</v>
      </c>
      <c r="R602" s="69">
        <v>8.4299700000000005E-2</v>
      </c>
      <c r="S602" s="69">
        <v>0.1397784</v>
      </c>
      <c r="W602" s="10"/>
    </row>
    <row r="603" spans="1:23" x14ac:dyDescent="0.25">
      <c r="A603" t="str">
        <f t="shared" si="9"/>
        <v>41456Greater Fresno Area4_16</v>
      </c>
      <c r="B603" s="10">
        <v>41456</v>
      </c>
      <c r="C603" s="69">
        <v>16</v>
      </c>
      <c r="D603" s="69" t="s">
        <v>42</v>
      </c>
      <c r="E603" s="69">
        <v>3.5227819999999999</v>
      </c>
      <c r="F603" s="69">
        <v>3.7554820000000002</v>
      </c>
      <c r="G603" s="69">
        <v>4</v>
      </c>
      <c r="H603" s="69">
        <v>2306.5529999999999</v>
      </c>
      <c r="I603" s="69">
        <v>22721</v>
      </c>
      <c r="J603" s="69">
        <v>101</v>
      </c>
      <c r="K603" s="69">
        <v>2.3610200000000001E-2</v>
      </c>
      <c r="L603" s="69">
        <v>7.7148900000000006E-2</v>
      </c>
      <c r="M603" s="69">
        <v>8.0680799999999997E-2</v>
      </c>
      <c r="N603" s="69">
        <v>-0.23269989999999999</v>
      </c>
      <c r="O603" s="69">
        <v>-0.33609640000000002</v>
      </c>
      <c r="P603" s="69">
        <v>-0.2750089</v>
      </c>
      <c r="Q603" s="69">
        <v>-0.23269989999999999</v>
      </c>
      <c r="R603" s="69">
        <v>-0.1903908</v>
      </c>
      <c r="S603" s="69">
        <v>-0.12930330000000001</v>
      </c>
      <c r="W603" s="10"/>
    </row>
    <row r="604" spans="1:23" x14ac:dyDescent="0.25">
      <c r="A604" t="str">
        <f t="shared" si="9"/>
        <v>41456Greater Fresno Area4_10</v>
      </c>
      <c r="B604" s="10">
        <v>41456</v>
      </c>
      <c r="C604" s="69">
        <v>10</v>
      </c>
      <c r="D604" s="69" t="s">
        <v>42</v>
      </c>
      <c r="E604" s="69">
        <v>1.847019</v>
      </c>
      <c r="F604" s="69">
        <v>1.860468</v>
      </c>
      <c r="G604" s="69">
        <v>4</v>
      </c>
      <c r="H604" s="69">
        <v>2306.5529999999999</v>
      </c>
      <c r="I604" s="69">
        <v>22721</v>
      </c>
      <c r="J604" s="69">
        <v>92</v>
      </c>
      <c r="K604" s="69">
        <v>1.4740700000000001E-2</v>
      </c>
      <c r="L604" s="69">
        <v>6.0819600000000001E-2</v>
      </c>
      <c r="M604" s="69">
        <v>6.2580499999999997E-2</v>
      </c>
      <c r="N604" s="69">
        <v>-1.34491E-2</v>
      </c>
      <c r="O604" s="69">
        <v>-9.3649200000000002E-2</v>
      </c>
      <c r="P604" s="69">
        <v>-4.6266300000000003E-2</v>
      </c>
      <c r="Q604" s="69">
        <v>-1.34491E-2</v>
      </c>
      <c r="R604" s="69">
        <v>1.9368099999999999E-2</v>
      </c>
      <c r="S604" s="69">
        <v>6.6751000000000005E-2</v>
      </c>
      <c r="W604" s="10"/>
    </row>
    <row r="605" spans="1:23" x14ac:dyDescent="0.25">
      <c r="A605" t="str">
        <f t="shared" si="9"/>
        <v>41456Greater Fresno Area4_4</v>
      </c>
      <c r="B605" s="10">
        <v>41456</v>
      </c>
      <c r="C605" s="69">
        <v>4</v>
      </c>
      <c r="D605" s="69" t="s">
        <v>42</v>
      </c>
      <c r="E605" s="69">
        <v>1.3614269999999999</v>
      </c>
      <c r="F605" s="69">
        <v>1.386771</v>
      </c>
      <c r="G605" s="69">
        <v>4</v>
      </c>
      <c r="H605" s="69">
        <v>2306.5529999999999</v>
      </c>
      <c r="I605" s="69">
        <v>22721</v>
      </c>
      <c r="J605" s="69">
        <v>84.5</v>
      </c>
      <c r="K605" s="69">
        <v>1.09094E-2</v>
      </c>
      <c r="L605" s="69">
        <v>3.4924200000000002E-2</v>
      </c>
      <c r="M605" s="69">
        <v>3.6588500000000003E-2</v>
      </c>
      <c r="N605" s="69">
        <v>-2.53443E-2</v>
      </c>
      <c r="O605" s="69">
        <v>-7.2234300000000001E-2</v>
      </c>
      <c r="P605" s="69">
        <v>-4.4531300000000003E-2</v>
      </c>
      <c r="Q605" s="69">
        <v>-2.53443E-2</v>
      </c>
      <c r="R605" s="69">
        <v>-6.1573000000000001E-3</v>
      </c>
      <c r="S605" s="69">
        <v>2.1545700000000001E-2</v>
      </c>
      <c r="W605" s="10"/>
    </row>
    <row r="606" spans="1:23" x14ac:dyDescent="0.25">
      <c r="A606" t="str">
        <f t="shared" si="9"/>
        <v>41456Greater Fresno Area4_9</v>
      </c>
      <c r="B606" s="10">
        <v>41456</v>
      </c>
      <c r="C606" s="69">
        <v>9</v>
      </c>
      <c r="D606" s="69" t="s">
        <v>42</v>
      </c>
      <c r="E606" s="69">
        <v>1.5939680000000001</v>
      </c>
      <c r="F606" s="69">
        <v>1.569485</v>
      </c>
      <c r="G606" s="69">
        <v>4</v>
      </c>
      <c r="H606" s="69">
        <v>2306.5529999999999</v>
      </c>
      <c r="I606" s="69">
        <v>22721</v>
      </c>
      <c r="J606" s="69">
        <v>88</v>
      </c>
      <c r="K606" s="69">
        <v>1.2799100000000001E-2</v>
      </c>
      <c r="L606" s="69">
        <v>5.8090900000000001E-2</v>
      </c>
      <c r="M606" s="69">
        <v>5.9484200000000001E-2</v>
      </c>
      <c r="N606" s="69">
        <v>2.4483600000000001E-2</v>
      </c>
      <c r="O606" s="69">
        <v>-5.1748500000000003E-2</v>
      </c>
      <c r="P606" s="69">
        <v>-6.7099999999999998E-3</v>
      </c>
      <c r="Q606" s="69">
        <v>2.4483600000000001E-2</v>
      </c>
      <c r="R606" s="69">
        <v>5.56771E-2</v>
      </c>
      <c r="S606" s="69">
        <v>0.10071570000000001</v>
      </c>
      <c r="W606" s="10"/>
    </row>
    <row r="607" spans="1:23" x14ac:dyDescent="0.25">
      <c r="A607" t="str">
        <f t="shared" si="9"/>
        <v>41456Greater Fresno Area4_8</v>
      </c>
      <c r="B607" s="10">
        <v>41456</v>
      </c>
      <c r="C607" s="69">
        <v>8</v>
      </c>
      <c r="D607" s="69" t="s">
        <v>42</v>
      </c>
      <c r="E607" s="69">
        <v>1.442571</v>
      </c>
      <c r="F607" s="69">
        <v>1.508216</v>
      </c>
      <c r="G607" s="69">
        <v>4</v>
      </c>
      <c r="H607" s="69">
        <v>2306.5529999999999</v>
      </c>
      <c r="I607" s="69">
        <v>22721</v>
      </c>
      <c r="J607" s="69">
        <v>84</v>
      </c>
      <c r="K607" s="69">
        <v>1.18551E-2</v>
      </c>
      <c r="L607" s="69">
        <v>6.3797099999999995E-2</v>
      </c>
      <c r="M607" s="69">
        <v>6.4889299999999997E-2</v>
      </c>
      <c r="N607" s="69">
        <v>-6.5645599999999998E-2</v>
      </c>
      <c r="O607" s="69">
        <v>-0.14880450000000001</v>
      </c>
      <c r="P607" s="69">
        <v>-9.9673499999999998E-2</v>
      </c>
      <c r="Q607" s="69">
        <v>-6.5645599999999998E-2</v>
      </c>
      <c r="R607" s="69">
        <v>-3.1617600000000003E-2</v>
      </c>
      <c r="S607" s="69">
        <v>1.7513399999999998E-2</v>
      </c>
      <c r="W607" s="10"/>
    </row>
    <row r="608" spans="1:23" x14ac:dyDescent="0.25">
      <c r="A608" t="str">
        <f t="shared" si="9"/>
        <v>41456Greater Fresno Area4_2</v>
      </c>
      <c r="B608" s="10">
        <v>41456</v>
      </c>
      <c r="C608" s="69">
        <v>2</v>
      </c>
      <c r="D608" s="69" t="s">
        <v>42</v>
      </c>
      <c r="E608" s="69">
        <v>1.710256</v>
      </c>
      <c r="F608" s="69">
        <v>1.7521370000000001</v>
      </c>
      <c r="G608" s="69">
        <v>4</v>
      </c>
      <c r="H608" s="69">
        <v>2306.5529999999999</v>
      </c>
      <c r="I608" s="69">
        <v>22721</v>
      </c>
      <c r="J608" s="69">
        <v>88.5</v>
      </c>
      <c r="K608" s="69">
        <v>1.26514E-2</v>
      </c>
      <c r="L608" s="69">
        <v>4.1257799999999997E-2</v>
      </c>
      <c r="M608" s="69">
        <v>4.3153999999999998E-2</v>
      </c>
      <c r="N608" s="69">
        <v>-4.1880399999999998E-2</v>
      </c>
      <c r="O608" s="69">
        <v>-9.7184499999999993E-2</v>
      </c>
      <c r="P608" s="69">
        <v>-6.4510399999999996E-2</v>
      </c>
      <c r="Q608" s="69">
        <v>-4.1880399999999998E-2</v>
      </c>
      <c r="R608" s="69">
        <v>-1.92505E-2</v>
      </c>
      <c r="S608" s="69">
        <v>1.3423600000000001E-2</v>
      </c>
      <c r="W608" s="10"/>
    </row>
    <row r="609" spans="1:23" x14ac:dyDescent="0.25">
      <c r="A609" t="str">
        <f t="shared" si="9"/>
        <v>41456Greater Fresno Area4_7</v>
      </c>
      <c r="B609" s="10">
        <v>41456</v>
      </c>
      <c r="C609" s="69">
        <v>7</v>
      </c>
      <c r="D609" s="69" t="s">
        <v>42</v>
      </c>
      <c r="E609" s="69">
        <v>1.3097749999999999</v>
      </c>
      <c r="F609" s="69">
        <v>1.3298730000000001</v>
      </c>
      <c r="G609" s="69">
        <v>4</v>
      </c>
      <c r="H609" s="69">
        <v>2306.5529999999999</v>
      </c>
      <c r="I609" s="69">
        <v>22721</v>
      </c>
      <c r="J609" s="69">
        <v>82</v>
      </c>
      <c r="K609" s="69">
        <v>1.085E-2</v>
      </c>
      <c r="L609" s="69">
        <v>3.7776999999999998E-2</v>
      </c>
      <c r="M609" s="69">
        <v>3.9304199999999997E-2</v>
      </c>
      <c r="N609" s="69">
        <v>-2.0098600000000001E-2</v>
      </c>
      <c r="O609" s="69">
        <v>-7.0469000000000004E-2</v>
      </c>
      <c r="P609" s="69">
        <v>-4.0709799999999997E-2</v>
      </c>
      <c r="Q609" s="69">
        <v>-2.0098600000000001E-2</v>
      </c>
      <c r="R609" s="69">
        <v>5.1250000000000004E-4</v>
      </c>
      <c r="S609" s="69">
        <v>3.0271800000000001E-2</v>
      </c>
      <c r="W609" s="10"/>
    </row>
    <row r="610" spans="1:23" x14ac:dyDescent="0.25">
      <c r="A610" t="str">
        <f t="shared" si="9"/>
        <v>41456Greater Fresno Area4_18</v>
      </c>
      <c r="B610" s="10">
        <v>41456</v>
      </c>
      <c r="C610" s="69">
        <v>18</v>
      </c>
      <c r="D610" s="69" t="s">
        <v>42</v>
      </c>
      <c r="E610" s="69">
        <v>3.898469</v>
      </c>
      <c r="F610" s="69">
        <v>3.9986440000000001</v>
      </c>
      <c r="G610" s="69">
        <v>4</v>
      </c>
      <c r="H610" s="69">
        <v>2306.5529999999999</v>
      </c>
      <c r="I610" s="69">
        <v>22721</v>
      </c>
      <c r="J610" s="69">
        <v>106.5</v>
      </c>
      <c r="K610" s="69">
        <v>2.632E-2</v>
      </c>
      <c r="L610" s="69">
        <v>7.0001999999999995E-2</v>
      </c>
      <c r="M610" s="69">
        <v>7.4786500000000006E-2</v>
      </c>
      <c r="N610" s="69">
        <v>-0.1001745</v>
      </c>
      <c r="O610" s="69">
        <v>-0.19601730000000001</v>
      </c>
      <c r="P610" s="69">
        <v>-0.13939260000000001</v>
      </c>
      <c r="Q610" s="69">
        <v>-0.1001745</v>
      </c>
      <c r="R610" s="69">
        <v>-6.0956400000000001E-2</v>
      </c>
      <c r="S610" s="69">
        <v>-4.3317E-3</v>
      </c>
      <c r="W610" s="10"/>
    </row>
    <row r="611" spans="1:23" x14ac:dyDescent="0.25">
      <c r="A611" t="str">
        <f t="shared" si="9"/>
        <v>41456Greater Fresno Area4_12</v>
      </c>
      <c r="B611" s="10">
        <v>41456</v>
      </c>
      <c r="C611" s="69">
        <v>12</v>
      </c>
      <c r="D611" s="69" t="s">
        <v>42</v>
      </c>
      <c r="E611" s="69">
        <v>2.5822829999999999</v>
      </c>
      <c r="F611" s="69">
        <v>2.6492390000000001</v>
      </c>
      <c r="G611" s="69">
        <v>4</v>
      </c>
      <c r="H611" s="69">
        <v>2306.5529999999999</v>
      </c>
      <c r="I611" s="69">
        <v>22721</v>
      </c>
      <c r="J611" s="69">
        <v>97.5</v>
      </c>
      <c r="K611" s="69">
        <v>2.087E-2</v>
      </c>
      <c r="L611" s="69">
        <v>7.4918799999999994E-2</v>
      </c>
      <c r="M611" s="69">
        <v>7.7771400000000004E-2</v>
      </c>
      <c r="N611" s="69">
        <v>-6.6956600000000005E-2</v>
      </c>
      <c r="O611" s="69">
        <v>-0.16662460000000001</v>
      </c>
      <c r="P611" s="69">
        <v>-0.1077399</v>
      </c>
      <c r="Q611" s="69">
        <v>-6.6956600000000005E-2</v>
      </c>
      <c r="R611" s="69">
        <v>-2.6173200000000001E-2</v>
      </c>
      <c r="S611" s="69">
        <v>3.2711400000000002E-2</v>
      </c>
      <c r="W611" s="10"/>
    </row>
    <row r="612" spans="1:23" x14ac:dyDescent="0.25">
      <c r="A612" t="str">
        <f t="shared" si="9"/>
        <v>41456Greater Fresno Area4_24</v>
      </c>
      <c r="B612" s="10">
        <v>41456</v>
      </c>
      <c r="C612" s="69">
        <v>24</v>
      </c>
      <c r="D612" s="69" t="s">
        <v>42</v>
      </c>
      <c r="E612" s="69">
        <v>2.2612809999999999</v>
      </c>
      <c r="F612" s="69">
        <v>2.3045810000000002</v>
      </c>
      <c r="G612" s="69">
        <v>4</v>
      </c>
      <c r="H612" s="69">
        <v>2306.5529999999999</v>
      </c>
      <c r="I612" s="69">
        <v>22721</v>
      </c>
      <c r="J612" s="69">
        <v>90</v>
      </c>
      <c r="K612" s="69">
        <v>1.5053800000000001E-2</v>
      </c>
      <c r="L612" s="69">
        <v>5.4301500000000003E-2</v>
      </c>
      <c r="M612" s="69">
        <v>5.6349499999999997E-2</v>
      </c>
      <c r="N612" s="69">
        <v>-4.3299999999999998E-2</v>
      </c>
      <c r="O612" s="69">
        <v>-0.1155148</v>
      </c>
      <c r="P612" s="69">
        <v>-7.2849700000000003E-2</v>
      </c>
      <c r="Q612" s="69">
        <v>-4.3299999999999998E-2</v>
      </c>
      <c r="R612" s="69">
        <v>-1.37503E-2</v>
      </c>
      <c r="S612" s="69">
        <v>2.8914800000000001E-2</v>
      </c>
      <c r="W612" s="10"/>
    </row>
    <row r="613" spans="1:23" x14ac:dyDescent="0.25">
      <c r="A613" t="str">
        <f t="shared" si="9"/>
        <v>41456Greater Fresno Area4_6</v>
      </c>
      <c r="B613" s="10">
        <v>41456</v>
      </c>
      <c r="C613" s="69">
        <v>6</v>
      </c>
      <c r="D613" s="69" t="s">
        <v>42</v>
      </c>
      <c r="E613" s="69">
        <v>1.239549</v>
      </c>
      <c r="F613" s="69">
        <v>1.2599899999999999</v>
      </c>
      <c r="G613" s="69">
        <v>4</v>
      </c>
      <c r="H613" s="69">
        <v>2306.5529999999999</v>
      </c>
      <c r="I613" s="69">
        <v>22721</v>
      </c>
      <c r="J613" s="69">
        <v>81</v>
      </c>
      <c r="K613" s="69">
        <v>1.01896E-2</v>
      </c>
      <c r="L613" s="69">
        <v>3.34787E-2</v>
      </c>
      <c r="M613" s="69">
        <v>3.4994999999999998E-2</v>
      </c>
      <c r="N613" s="69">
        <v>-2.0440799999999999E-2</v>
      </c>
      <c r="O613" s="69">
        <v>-6.5288700000000005E-2</v>
      </c>
      <c r="P613" s="69">
        <v>-3.8792199999999999E-2</v>
      </c>
      <c r="Q613" s="69">
        <v>-2.0440799999999999E-2</v>
      </c>
      <c r="R613" s="69">
        <v>-2.0895000000000002E-3</v>
      </c>
      <c r="S613" s="69">
        <v>2.4407000000000002E-2</v>
      </c>
      <c r="W613" s="10"/>
    </row>
    <row r="614" spans="1:23" x14ac:dyDescent="0.25">
      <c r="A614" t="str">
        <f t="shared" si="9"/>
        <v>41456Greater Fresno Area4_22</v>
      </c>
      <c r="B614" s="10">
        <v>41456</v>
      </c>
      <c r="C614" s="69">
        <v>22</v>
      </c>
      <c r="D614" s="69" t="s">
        <v>42</v>
      </c>
      <c r="E614" s="69">
        <v>3.3142809999999998</v>
      </c>
      <c r="F614" s="69">
        <v>3.3389859999999998</v>
      </c>
      <c r="G614" s="69">
        <v>4</v>
      </c>
      <c r="H614" s="69">
        <v>2306.5529999999999</v>
      </c>
      <c r="I614" s="69">
        <v>22721</v>
      </c>
      <c r="J614" s="69">
        <v>92.5</v>
      </c>
      <c r="K614" s="69">
        <v>1.8514099999999999E-2</v>
      </c>
      <c r="L614" s="69">
        <v>7.0869299999999996E-2</v>
      </c>
      <c r="M614" s="69">
        <v>7.3247800000000002E-2</v>
      </c>
      <c r="N614" s="69">
        <v>-2.47047E-2</v>
      </c>
      <c r="O614" s="69">
        <v>-0.1185755</v>
      </c>
      <c r="P614" s="69">
        <v>-6.3115900000000003E-2</v>
      </c>
      <c r="Q614" s="69">
        <v>-2.47047E-2</v>
      </c>
      <c r="R614" s="69">
        <v>1.37065E-2</v>
      </c>
      <c r="S614" s="69">
        <v>6.9166099999999994E-2</v>
      </c>
      <c r="W614" s="10"/>
    </row>
    <row r="615" spans="1:23" x14ac:dyDescent="0.25">
      <c r="A615" t="str">
        <f t="shared" si="9"/>
        <v>41456Greater Fresno Area4_3</v>
      </c>
      <c r="B615" s="10">
        <v>41456</v>
      </c>
      <c r="C615" s="69">
        <v>3</v>
      </c>
      <c r="D615" s="69" t="s">
        <v>42</v>
      </c>
      <c r="E615" s="69">
        <v>1.5044740000000001</v>
      </c>
      <c r="F615" s="69">
        <v>1.510758</v>
      </c>
      <c r="G615" s="69">
        <v>4</v>
      </c>
      <c r="H615" s="69">
        <v>2306.5529999999999</v>
      </c>
      <c r="I615" s="69">
        <v>22721</v>
      </c>
      <c r="J615" s="69">
        <v>86.5</v>
      </c>
      <c r="K615" s="69">
        <v>1.1646699999999999E-2</v>
      </c>
      <c r="L615" s="69">
        <v>3.7628700000000001E-2</v>
      </c>
      <c r="M615" s="69">
        <v>3.9389899999999999E-2</v>
      </c>
      <c r="N615" s="69">
        <v>-6.2846000000000004E-3</v>
      </c>
      <c r="O615" s="69">
        <v>-5.6764799999999997E-2</v>
      </c>
      <c r="P615" s="69">
        <v>-2.6940700000000001E-2</v>
      </c>
      <c r="Q615" s="69">
        <v>-6.2846000000000004E-3</v>
      </c>
      <c r="R615" s="69">
        <v>1.4371500000000001E-2</v>
      </c>
      <c r="S615" s="69">
        <v>4.4195699999999997E-2</v>
      </c>
      <c r="W615" s="10"/>
    </row>
    <row r="616" spans="1:23" x14ac:dyDescent="0.25">
      <c r="A616" t="str">
        <f t="shared" si="9"/>
        <v>41456Greater Fresno Area4_15</v>
      </c>
      <c r="B616" s="10">
        <v>41456</v>
      </c>
      <c r="C616" s="69">
        <v>15</v>
      </c>
      <c r="D616" s="69" t="s">
        <v>42</v>
      </c>
      <c r="E616" s="69">
        <v>3.283989</v>
      </c>
      <c r="F616" s="69">
        <v>3.6352199999999999</v>
      </c>
      <c r="G616" s="69">
        <v>4</v>
      </c>
      <c r="H616" s="69">
        <v>2306.5529999999999</v>
      </c>
      <c r="I616" s="69">
        <v>22721</v>
      </c>
      <c r="J616" s="69">
        <v>102.5</v>
      </c>
      <c r="K616" s="69">
        <v>2.3122400000000001E-2</v>
      </c>
      <c r="L616" s="69">
        <v>7.7041399999999996E-2</v>
      </c>
      <c r="M616" s="69">
        <v>8.0436499999999994E-2</v>
      </c>
      <c r="N616" s="69">
        <v>-0.35123149999999997</v>
      </c>
      <c r="O616" s="69">
        <v>-0.45431490000000002</v>
      </c>
      <c r="P616" s="69">
        <v>-0.3934124</v>
      </c>
      <c r="Q616" s="69">
        <v>-0.35123149999999997</v>
      </c>
      <c r="R616" s="69">
        <v>-0.30905050000000001</v>
      </c>
      <c r="S616" s="69">
        <v>-0.24814800000000001</v>
      </c>
      <c r="W616" s="10"/>
    </row>
    <row r="617" spans="1:23" x14ac:dyDescent="0.25">
      <c r="A617" t="str">
        <f t="shared" si="9"/>
        <v>41456Greater Fresno Area4_20</v>
      </c>
      <c r="B617" s="10">
        <v>41456</v>
      </c>
      <c r="C617" s="69">
        <v>20</v>
      </c>
      <c r="D617" s="69" t="s">
        <v>42</v>
      </c>
      <c r="E617" s="69">
        <v>3.8692500000000001</v>
      </c>
      <c r="F617" s="69">
        <v>3.8334039999999998</v>
      </c>
      <c r="G617" s="69">
        <v>4</v>
      </c>
      <c r="H617" s="69">
        <v>2306.5529999999999</v>
      </c>
      <c r="I617" s="69">
        <v>22721</v>
      </c>
      <c r="J617" s="69">
        <v>101.5</v>
      </c>
      <c r="K617" s="69">
        <v>2.37296E-2</v>
      </c>
      <c r="L617" s="69">
        <v>7.3917499999999997E-2</v>
      </c>
      <c r="M617" s="69">
        <v>7.7633099999999997E-2</v>
      </c>
      <c r="N617" s="69">
        <v>3.5846200000000002E-2</v>
      </c>
      <c r="O617" s="69">
        <v>-6.3644500000000007E-2</v>
      </c>
      <c r="P617" s="69">
        <v>-4.8646000000000002E-3</v>
      </c>
      <c r="Q617" s="69">
        <v>3.5846200000000002E-2</v>
      </c>
      <c r="R617" s="69">
        <v>7.6557100000000003E-2</v>
      </c>
      <c r="S617" s="69">
        <v>0.13533700000000001</v>
      </c>
      <c r="W617" s="10"/>
    </row>
    <row r="618" spans="1:23" x14ac:dyDescent="0.25">
      <c r="A618" t="str">
        <f t="shared" si="9"/>
        <v>41456Greater Fresno Area4_19</v>
      </c>
      <c r="B618" s="10">
        <v>41456</v>
      </c>
      <c r="C618" s="69">
        <v>19</v>
      </c>
      <c r="D618" s="69" t="s">
        <v>42</v>
      </c>
      <c r="E618" s="69">
        <v>4.0214350000000003</v>
      </c>
      <c r="F618" s="69">
        <v>4.0005699999999997</v>
      </c>
      <c r="G618" s="69">
        <v>4</v>
      </c>
      <c r="H618" s="69">
        <v>2306.5529999999999</v>
      </c>
      <c r="I618" s="69">
        <v>22721</v>
      </c>
      <c r="J618" s="69">
        <v>104.5</v>
      </c>
      <c r="K618" s="69">
        <v>2.648E-2</v>
      </c>
      <c r="L618" s="69">
        <v>6.5042699999999995E-2</v>
      </c>
      <c r="M618" s="69">
        <v>7.0226300000000005E-2</v>
      </c>
      <c r="N618" s="69">
        <v>2.0864799999999999E-2</v>
      </c>
      <c r="O618" s="69">
        <v>-6.9133899999999998E-2</v>
      </c>
      <c r="P618" s="69">
        <v>-1.5961900000000001E-2</v>
      </c>
      <c r="Q618" s="69">
        <v>2.0864799999999999E-2</v>
      </c>
      <c r="R618" s="69">
        <v>5.76915E-2</v>
      </c>
      <c r="S618" s="69">
        <v>0.1108635</v>
      </c>
      <c r="W618" s="10"/>
    </row>
    <row r="619" spans="1:23" x14ac:dyDescent="0.25">
      <c r="A619" t="str">
        <f t="shared" si="9"/>
        <v>41456Greater Fresno Area4_11</v>
      </c>
      <c r="B619" s="10">
        <v>41456</v>
      </c>
      <c r="C619" s="69">
        <v>11</v>
      </c>
      <c r="D619" s="69" t="s">
        <v>42</v>
      </c>
      <c r="E619" s="69">
        <v>2.197225</v>
      </c>
      <c r="F619" s="69">
        <v>2.2458870000000002</v>
      </c>
      <c r="G619" s="69">
        <v>4</v>
      </c>
      <c r="H619" s="69">
        <v>2306.5529999999999</v>
      </c>
      <c r="I619" s="69">
        <v>22721</v>
      </c>
      <c r="J619" s="69">
        <v>95</v>
      </c>
      <c r="K619" s="69">
        <v>1.76726E-2</v>
      </c>
      <c r="L619" s="69">
        <v>7.2826699999999994E-2</v>
      </c>
      <c r="M619" s="69">
        <v>7.4940300000000001E-2</v>
      </c>
      <c r="N619" s="69">
        <v>-4.8661500000000003E-2</v>
      </c>
      <c r="O619" s="69">
        <v>-0.14470140000000001</v>
      </c>
      <c r="P619" s="69">
        <v>-8.7960200000000002E-2</v>
      </c>
      <c r="Q619" s="69">
        <v>-4.8661500000000003E-2</v>
      </c>
      <c r="R619" s="69">
        <v>-9.3626999999999998E-3</v>
      </c>
      <c r="S619" s="69">
        <v>4.7378400000000001E-2</v>
      </c>
      <c r="W619" s="10"/>
    </row>
    <row r="620" spans="1:23" x14ac:dyDescent="0.25">
      <c r="A620" t="str">
        <f t="shared" si="9"/>
        <v>41456Greater Fresno Area4_23</v>
      </c>
      <c r="B620" s="10">
        <v>41456</v>
      </c>
      <c r="C620" s="69">
        <v>23</v>
      </c>
      <c r="D620" s="69" t="s">
        <v>42</v>
      </c>
      <c r="E620" s="69">
        <v>2.758991</v>
      </c>
      <c r="F620" s="69">
        <v>2.7814540000000001</v>
      </c>
      <c r="G620" s="69">
        <v>4</v>
      </c>
      <c r="H620" s="69">
        <v>2306.5529999999999</v>
      </c>
      <c r="I620" s="69">
        <v>22721</v>
      </c>
      <c r="J620" s="69">
        <v>90.5</v>
      </c>
      <c r="K620" s="69">
        <v>1.6688499999999998E-2</v>
      </c>
      <c r="L620" s="69">
        <v>6.99375E-2</v>
      </c>
      <c r="M620" s="69">
        <v>7.1901000000000007E-2</v>
      </c>
      <c r="N620" s="69">
        <v>-2.2463400000000001E-2</v>
      </c>
      <c r="O620" s="69">
        <v>-0.11460819999999999</v>
      </c>
      <c r="P620" s="69">
        <v>-6.0168300000000001E-2</v>
      </c>
      <c r="Q620" s="69">
        <v>-2.2463400000000001E-2</v>
      </c>
      <c r="R620" s="69">
        <v>1.5241599999999999E-2</v>
      </c>
      <c r="S620" s="69">
        <v>6.9681499999999993E-2</v>
      </c>
      <c r="W620" s="10"/>
    </row>
    <row r="621" spans="1:23" x14ac:dyDescent="0.25">
      <c r="A621" t="str">
        <f t="shared" si="9"/>
        <v>41456Greater Fresno Area4_17</v>
      </c>
      <c r="B621" s="10">
        <v>41456</v>
      </c>
      <c r="C621" s="69">
        <v>17</v>
      </c>
      <c r="D621" s="69" t="s">
        <v>42</v>
      </c>
      <c r="E621" s="69">
        <v>3.6879400000000002</v>
      </c>
      <c r="F621" s="69">
        <v>3.848525</v>
      </c>
      <c r="G621" s="69">
        <v>4</v>
      </c>
      <c r="H621" s="69">
        <v>2306.5529999999999</v>
      </c>
      <c r="I621" s="69">
        <v>22721</v>
      </c>
      <c r="J621" s="69">
        <v>103</v>
      </c>
      <c r="K621" s="69">
        <v>2.62667E-2</v>
      </c>
      <c r="L621" s="69">
        <v>7.5987700000000005E-2</v>
      </c>
      <c r="M621" s="69">
        <v>8.0399399999999996E-2</v>
      </c>
      <c r="N621" s="69">
        <v>-0.16058439999999999</v>
      </c>
      <c r="O621" s="69">
        <v>-0.26362039999999998</v>
      </c>
      <c r="P621" s="69">
        <v>-0.20274590000000001</v>
      </c>
      <c r="Q621" s="69">
        <v>-0.16058439999999999</v>
      </c>
      <c r="R621" s="69">
        <v>-0.1184229</v>
      </c>
      <c r="S621" s="69">
        <v>-5.75484E-2</v>
      </c>
      <c r="W621" s="10"/>
    </row>
    <row r="622" spans="1:23" x14ac:dyDescent="0.25">
      <c r="A622" t="str">
        <f t="shared" si="9"/>
        <v>41456Greater Fresno Area4_13</v>
      </c>
      <c r="B622" s="10">
        <v>41456</v>
      </c>
      <c r="C622" s="69">
        <v>13</v>
      </c>
      <c r="D622" s="69" t="s">
        <v>42</v>
      </c>
      <c r="E622" s="69">
        <v>2.8859629999999998</v>
      </c>
      <c r="F622" s="69">
        <v>2.5627270000000002</v>
      </c>
      <c r="G622" s="69">
        <v>4</v>
      </c>
      <c r="H622" s="69">
        <v>2306.5529999999999</v>
      </c>
      <c r="I622" s="69">
        <v>22721</v>
      </c>
      <c r="J622" s="69">
        <v>97</v>
      </c>
      <c r="K622" s="69">
        <v>2.1815500000000002E-2</v>
      </c>
      <c r="L622" s="69">
        <v>7.3338600000000004E-2</v>
      </c>
      <c r="M622" s="69">
        <v>7.6514499999999999E-2</v>
      </c>
      <c r="N622" s="69">
        <v>0.32323570000000001</v>
      </c>
      <c r="O622" s="69">
        <v>0.2251785</v>
      </c>
      <c r="P622" s="69">
        <v>0.28311150000000002</v>
      </c>
      <c r="Q622" s="69">
        <v>0.32323570000000001</v>
      </c>
      <c r="R622" s="69">
        <v>0.36335990000000001</v>
      </c>
      <c r="S622" s="69">
        <v>0.42129290000000003</v>
      </c>
      <c r="W622" s="10"/>
    </row>
    <row r="623" spans="1:23" x14ac:dyDescent="0.25">
      <c r="A623" t="str">
        <f t="shared" si="9"/>
        <v>41456Greater Fresno Area4_14</v>
      </c>
      <c r="B623" s="10">
        <v>41456</v>
      </c>
      <c r="C623" s="69">
        <v>14</v>
      </c>
      <c r="D623" s="69" t="s">
        <v>42</v>
      </c>
      <c r="E623" s="69">
        <v>3.1165050000000001</v>
      </c>
      <c r="F623" s="69">
        <v>2.7260049999999998</v>
      </c>
      <c r="G623" s="69">
        <v>4</v>
      </c>
      <c r="H623" s="69">
        <v>2306.5529999999999</v>
      </c>
      <c r="I623" s="69">
        <v>22721</v>
      </c>
      <c r="J623" s="69">
        <v>98.5</v>
      </c>
      <c r="K623" s="69">
        <v>2.28521E-2</v>
      </c>
      <c r="L623" s="69">
        <v>6.7102099999999998E-2</v>
      </c>
      <c r="M623" s="69">
        <v>7.0886599999999994E-2</v>
      </c>
      <c r="N623" s="69">
        <v>0.3904995</v>
      </c>
      <c r="O623" s="69">
        <v>0.2996547</v>
      </c>
      <c r="P623" s="69">
        <v>0.35332659999999999</v>
      </c>
      <c r="Q623" s="69">
        <v>0.3904995</v>
      </c>
      <c r="R623" s="69">
        <v>0.42767240000000001</v>
      </c>
      <c r="S623" s="69">
        <v>0.4813443</v>
      </c>
      <c r="W623" s="10"/>
    </row>
    <row r="624" spans="1:23" x14ac:dyDescent="0.25">
      <c r="A624" t="str">
        <f t="shared" si="9"/>
        <v>41456Greater Fresno Area4_1</v>
      </c>
      <c r="B624" s="10">
        <v>41456</v>
      </c>
      <c r="C624" s="69">
        <v>1</v>
      </c>
      <c r="D624" s="69" t="s">
        <v>42</v>
      </c>
      <c r="E624" s="69">
        <v>1.999234</v>
      </c>
      <c r="F624" s="69">
        <v>2.0323920000000002</v>
      </c>
      <c r="G624" s="69">
        <v>4</v>
      </c>
      <c r="H624" s="69">
        <v>2306.5529999999999</v>
      </c>
      <c r="I624" s="69">
        <v>22721</v>
      </c>
      <c r="J624" s="69">
        <v>90.5</v>
      </c>
      <c r="K624" s="69">
        <v>1.4234699999999999E-2</v>
      </c>
      <c r="L624" s="69">
        <v>4.64993E-2</v>
      </c>
      <c r="M624" s="69">
        <v>4.86293E-2</v>
      </c>
      <c r="N624" s="69">
        <v>-3.3157800000000001E-2</v>
      </c>
      <c r="O624" s="69">
        <v>-9.5478800000000003E-2</v>
      </c>
      <c r="P624" s="69">
        <v>-5.8659000000000003E-2</v>
      </c>
      <c r="Q624" s="69">
        <v>-3.3157800000000001E-2</v>
      </c>
      <c r="R624" s="69">
        <v>-7.6566000000000004E-3</v>
      </c>
      <c r="S624" s="69">
        <v>2.91632E-2</v>
      </c>
      <c r="W624" s="10"/>
    </row>
    <row r="625" spans="1:23" x14ac:dyDescent="0.25">
      <c r="A625" t="str">
        <f t="shared" si="9"/>
        <v>41456Greater Fresno Area4_5</v>
      </c>
      <c r="B625" s="10">
        <v>41456</v>
      </c>
      <c r="C625" s="69">
        <v>5</v>
      </c>
      <c r="D625" s="69" t="s">
        <v>42</v>
      </c>
      <c r="E625" s="69">
        <v>1.2633449999999999</v>
      </c>
      <c r="F625" s="69">
        <v>1.275099</v>
      </c>
      <c r="G625" s="69">
        <v>4</v>
      </c>
      <c r="H625" s="69">
        <v>2306.5529999999999</v>
      </c>
      <c r="I625" s="69">
        <v>22721</v>
      </c>
      <c r="J625" s="69">
        <v>83</v>
      </c>
      <c r="K625" s="69">
        <v>1.02644E-2</v>
      </c>
      <c r="L625" s="69">
        <v>3.3907600000000003E-2</v>
      </c>
      <c r="M625" s="69">
        <v>3.5427199999999999E-2</v>
      </c>
      <c r="N625" s="69">
        <v>-1.1753700000000001E-2</v>
      </c>
      <c r="O625" s="69">
        <v>-5.7155400000000002E-2</v>
      </c>
      <c r="P625" s="69">
        <v>-3.03317E-2</v>
      </c>
      <c r="Q625" s="69">
        <v>-1.1753700000000001E-2</v>
      </c>
      <c r="R625" s="69">
        <v>6.8243000000000002E-3</v>
      </c>
      <c r="S625" s="69">
        <v>3.3647999999999997E-2</v>
      </c>
      <c r="W625" s="10"/>
    </row>
    <row r="626" spans="1:23" x14ac:dyDescent="0.25">
      <c r="A626" t="str">
        <f t="shared" si="9"/>
        <v>41456Greater Fresno Area5_7</v>
      </c>
      <c r="B626" s="10">
        <v>41456</v>
      </c>
      <c r="C626" s="69">
        <v>7</v>
      </c>
      <c r="D626" s="69" t="s">
        <v>42</v>
      </c>
      <c r="E626" s="69">
        <v>1.3139829999999999</v>
      </c>
      <c r="F626" s="69">
        <v>1.2920830000000001</v>
      </c>
      <c r="G626" s="69">
        <v>5</v>
      </c>
      <c r="H626" s="69">
        <v>2266.9169999999999</v>
      </c>
      <c r="I626" s="69">
        <v>22721</v>
      </c>
      <c r="J626" s="69">
        <v>82</v>
      </c>
      <c r="K626" s="69">
        <v>1.10866E-2</v>
      </c>
      <c r="L626" s="69">
        <v>3.1740699999999997E-2</v>
      </c>
      <c r="M626" s="69">
        <v>3.3621199999999997E-2</v>
      </c>
      <c r="N626" s="69">
        <v>2.1899999999999999E-2</v>
      </c>
      <c r="O626" s="69">
        <v>-2.11872E-2</v>
      </c>
      <c r="P626" s="69">
        <v>4.2690999999999996E-3</v>
      </c>
      <c r="Q626" s="69">
        <v>2.1899999999999999E-2</v>
      </c>
      <c r="R626" s="69">
        <v>3.9530999999999997E-2</v>
      </c>
      <c r="S626" s="69">
        <v>6.4987299999999998E-2</v>
      </c>
      <c r="W626" s="10"/>
    </row>
    <row r="627" spans="1:23" x14ac:dyDescent="0.25">
      <c r="A627" t="str">
        <f t="shared" si="9"/>
        <v>41456Greater Fresno Area5_4</v>
      </c>
      <c r="B627" s="10">
        <v>41456</v>
      </c>
      <c r="C627" s="69">
        <v>4</v>
      </c>
      <c r="D627" s="69" t="s">
        <v>42</v>
      </c>
      <c r="E627" s="69">
        <v>1.3647929999999999</v>
      </c>
      <c r="F627" s="69">
        <v>1.3565179999999999</v>
      </c>
      <c r="G627" s="69">
        <v>5</v>
      </c>
      <c r="H627" s="69">
        <v>2266.9169999999999</v>
      </c>
      <c r="I627" s="69">
        <v>22721</v>
      </c>
      <c r="J627" s="69">
        <v>84.5</v>
      </c>
      <c r="K627" s="69">
        <v>1.10496E-2</v>
      </c>
      <c r="L627" s="69">
        <v>3.1169599999999999E-2</v>
      </c>
      <c r="M627" s="69">
        <v>3.3070200000000001E-2</v>
      </c>
      <c r="N627" s="69">
        <v>8.2751999999999999E-3</v>
      </c>
      <c r="O627" s="69">
        <v>-3.4105999999999997E-2</v>
      </c>
      <c r="P627" s="69">
        <v>-9.0668999999999993E-3</v>
      </c>
      <c r="Q627" s="69">
        <v>8.2751999999999999E-3</v>
      </c>
      <c r="R627" s="69">
        <v>2.56172E-2</v>
      </c>
      <c r="S627" s="69">
        <v>5.0656399999999997E-2</v>
      </c>
      <c r="W627" s="10"/>
    </row>
    <row r="628" spans="1:23" x14ac:dyDescent="0.25">
      <c r="A628" t="str">
        <f t="shared" si="9"/>
        <v>41456Greater Fresno Area5_20</v>
      </c>
      <c r="B628" s="10">
        <v>41456</v>
      </c>
      <c r="C628" s="69">
        <v>20</v>
      </c>
      <c r="D628" s="69" t="s">
        <v>42</v>
      </c>
      <c r="E628" s="69">
        <v>3.866136</v>
      </c>
      <c r="F628" s="69">
        <v>3.8520349999999999</v>
      </c>
      <c r="G628" s="69">
        <v>5</v>
      </c>
      <c r="H628" s="69">
        <v>2266.9169999999999</v>
      </c>
      <c r="I628" s="69">
        <v>22721</v>
      </c>
      <c r="J628" s="69">
        <v>101.5</v>
      </c>
      <c r="K628" s="69">
        <v>2.5007600000000001E-2</v>
      </c>
      <c r="L628" s="69">
        <v>5.6969800000000001E-2</v>
      </c>
      <c r="M628" s="69">
        <v>6.2216899999999999E-2</v>
      </c>
      <c r="N628" s="69">
        <v>1.4101000000000001E-2</v>
      </c>
      <c r="O628" s="69">
        <v>-6.56331E-2</v>
      </c>
      <c r="P628" s="69">
        <v>-1.85256E-2</v>
      </c>
      <c r="Q628" s="69">
        <v>1.4101000000000001E-2</v>
      </c>
      <c r="R628" s="69">
        <v>4.6727600000000001E-2</v>
      </c>
      <c r="S628" s="69">
        <v>9.3835199999999994E-2</v>
      </c>
      <c r="W628" s="10"/>
    </row>
    <row r="629" spans="1:23" x14ac:dyDescent="0.25">
      <c r="A629" t="str">
        <f t="shared" si="9"/>
        <v>41456Greater Fresno Area5_12</v>
      </c>
      <c r="B629" s="10">
        <v>41456</v>
      </c>
      <c r="C629" s="69">
        <v>12</v>
      </c>
      <c r="D629" s="69" t="s">
        <v>42</v>
      </c>
      <c r="E629" s="69">
        <v>2.5965919999999998</v>
      </c>
      <c r="F629" s="69">
        <v>2.562732</v>
      </c>
      <c r="G629" s="69">
        <v>5</v>
      </c>
      <c r="H629" s="69">
        <v>2266.9169999999999</v>
      </c>
      <c r="I629" s="69">
        <v>22721</v>
      </c>
      <c r="J629" s="69">
        <v>97.5</v>
      </c>
      <c r="K629" s="69">
        <v>2.2849499999999998E-2</v>
      </c>
      <c r="L629" s="69">
        <v>4.9466799999999998E-2</v>
      </c>
      <c r="M629" s="69">
        <v>5.4489099999999999E-2</v>
      </c>
      <c r="N629" s="69">
        <v>3.3860399999999999E-2</v>
      </c>
      <c r="O629" s="69">
        <v>-3.5970200000000001E-2</v>
      </c>
      <c r="P629" s="69">
        <v>5.2862999999999999E-3</v>
      </c>
      <c r="Q629" s="69">
        <v>3.3860399999999999E-2</v>
      </c>
      <c r="R629" s="69">
        <v>6.2434499999999997E-2</v>
      </c>
      <c r="S629" s="69">
        <v>0.10369100000000001</v>
      </c>
      <c r="W629" s="10"/>
    </row>
    <row r="630" spans="1:23" x14ac:dyDescent="0.25">
      <c r="A630" t="str">
        <f t="shared" si="9"/>
        <v>41456Greater Fresno Area5_1</v>
      </c>
      <c r="B630" s="10">
        <v>41456</v>
      </c>
      <c r="C630" s="69">
        <v>1</v>
      </c>
      <c r="D630" s="69" t="s">
        <v>42</v>
      </c>
      <c r="E630" s="69">
        <v>2.002221</v>
      </c>
      <c r="F630" s="69">
        <v>2.0055130000000001</v>
      </c>
      <c r="G630" s="69">
        <v>5</v>
      </c>
      <c r="H630" s="69">
        <v>2266.9169999999999</v>
      </c>
      <c r="I630" s="69">
        <v>22721</v>
      </c>
      <c r="J630" s="69">
        <v>90.5</v>
      </c>
      <c r="K630" s="69">
        <v>1.44601E-2</v>
      </c>
      <c r="L630" s="69">
        <v>4.0506E-2</v>
      </c>
      <c r="M630" s="69">
        <v>4.3009699999999998E-2</v>
      </c>
      <c r="N630" s="69">
        <v>-3.2912000000000002E-3</v>
      </c>
      <c r="O630" s="69">
        <v>-5.8410299999999998E-2</v>
      </c>
      <c r="P630" s="69">
        <v>-2.58455E-2</v>
      </c>
      <c r="Q630" s="69">
        <v>-3.2912000000000002E-3</v>
      </c>
      <c r="R630" s="69">
        <v>1.9263099999999998E-2</v>
      </c>
      <c r="S630" s="69">
        <v>5.1827900000000003E-2</v>
      </c>
      <c r="W630" s="10"/>
    </row>
    <row r="631" spans="1:23" x14ac:dyDescent="0.25">
      <c r="A631" t="str">
        <f t="shared" si="9"/>
        <v>41456Greater Fresno Area5_14</v>
      </c>
      <c r="B631" s="10">
        <v>41456</v>
      </c>
      <c r="C631" s="69">
        <v>14</v>
      </c>
      <c r="D631" s="69" t="s">
        <v>42</v>
      </c>
      <c r="E631" s="69">
        <v>3.1165050000000001</v>
      </c>
      <c r="F631" s="69">
        <v>2.6480760000000001</v>
      </c>
      <c r="G631" s="69">
        <v>5</v>
      </c>
      <c r="H631" s="69">
        <v>2266.9169999999999</v>
      </c>
      <c r="I631" s="69">
        <v>22721</v>
      </c>
      <c r="J631" s="69">
        <v>98.5</v>
      </c>
      <c r="K631" s="69">
        <v>2.28521E-2</v>
      </c>
      <c r="L631" s="69">
        <v>4.7049399999999998E-2</v>
      </c>
      <c r="M631" s="69">
        <v>5.2305400000000002E-2</v>
      </c>
      <c r="N631" s="69">
        <v>0.46842909999999999</v>
      </c>
      <c r="O631" s="69">
        <v>0.401397</v>
      </c>
      <c r="P631" s="69">
        <v>0.44100010000000001</v>
      </c>
      <c r="Q631" s="69">
        <v>0.46842909999999999</v>
      </c>
      <c r="R631" s="69">
        <v>0.49585810000000002</v>
      </c>
      <c r="S631" s="69">
        <v>0.53546119999999997</v>
      </c>
      <c r="W631" s="10"/>
    </row>
    <row r="632" spans="1:23" x14ac:dyDescent="0.25">
      <c r="A632" t="str">
        <f t="shared" si="9"/>
        <v>41456Greater Fresno Area5_10</v>
      </c>
      <c r="B632" s="10">
        <v>41456</v>
      </c>
      <c r="C632" s="69">
        <v>10</v>
      </c>
      <c r="D632" s="69" t="s">
        <v>42</v>
      </c>
      <c r="E632" s="69">
        <v>1.8489279999999999</v>
      </c>
      <c r="F632" s="69">
        <v>1.8451420000000001</v>
      </c>
      <c r="G632" s="69">
        <v>5</v>
      </c>
      <c r="H632" s="69">
        <v>2266.9169999999999</v>
      </c>
      <c r="I632" s="69">
        <v>22721</v>
      </c>
      <c r="J632" s="69">
        <v>92</v>
      </c>
      <c r="K632" s="69">
        <v>1.5759700000000001E-2</v>
      </c>
      <c r="L632" s="69">
        <v>4.11744E-2</v>
      </c>
      <c r="M632" s="69">
        <v>4.4087399999999999E-2</v>
      </c>
      <c r="N632" s="69">
        <v>3.7867E-3</v>
      </c>
      <c r="O632" s="69">
        <v>-5.2713500000000003E-2</v>
      </c>
      <c r="P632" s="69">
        <v>-1.9332700000000001E-2</v>
      </c>
      <c r="Q632" s="69">
        <v>3.7867E-3</v>
      </c>
      <c r="R632" s="69">
        <v>2.6906200000000002E-2</v>
      </c>
      <c r="S632" s="69">
        <v>6.0287E-2</v>
      </c>
      <c r="W632" s="10"/>
    </row>
    <row r="633" spans="1:23" x14ac:dyDescent="0.25">
      <c r="A633" t="str">
        <f t="shared" si="9"/>
        <v>41456Greater Fresno Area5_17</v>
      </c>
      <c r="B633" s="10">
        <v>41456</v>
      </c>
      <c r="C633" s="69">
        <v>17</v>
      </c>
      <c r="D633" s="69" t="s">
        <v>42</v>
      </c>
      <c r="E633" s="69">
        <v>3.7150029999999998</v>
      </c>
      <c r="F633" s="69">
        <v>3.8914409999999999</v>
      </c>
      <c r="G633" s="69">
        <v>5</v>
      </c>
      <c r="H633" s="69">
        <v>2266.9169999999999</v>
      </c>
      <c r="I633" s="69">
        <v>22721</v>
      </c>
      <c r="J633" s="69">
        <v>103</v>
      </c>
      <c r="K633" s="69">
        <v>2.5323999999999999E-2</v>
      </c>
      <c r="L633" s="69">
        <v>6.0621599999999998E-2</v>
      </c>
      <c r="M633" s="69">
        <v>6.5698400000000004E-2</v>
      </c>
      <c r="N633" s="69">
        <v>-0.17643829999999999</v>
      </c>
      <c r="O633" s="69">
        <v>-0.26063419999999998</v>
      </c>
      <c r="P633" s="69">
        <v>-0.21089050000000001</v>
      </c>
      <c r="Q633" s="69">
        <v>-0.17643829999999999</v>
      </c>
      <c r="R633" s="69">
        <v>-0.141986</v>
      </c>
      <c r="S633" s="69">
        <v>-9.2242400000000002E-2</v>
      </c>
      <c r="W633" s="10"/>
    </row>
    <row r="634" spans="1:23" x14ac:dyDescent="0.25">
      <c r="A634" t="str">
        <f t="shared" si="9"/>
        <v>41456Greater Fresno Area5_3</v>
      </c>
      <c r="B634" s="10">
        <v>41456</v>
      </c>
      <c r="C634" s="69">
        <v>3</v>
      </c>
      <c r="D634" s="69" t="s">
        <v>42</v>
      </c>
      <c r="E634" s="69">
        <v>1.505071</v>
      </c>
      <c r="F634" s="69">
        <v>1.505387</v>
      </c>
      <c r="G634" s="69">
        <v>5</v>
      </c>
      <c r="H634" s="69">
        <v>2266.9169999999999</v>
      </c>
      <c r="I634" s="69">
        <v>22721</v>
      </c>
      <c r="J634" s="69">
        <v>86.5</v>
      </c>
      <c r="K634" s="69">
        <v>1.1778800000000001E-2</v>
      </c>
      <c r="L634" s="69">
        <v>3.4146000000000003E-2</v>
      </c>
      <c r="M634" s="69">
        <v>3.61205E-2</v>
      </c>
      <c r="N634" s="69">
        <v>-3.165E-4</v>
      </c>
      <c r="O634" s="69">
        <v>-4.6606799999999997E-2</v>
      </c>
      <c r="P634" s="69">
        <v>-1.92581E-2</v>
      </c>
      <c r="Q634" s="69">
        <v>-3.165E-4</v>
      </c>
      <c r="R634" s="69">
        <v>1.8625099999999999E-2</v>
      </c>
      <c r="S634" s="69">
        <v>4.5973800000000002E-2</v>
      </c>
      <c r="W634" s="10"/>
    </row>
    <row r="635" spans="1:23" x14ac:dyDescent="0.25">
      <c r="A635" t="str">
        <f t="shared" si="9"/>
        <v>41456Greater Fresno Area5_2</v>
      </c>
      <c r="B635" s="10">
        <v>41456</v>
      </c>
      <c r="C635" s="69">
        <v>2</v>
      </c>
      <c r="D635" s="69" t="s">
        <v>42</v>
      </c>
      <c r="E635" s="69">
        <v>1.71339</v>
      </c>
      <c r="F635" s="69">
        <v>1.7239199999999999</v>
      </c>
      <c r="G635" s="69">
        <v>5</v>
      </c>
      <c r="H635" s="69">
        <v>2266.9169999999999</v>
      </c>
      <c r="I635" s="69">
        <v>22721</v>
      </c>
      <c r="J635" s="69">
        <v>88.5</v>
      </c>
      <c r="K635" s="69">
        <v>1.2821300000000001E-2</v>
      </c>
      <c r="L635" s="69">
        <v>3.6790099999999999E-2</v>
      </c>
      <c r="M635" s="69">
        <v>3.89602E-2</v>
      </c>
      <c r="N635" s="69">
        <v>-1.0530299999999999E-2</v>
      </c>
      <c r="O635" s="69">
        <v>-6.0459800000000001E-2</v>
      </c>
      <c r="P635" s="69">
        <v>-3.0960999999999999E-2</v>
      </c>
      <c r="Q635" s="69">
        <v>-1.0530299999999999E-2</v>
      </c>
      <c r="R635" s="69">
        <v>9.9004999999999996E-3</v>
      </c>
      <c r="S635" s="69">
        <v>3.9399200000000002E-2</v>
      </c>
      <c r="W635" s="10"/>
    </row>
    <row r="636" spans="1:23" x14ac:dyDescent="0.25">
      <c r="A636" t="str">
        <f t="shared" si="9"/>
        <v>41456Greater Fresno Area5_18</v>
      </c>
      <c r="B636" s="10">
        <v>41456</v>
      </c>
      <c r="C636" s="69">
        <v>18</v>
      </c>
      <c r="D636" s="69" t="s">
        <v>42</v>
      </c>
      <c r="E636" s="69">
        <v>3.9013369999999998</v>
      </c>
      <c r="F636" s="69">
        <v>3.9842550000000001</v>
      </c>
      <c r="G636" s="69">
        <v>5</v>
      </c>
      <c r="H636" s="69">
        <v>2266.9169999999999</v>
      </c>
      <c r="I636" s="69">
        <v>22721</v>
      </c>
      <c r="J636" s="69">
        <v>106.5</v>
      </c>
      <c r="K636" s="69">
        <v>2.72734E-2</v>
      </c>
      <c r="L636" s="69">
        <v>6.0473100000000002E-2</v>
      </c>
      <c r="M636" s="69">
        <v>6.6338800000000003E-2</v>
      </c>
      <c r="N636" s="69">
        <v>-8.2918000000000006E-2</v>
      </c>
      <c r="O636" s="69">
        <v>-0.16793459999999999</v>
      </c>
      <c r="P636" s="69">
        <v>-0.11770609999999999</v>
      </c>
      <c r="Q636" s="69">
        <v>-8.2918000000000006E-2</v>
      </c>
      <c r="R636" s="69">
        <v>-4.8129900000000003E-2</v>
      </c>
      <c r="S636" s="69">
        <v>2.0985999999999999E-3</v>
      </c>
      <c r="W636" s="10"/>
    </row>
    <row r="637" spans="1:23" x14ac:dyDescent="0.25">
      <c r="A637" t="str">
        <f t="shared" si="9"/>
        <v>41456Greater Fresno Area5_24</v>
      </c>
      <c r="B637" s="10">
        <v>41456</v>
      </c>
      <c r="C637" s="69">
        <v>24</v>
      </c>
      <c r="D637" s="69" t="s">
        <v>42</v>
      </c>
      <c r="E637" s="69">
        <v>2.266791</v>
      </c>
      <c r="F637" s="69">
        <v>2.255061</v>
      </c>
      <c r="G637" s="69">
        <v>5</v>
      </c>
      <c r="H637" s="69">
        <v>2266.9169999999999</v>
      </c>
      <c r="I637" s="69">
        <v>22721</v>
      </c>
      <c r="J637" s="69">
        <v>90</v>
      </c>
      <c r="K637" s="69">
        <v>1.55269E-2</v>
      </c>
      <c r="L637" s="69">
        <v>4.22002E-2</v>
      </c>
      <c r="M637" s="69">
        <v>4.4965999999999999E-2</v>
      </c>
      <c r="N637" s="69">
        <v>1.17295E-2</v>
      </c>
      <c r="O637" s="69">
        <v>-4.5896699999999999E-2</v>
      </c>
      <c r="P637" s="69">
        <v>-1.18507E-2</v>
      </c>
      <c r="Q637" s="69">
        <v>1.17295E-2</v>
      </c>
      <c r="R637" s="69">
        <v>3.5309800000000002E-2</v>
      </c>
      <c r="S637" s="69">
        <v>6.9355799999999995E-2</v>
      </c>
      <c r="W637" s="10"/>
    </row>
    <row r="638" spans="1:23" x14ac:dyDescent="0.25">
      <c r="A638" t="str">
        <f t="shared" si="9"/>
        <v>41456Greater Fresno Area5_13</v>
      </c>
      <c r="B638" s="10">
        <v>41456</v>
      </c>
      <c r="C638" s="69">
        <v>13</v>
      </c>
      <c r="D638" s="69" t="s">
        <v>42</v>
      </c>
      <c r="E638" s="69">
        <v>2.882206</v>
      </c>
      <c r="F638" s="69">
        <v>2.9048799999999999</v>
      </c>
      <c r="G638" s="69">
        <v>5</v>
      </c>
      <c r="H638" s="69">
        <v>2266.9169999999999</v>
      </c>
      <c r="I638" s="69">
        <v>22721</v>
      </c>
      <c r="J638" s="69">
        <v>97</v>
      </c>
      <c r="K638" s="69">
        <v>2.40854E-2</v>
      </c>
      <c r="L638" s="69">
        <v>5.1270700000000002E-2</v>
      </c>
      <c r="M638" s="69">
        <v>5.6646200000000001E-2</v>
      </c>
      <c r="N638" s="69">
        <v>-2.2674400000000001E-2</v>
      </c>
      <c r="O638" s="69">
        <v>-9.5269300000000001E-2</v>
      </c>
      <c r="P638" s="69">
        <v>-5.2379599999999998E-2</v>
      </c>
      <c r="Q638" s="69">
        <v>-2.2674400000000001E-2</v>
      </c>
      <c r="R638" s="69">
        <v>7.0308999999999996E-3</v>
      </c>
      <c r="S638" s="69">
        <v>4.9920600000000002E-2</v>
      </c>
      <c r="W638" s="10"/>
    </row>
    <row r="639" spans="1:23" x14ac:dyDescent="0.25">
      <c r="A639" t="str">
        <f t="shared" si="9"/>
        <v>41456Greater Fresno Area5_15</v>
      </c>
      <c r="B639" s="10">
        <v>41456</v>
      </c>
      <c r="C639" s="69">
        <v>15</v>
      </c>
      <c r="D639" s="69" t="s">
        <v>42</v>
      </c>
      <c r="E639" s="69">
        <v>3.283989</v>
      </c>
      <c r="F639" s="69">
        <v>2.7157339999999999</v>
      </c>
      <c r="G639" s="69">
        <v>5</v>
      </c>
      <c r="H639" s="69">
        <v>2266.9169999999999</v>
      </c>
      <c r="I639" s="69">
        <v>22721</v>
      </c>
      <c r="J639" s="69">
        <v>102.5</v>
      </c>
      <c r="K639" s="69">
        <v>2.3122400000000001E-2</v>
      </c>
      <c r="L639" s="69">
        <v>4.7585700000000002E-2</v>
      </c>
      <c r="M639" s="69">
        <v>5.2906000000000002E-2</v>
      </c>
      <c r="N639" s="69">
        <v>0.56825510000000001</v>
      </c>
      <c r="O639" s="69">
        <v>0.50045329999999999</v>
      </c>
      <c r="P639" s="69">
        <v>0.54051110000000002</v>
      </c>
      <c r="Q639" s="69">
        <v>0.56825510000000001</v>
      </c>
      <c r="R639" s="69">
        <v>0.59599899999999995</v>
      </c>
      <c r="S639" s="69">
        <v>0.63605679999999998</v>
      </c>
      <c r="W639" s="10"/>
    </row>
    <row r="640" spans="1:23" x14ac:dyDescent="0.25">
      <c r="A640" t="str">
        <f t="shared" si="9"/>
        <v>41456Greater Fresno Area5_6</v>
      </c>
      <c r="B640" s="10">
        <v>41456</v>
      </c>
      <c r="C640" s="69">
        <v>6</v>
      </c>
      <c r="D640" s="69" t="s">
        <v>42</v>
      </c>
      <c r="E640" s="69">
        <v>1.2429829999999999</v>
      </c>
      <c r="F640" s="69">
        <v>1.229147</v>
      </c>
      <c r="G640" s="69">
        <v>5</v>
      </c>
      <c r="H640" s="69">
        <v>2266.9169999999999</v>
      </c>
      <c r="I640" s="69">
        <v>22721</v>
      </c>
      <c r="J640" s="69">
        <v>81</v>
      </c>
      <c r="K640" s="69">
        <v>1.0343700000000001E-2</v>
      </c>
      <c r="L640" s="69">
        <v>2.9417700000000001E-2</v>
      </c>
      <c r="M640" s="69">
        <v>3.1183200000000001E-2</v>
      </c>
      <c r="N640" s="69">
        <v>1.38362E-2</v>
      </c>
      <c r="O640" s="69">
        <v>-2.6126699999999999E-2</v>
      </c>
      <c r="P640" s="69">
        <v>-2.5163E-3</v>
      </c>
      <c r="Q640" s="69">
        <v>1.38362E-2</v>
      </c>
      <c r="R640" s="69">
        <v>3.0188699999999999E-2</v>
      </c>
      <c r="S640" s="69">
        <v>5.3799E-2</v>
      </c>
      <c r="W640" s="10"/>
    </row>
    <row r="641" spans="1:23" x14ac:dyDescent="0.25">
      <c r="A641" t="str">
        <f t="shared" si="9"/>
        <v>41456Greater Fresno Area5_19</v>
      </c>
      <c r="B641" s="10">
        <v>41456</v>
      </c>
      <c r="C641" s="69">
        <v>19</v>
      </c>
      <c r="D641" s="69" t="s">
        <v>42</v>
      </c>
      <c r="E641" s="69">
        <v>4.0189079999999997</v>
      </c>
      <c r="F641" s="69">
        <v>4.0131300000000003</v>
      </c>
      <c r="G641" s="69">
        <v>5</v>
      </c>
      <c r="H641" s="69">
        <v>2266.9169999999999</v>
      </c>
      <c r="I641" s="69">
        <v>22721</v>
      </c>
      <c r="J641" s="69">
        <v>104.5</v>
      </c>
      <c r="K641" s="69">
        <v>2.7057299999999999E-2</v>
      </c>
      <c r="L641" s="69">
        <v>5.8899300000000002E-2</v>
      </c>
      <c r="M641" s="69">
        <v>6.4816899999999997E-2</v>
      </c>
      <c r="N641" s="69">
        <v>5.7781999999999998E-3</v>
      </c>
      <c r="O641" s="69">
        <v>-7.7287900000000007E-2</v>
      </c>
      <c r="P641" s="69">
        <v>-2.8211799999999999E-2</v>
      </c>
      <c r="Q641" s="69">
        <v>5.7781999999999998E-3</v>
      </c>
      <c r="R641" s="69">
        <v>3.9768199999999997E-2</v>
      </c>
      <c r="S641" s="69">
        <v>8.8844400000000004E-2</v>
      </c>
      <c r="W641" s="10"/>
    </row>
    <row r="642" spans="1:23" x14ac:dyDescent="0.25">
      <c r="A642" t="str">
        <f t="shared" si="9"/>
        <v>41456Greater Fresno Area5_8</v>
      </c>
      <c r="B642" s="10">
        <v>41456</v>
      </c>
      <c r="C642" s="69">
        <v>8</v>
      </c>
      <c r="D642" s="69" t="s">
        <v>42</v>
      </c>
      <c r="E642" s="69">
        <v>1.4532480000000001</v>
      </c>
      <c r="F642" s="69">
        <v>1.412299</v>
      </c>
      <c r="G642" s="69">
        <v>5</v>
      </c>
      <c r="H642" s="69">
        <v>2266.9169999999999</v>
      </c>
      <c r="I642" s="69">
        <v>22721</v>
      </c>
      <c r="J642" s="69">
        <v>84</v>
      </c>
      <c r="K642" s="69">
        <v>1.32982E-2</v>
      </c>
      <c r="L642" s="69">
        <v>3.3710400000000001E-2</v>
      </c>
      <c r="M642" s="69">
        <v>3.6238600000000003E-2</v>
      </c>
      <c r="N642" s="69">
        <v>4.09495E-2</v>
      </c>
      <c r="O642" s="69">
        <v>-5.4920999999999998E-3</v>
      </c>
      <c r="P642" s="69">
        <v>2.1946E-2</v>
      </c>
      <c r="Q642" s="69">
        <v>4.09495E-2</v>
      </c>
      <c r="R642" s="69">
        <v>5.9952999999999999E-2</v>
      </c>
      <c r="S642" s="69">
        <v>8.7391099999999999E-2</v>
      </c>
      <c r="W642" s="10"/>
    </row>
    <row r="643" spans="1:23" x14ac:dyDescent="0.25">
      <c r="A643" t="str">
        <f t="shared" ref="A643:A706" si="10">CONCATENATE(B643,D643,G643,"_",C643)</f>
        <v>41456Greater Fresno Area5_21</v>
      </c>
      <c r="B643" s="10">
        <v>41456</v>
      </c>
      <c r="C643" s="69">
        <v>21</v>
      </c>
      <c r="D643" s="69" t="s">
        <v>42</v>
      </c>
      <c r="E643" s="69">
        <v>3.6599059999999999</v>
      </c>
      <c r="F643" s="69">
        <v>3.5386410000000001</v>
      </c>
      <c r="G643" s="69">
        <v>5</v>
      </c>
      <c r="H643" s="69">
        <v>2266.9169999999999</v>
      </c>
      <c r="I643" s="69">
        <v>22721</v>
      </c>
      <c r="J643" s="69">
        <v>97.5</v>
      </c>
      <c r="K643" s="69">
        <v>1.9755999999999999E-2</v>
      </c>
      <c r="L643" s="69">
        <v>5.6261800000000001E-2</v>
      </c>
      <c r="M643" s="69">
        <v>5.9629599999999998E-2</v>
      </c>
      <c r="N643" s="69">
        <v>0.12126489999999999</v>
      </c>
      <c r="O643" s="69">
        <v>4.4846499999999997E-2</v>
      </c>
      <c r="P643" s="69">
        <v>8.9995099999999995E-2</v>
      </c>
      <c r="Q643" s="69">
        <v>0.12126489999999999</v>
      </c>
      <c r="R643" s="69">
        <v>0.1525347</v>
      </c>
      <c r="S643" s="69">
        <v>0.19768330000000001</v>
      </c>
      <c r="W643" s="10"/>
    </row>
    <row r="644" spans="1:23" x14ac:dyDescent="0.25">
      <c r="A644" t="str">
        <f t="shared" si="10"/>
        <v>41456Greater Fresno Area5_23</v>
      </c>
      <c r="B644" s="10">
        <v>41456</v>
      </c>
      <c r="C644" s="69">
        <v>23</v>
      </c>
      <c r="D644" s="69" t="s">
        <v>42</v>
      </c>
      <c r="E644" s="69">
        <v>2.7636259999999999</v>
      </c>
      <c r="F644" s="69">
        <v>2.7398380000000002</v>
      </c>
      <c r="G644" s="69">
        <v>5</v>
      </c>
      <c r="H644" s="69">
        <v>2266.9169999999999</v>
      </c>
      <c r="I644" s="69">
        <v>22721</v>
      </c>
      <c r="J644" s="69">
        <v>90.5</v>
      </c>
      <c r="K644" s="69">
        <v>1.7632700000000001E-2</v>
      </c>
      <c r="L644" s="69">
        <v>4.7659199999999999E-2</v>
      </c>
      <c r="M644" s="69">
        <v>5.0816500000000001E-2</v>
      </c>
      <c r="N644" s="69">
        <v>2.37874E-2</v>
      </c>
      <c r="O644" s="69">
        <v>-4.1336499999999998E-2</v>
      </c>
      <c r="P644" s="69">
        <v>-2.8606999999999999E-3</v>
      </c>
      <c r="Q644" s="69">
        <v>2.37874E-2</v>
      </c>
      <c r="R644" s="69">
        <v>5.0435599999999997E-2</v>
      </c>
      <c r="S644" s="69">
        <v>8.8911400000000002E-2</v>
      </c>
      <c r="W644" s="10"/>
    </row>
    <row r="645" spans="1:23" x14ac:dyDescent="0.25">
      <c r="A645" t="str">
        <f t="shared" si="10"/>
        <v>41456Greater Fresno Area5_16</v>
      </c>
      <c r="B645" s="10">
        <v>41456</v>
      </c>
      <c r="C645" s="69">
        <v>16</v>
      </c>
      <c r="D645" s="69" t="s">
        <v>42</v>
      </c>
      <c r="E645" s="69">
        <v>3.5227819999999999</v>
      </c>
      <c r="F645" s="69">
        <v>3.7867009999999999</v>
      </c>
      <c r="G645" s="69">
        <v>5</v>
      </c>
      <c r="H645" s="69">
        <v>2266.9169999999999</v>
      </c>
      <c r="I645" s="69">
        <v>22721</v>
      </c>
      <c r="J645" s="69">
        <v>101</v>
      </c>
      <c r="K645" s="69">
        <v>2.3610200000000001E-2</v>
      </c>
      <c r="L645" s="69">
        <v>5.9158799999999997E-2</v>
      </c>
      <c r="M645" s="69">
        <v>6.3696199999999994E-2</v>
      </c>
      <c r="N645" s="69">
        <v>-0.26391890000000001</v>
      </c>
      <c r="O645" s="69">
        <v>-0.34554889999999999</v>
      </c>
      <c r="P645" s="69">
        <v>-0.29732120000000001</v>
      </c>
      <c r="Q645" s="69">
        <v>-0.26391890000000001</v>
      </c>
      <c r="R645" s="69">
        <v>-0.23051650000000001</v>
      </c>
      <c r="S645" s="69">
        <v>-0.1822889</v>
      </c>
      <c r="W645" s="10"/>
    </row>
    <row r="646" spans="1:23" x14ac:dyDescent="0.25">
      <c r="A646" t="str">
        <f t="shared" si="10"/>
        <v>41456Greater Fresno Area5_22</v>
      </c>
      <c r="B646" s="10">
        <v>41456</v>
      </c>
      <c r="C646" s="69">
        <v>22</v>
      </c>
      <c r="D646" s="69" t="s">
        <v>42</v>
      </c>
      <c r="E646" s="69">
        <v>3.317958</v>
      </c>
      <c r="F646" s="69">
        <v>3.3059539999999998</v>
      </c>
      <c r="G646" s="69">
        <v>5</v>
      </c>
      <c r="H646" s="69">
        <v>2266.9169999999999</v>
      </c>
      <c r="I646" s="69">
        <v>22721</v>
      </c>
      <c r="J646" s="69">
        <v>92.5</v>
      </c>
      <c r="K646" s="69">
        <v>1.9187599999999999E-2</v>
      </c>
      <c r="L646" s="69">
        <v>5.4491999999999999E-2</v>
      </c>
      <c r="M646" s="69">
        <v>5.7771500000000003E-2</v>
      </c>
      <c r="N646" s="69">
        <v>1.2003399999999999E-2</v>
      </c>
      <c r="O646" s="69">
        <v>-6.20338E-2</v>
      </c>
      <c r="P646" s="69">
        <v>-1.8291999999999999E-2</v>
      </c>
      <c r="Q646" s="69">
        <v>1.2003399999999999E-2</v>
      </c>
      <c r="R646" s="69">
        <v>4.2298799999999998E-2</v>
      </c>
      <c r="S646" s="69">
        <v>8.6040500000000006E-2</v>
      </c>
      <c r="W646" s="10"/>
    </row>
    <row r="647" spans="1:23" x14ac:dyDescent="0.25">
      <c r="A647" t="str">
        <f t="shared" si="10"/>
        <v>41456Greater Fresno Area5_11</v>
      </c>
      <c r="B647" s="10">
        <v>41456</v>
      </c>
      <c r="C647" s="69">
        <v>11</v>
      </c>
      <c r="D647" s="69" t="s">
        <v>42</v>
      </c>
      <c r="E647" s="69">
        <v>2.206169</v>
      </c>
      <c r="F647" s="69">
        <v>2.1830150000000001</v>
      </c>
      <c r="G647" s="69">
        <v>5</v>
      </c>
      <c r="H647" s="69">
        <v>2266.9169999999999</v>
      </c>
      <c r="I647" s="69">
        <v>22721</v>
      </c>
      <c r="J647" s="69">
        <v>95</v>
      </c>
      <c r="K647" s="69">
        <v>1.9517E-2</v>
      </c>
      <c r="L647" s="69">
        <v>4.3704199999999999E-2</v>
      </c>
      <c r="M647" s="69">
        <v>4.78641E-2</v>
      </c>
      <c r="N647" s="69">
        <v>2.3153199999999999E-2</v>
      </c>
      <c r="O647" s="69">
        <v>-3.8187100000000002E-2</v>
      </c>
      <c r="P647" s="69">
        <v>-1.9468E-3</v>
      </c>
      <c r="Q647" s="69">
        <v>2.3153199999999999E-2</v>
      </c>
      <c r="R647" s="69">
        <v>4.8253200000000003E-2</v>
      </c>
      <c r="S647" s="69">
        <v>8.4493600000000002E-2</v>
      </c>
      <c r="W647" s="10"/>
    </row>
    <row r="648" spans="1:23" x14ac:dyDescent="0.25">
      <c r="A648" t="str">
        <f t="shared" si="10"/>
        <v>41456Greater Fresno Area5_5</v>
      </c>
      <c r="B648" s="10">
        <v>41456</v>
      </c>
      <c r="C648" s="69">
        <v>5</v>
      </c>
      <c r="D648" s="69" t="s">
        <v>42</v>
      </c>
      <c r="E648" s="69">
        <v>1.263018</v>
      </c>
      <c r="F648" s="69">
        <v>1.278003</v>
      </c>
      <c r="G648" s="69">
        <v>5</v>
      </c>
      <c r="H648" s="69">
        <v>2266.9169999999999</v>
      </c>
      <c r="I648" s="69">
        <v>22721</v>
      </c>
      <c r="J648" s="69">
        <v>83</v>
      </c>
      <c r="K648" s="69">
        <v>1.04347E-2</v>
      </c>
      <c r="L648" s="69">
        <v>2.94104E-2</v>
      </c>
      <c r="M648" s="69">
        <v>3.1206600000000001E-2</v>
      </c>
      <c r="N648" s="69">
        <v>-1.4984900000000001E-2</v>
      </c>
      <c r="O648" s="69">
        <v>-5.49778E-2</v>
      </c>
      <c r="P648" s="69">
        <v>-3.1349700000000001E-2</v>
      </c>
      <c r="Q648" s="69">
        <v>-1.4984900000000001E-2</v>
      </c>
      <c r="R648" s="69">
        <v>1.3798E-3</v>
      </c>
      <c r="S648" s="69">
        <v>2.50079E-2</v>
      </c>
      <c r="W648" s="10"/>
    </row>
    <row r="649" spans="1:23" x14ac:dyDescent="0.25">
      <c r="A649" t="str">
        <f t="shared" si="10"/>
        <v>41456Greater Fresno Area5_9</v>
      </c>
      <c r="B649" s="10">
        <v>41456</v>
      </c>
      <c r="C649" s="69">
        <v>9</v>
      </c>
      <c r="D649" s="69" t="s">
        <v>42</v>
      </c>
      <c r="E649" s="69">
        <v>1.596749</v>
      </c>
      <c r="F649" s="69">
        <v>1.5446260000000001</v>
      </c>
      <c r="G649" s="69">
        <v>5</v>
      </c>
      <c r="H649" s="69">
        <v>2266.9169999999999</v>
      </c>
      <c r="I649" s="69">
        <v>22721</v>
      </c>
      <c r="J649" s="69">
        <v>88</v>
      </c>
      <c r="K649" s="69">
        <v>1.37701E-2</v>
      </c>
      <c r="L649" s="69">
        <v>3.5881999999999997E-2</v>
      </c>
      <c r="M649" s="69">
        <v>3.84334E-2</v>
      </c>
      <c r="N649" s="69">
        <v>5.2123099999999999E-2</v>
      </c>
      <c r="O649" s="69">
        <v>2.8685999999999998E-3</v>
      </c>
      <c r="P649" s="69">
        <v>3.19686E-2</v>
      </c>
      <c r="Q649" s="69">
        <v>5.2123099999999999E-2</v>
      </c>
      <c r="R649" s="69">
        <v>7.2277599999999997E-2</v>
      </c>
      <c r="S649" s="69">
        <v>0.1013775</v>
      </c>
      <c r="W649" s="10"/>
    </row>
    <row r="650" spans="1:23" x14ac:dyDescent="0.25">
      <c r="A650" t="str">
        <f t="shared" si="10"/>
        <v>41456Greater Fresno Area6_4</v>
      </c>
      <c r="B650" s="10">
        <v>41456</v>
      </c>
      <c r="C650" s="69">
        <v>4</v>
      </c>
      <c r="D650" s="69" t="s">
        <v>42</v>
      </c>
      <c r="E650" s="69">
        <v>1.360649</v>
      </c>
      <c r="F650" s="69">
        <v>1.3930849999999999</v>
      </c>
      <c r="G650" s="69">
        <v>6</v>
      </c>
      <c r="H650" s="69">
        <v>2298.931</v>
      </c>
      <c r="I650" s="69">
        <v>22721</v>
      </c>
      <c r="J650" s="69">
        <v>84.5</v>
      </c>
      <c r="K650" s="69">
        <v>1.0972600000000001E-2</v>
      </c>
      <c r="L650" s="69">
        <v>3.3257200000000001E-2</v>
      </c>
      <c r="M650" s="69">
        <v>3.5020599999999999E-2</v>
      </c>
      <c r="N650" s="69">
        <v>-3.2436699999999999E-2</v>
      </c>
      <c r="O650" s="69">
        <v>-7.7317399999999994E-2</v>
      </c>
      <c r="P650" s="69">
        <v>-5.0801499999999999E-2</v>
      </c>
      <c r="Q650" s="69">
        <v>-3.2436699999999999E-2</v>
      </c>
      <c r="R650" s="69">
        <v>-1.40719E-2</v>
      </c>
      <c r="S650" s="69">
        <v>1.2444E-2</v>
      </c>
      <c r="W650" s="10"/>
    </row>
    <row r="651" spans="1:23" x14ac:dyDescent="0.25">
      <c r="A651" t="str">
        <f t="shared" si="10"/>
        <v>41456Greater Fresno Area6_10</v>
      </c>
      <c r="B651" s="10">
        <v>41456</v>
      </c>
      <c r="C651" s="69">
        <v>10</v>
      </c>
      <c r="D651" s="69" t="s">
        <v>42</v>
      </c>
      <c r="E651" s="69">
        <v>1.8404</v>
      </c>
      <c r="F651" s="69">
        <v>1.912104</v>
      </c>
      <c r="G651" s="69">
        <v>6</v>
      </c>
      <c r="H651" s="69">
        <v>2298.931</v>
      </c>
      <c r="I651" s="69">
        <v>22721</v>
      </c>
      <c r="J651" s="69">
        <v>92</v>
      </c>
      <c r="K651" s="69">
        <v>1.56887E-2</v>
      </c>
      <c r="L651" s="69">
        <v>4.2887799999999997E-2</v>
      </c>
      <c r="M651" s="69">
        <v>4.5667300000000001E-2</v>
      </c>
      <c r="N651" s="69">
        <v>-7.1704599999999993E-2</v>
      </c>
      <c r="O651" s="69">
        <v>-0.1302296</v>
      </c>
      <c r="P651" s="69">
        <v>-9.5652600000000004E-2</v>
      </c>
      <c r="Q651" s="69">
        <v>-7.1704599999999993E-2</v>
      </c>
      <c r="R651" s="69">
        <v>-4.7756600000000003E-2</v>
      </c>
      <c r="S651" s="69">
        <v>-1.31796E-2</v>
      </c>
      <c r="W651" s="10"/>
    </row>
    <row r="652" spans="1:23" x14ac:dyDescent="0.25">
      <c r="A652" t="str">
        <f t="shared" si="10"/>
        <v>41456Greater Fresno Area6_22</v>
      </c>
      <c r="B652" s="10">
        <v>41456</v>
      </c>
      <c r="C652" s="69">
        <v>22</v>
      </c>
      <c r="D652" s="69" t="s">
        <v>42</v>
      </c>
      <c r="E652" s="69">
        <v>3.3195640000000002</v>
      </c>
      <c r="F652" s="69">
        <v>3.2920530000000001</v>
      </c>
      <c r="G652" s="69">
        <v>6</v>
      </c>
      <c r="H652" s="69">
        <v>2298.931</v>
      </c>
      <c r="I652" s="69">
        <v>22721</v>
      </c>
      <c r="J652" s="69">
        <v>92.5</v>
      </c>
      <c r="K652" s="69">
        <v>1.91793E-2</v>
      </c>
      <c r="L652" s="69">
        <v>5.4813500000000001E-2</v>
      </c>
      <c r="M652" s="69">
        <v>5.8071999999999999E-2</v>
      </c>
      <c r="N652" s="69">
        <v>2.75117E-2</v>
      </c>
      <c r="O652" s="69">
        <v>-4.6910599999999997E-2</v>
      </c>
      <c r="P652" s="69">
        <v>-2.9413E-3</v>
      </c>
      <c r="Q652" s="69">
        <v>2.75117E-2</v>
      </c>
      <c r="R652" s="69">
        <v>5.7964700000000001E-2</v>
      </c>
      <c r="S652" s="69">
        <v>0.101934</v>
      </c>
      <c r="W652" s="10"/>
    </row>
    <row r="653" spans="1:23" x14ac:dyDescent="0.25">
      <c r="A653" t="str">
        <f t="shared" si="10"/>
        <v>41456Greater Fresno Area6_7</v>
      </c>
      <c r="B653" s="10">
        <v>41456</v>
      </c>
      <c r="C653" s="69">
        <v>7</v>
      </c>
      <c r="D653" s="69" t="s">
        <v>42</v>
      </c>
      <c r="E653" s="69">
        <v>1.308465</v>
      </c>
      <c r="F653" s="69">
        <v>1.3409660000000001</v>
      </c>
      <c r="G653" s="69">
        <v>6</v>
      </c>
      <c r="H653" s="69">
        <v>2298.931</v>
      </c>
      <c r="I653" s="69">
        <v>22721</v>
      </c>
      <c r="J653" s="69">
        <v>82</v>
      </c>
      <c r="K653" s="69">
        <v>1.1056E-2</v>
      </c>
      <c r="L653" s="69">
        <v>3.2595499999999999E-2</v>
      </c>
      <c r="M653" s="69">
        <v>3.4419499999999999E-2</v>
      </c>
      <c r="N653" s="69">
        <v>-3.2501299999999997E-2</v>
      </c>
      <c r="O653" s="69">
        <v>-7.6611700000000005E-2</v>
      </c>
      <c r="P653" s="69">
        <v>-5.0550900000000003E-2</v>
      </c>
      <c r="Q653" s="69">
        <v>-3.2501299999999997E-2</v>
      </c>
      <c r="R653" s="69">
        <v>-1.44517E-2</v>
      </c>
      <c r="S653" s="69">
        <v>1.1609E-2</v>
      </c>
      <c r="W653" s="10"/>
    </row>
    <row r="654" spans="1:23" x14ac:dyDescent="0.25">
      <c r="A654" t="str">
        <f t="shared" si="10"/>
        <v>41456Greater Fresno Area6_11</v>
      </c>
      <c r="B654" s="10">
        <v>41456</v>
      </c>
      <c r="C654" s="69">
        <v>11</v>
      </c>
      <c r="D654" s="69" t="s">
        <v>42</v>
      </c>
      <c r="E654" s="69">
        <v>2.1901470000000001</v>
      </c>
      <c r="F654" s="69">
        <v>2.293517</v>
      </c>
      <c r="G654" s="69">
        <v>6</v>
      </c>
      <c r="H654" s="69">
        <v>2298.931</v>
      </c>
      <c r="I654" s="69">
        <v>22721</v>
      </c>
      <c r="J654" s="69">
        <v>95</v>
      </c>
      <c r="K654" s="69">
        <v>1.92581E-2</v>
      </c>
      <c r="L654" s="69">
        <v>4.9034700000000001E-2</v>
      </c>
      <c r="M654" s="69">
        <v>5.2680900000000003E-2</v>
      </c>
      <c r="N654" s="69">
        <v>-0.1033698</v>
      </c>
      <c r="O654" s="69">
        <v>-0.17088310000000001</v>
      </c>
      <c r="P654" s="69">
        <v>-0.13099569999999999</v>
      </c>
      <c r="Q654" s="69">
        <v>-0.1033698</v>
      </c>
      <c r="R654" s="69">
        <v>-7.5743900000000003E-2</v>
      </c>
      <c r="S654" s="69">
        <v>-3.5856499999999999E-2</v>
      </c>
      <c r="W654" s="10"/>
    </row>
    <row r="655" spans="1:23" x14ac:dyDescent="0.25">
      <c r="A655" t="str">
        <f t="shared" si="10"/>
        <v>41456Greater Fresno Area6_23</v>
      </c>
      <c r="B655" s="10">
        <v>41456</v>
      </c>
      <c r="C655" s="69">
        <v>23</v>
      </c>
      <c r="D655" s="69" t="s">
        <v>42</v>
      </c>
      <c r="E655" s="69">
        <v>2.751468</v>
      </c>
      <c r="F655" s="69">
        <v>2.847092</v>
      </c>
      <c r="G655" s="69">
        <v>6</v>
      </c>
      <c r="H655" s="69">
        <v>2298.931</v>
      </c>
      <c r="I655" s="69">
        <v>22721</v>
      </c>
      <c r="J655" s="69">
        <v>90.5</v>
      </c>
      <c r="K655" s="69">
        <v>1.7506899999999999E-2</v>
      </c>
      <c r="L655" s="69">
        <v>5.1235799999999998E-2</v>
      </c>
      <c r="M655" s="69">
        <v>5.4144200000000003E-2</v>
      </c>
      <c r="N655" s="69">
        <v>-9.5624100000000004E-2</v>
      </c>
      <c r="O655" s="69">
        <v>-0.16501260000000001</v>
      </c>
      <c r="P655" s="69">
        <v>-0.1240173</v>
      </c>
      <c r="Q655" s="69">
        <v>-9.5624100000000004E-2</v>
      </c>
      <c r="R655" s="69">
        <v>-6.7230799999999993E-2</v>
      </c>
      <c r="S655" s="69">
        <v>-2.6235499999999998E-2</v>
      </c>
      <c r="W655" s="10"/>
    </row>
    <row r="656" spans="1:23" x14ac:dyDescent="0.25">
      <c r="A656" t="str">
        <f t="shared" si="10"/>
        <v>41456Greater Fresno Area6_2</v>
      </c>
      <c r="B656" s="10">
        <v>41456</v>
      </c>
      <c r="C656" s="69">
        <v>2</v>
      </c>
      <c r="D656" s="69" t="s">
        <v>42</v>
      </c>
      <c r="E656" s="69">
        <v>1.7126140000000001</v>
      </c>
      <c r="F656" s="69">
        <v>1.730548</v>
      </c>
      <c r="G656" s="69">
        <v>6</v>
      </c>
      <c r="H656" s="69">
        <v>2298.931</v>
      </c>
      <c r="I656" s="69">
        <v>22721</v>
      </c>
      <c r="J656" s="69">
        <v>88.5</v>
      </c>
      <c r="K656" s="69">
        <v>1.2768E-2</v>
      </c>
      <c r="L656" s="69">
        <v>3.8244300000000002E-2</v>
      </c>
      <c r="M656" s="69">
        <v>4.0319300000000002E-2</v>
      </c>
      <c r="N656" s="69">
        <v>-1.79337E-2</v>
      </c>
      <c r="O656" s="69">
        <v>-6.9604899999999997E-2</v>
      </c>
      <c r="P656" s="69">
        <v>-3.9077199999999999E-2</v>
      </c>
      <c r="Q656" s="69">
        <v>-1.79337E-2</v>
      </c>
      <c r="R656" s="69">
        <v>3.2098000000000001E-3</v>
      </c>
      <c r="S656" s="69">
        <v>3.37376E-2</v>
      </c>
      <c r="W656" s="10"/>
    </row>
    <row r="657" spans="1:23" x14ac:dyDescent="0.25">
      <c r="A657" t="str">
        <f t="shared" si="10"/>
        <v>41456Greater Fresno Area6_6</v>
      </c>
      <c r="B657" s="10">
        <v>41456</v>
      </c>
      <c r="C657" s="69">
        <v>6</v>
      </c>
      <c r="D657" s="69" t="s">
        <v>42</v>
      </c>
      <c r="E657" s="69">
        <v>1.238737</v>
      </c>
      <c r="F657" s="69">
        <v>1.2667060000000001</v>
      </c>
      <c r="G657" s="69">
        <v>6</v>
      </c>
      <c r="H657" s="69">
        <v>2298.931</v>
      </c>
      <c r="I657" s="69">
        <v>22721</v>
      </c>
      <c r="J657" s="69">
        <v>81</v>
      </c>
      <c r="K657" s="69">
        <v>1.03106E-2</v>
      </c>
      <c r="L657" s="69">
        <v>3.03462E-2</v>
      </c>
      <c r="M657" s="69">
        <v>3.2050000000000002E-2</v>
      </c>
      <c r="N657" s="69">
        <v>-2.7969399999999998E-2</v>
      </c>
      <c r="O657" s="69">
        <v>-6.9043099999999996E-2</v>
      </c>
      <c r="P657" s="69">
        <v>-4.4776400000000001E-2</v>
      </c>
      <c r="Q657" s="69">
        <v>-2.7969399999999998E-2</v>
      </c>
      <c r="R657" s="69">
        <v>-1.1162399999999999E-2</v>
      </c>
      <c r="S657" s="69">
        <v>1.31042E-2</v>
      </c>
      <c r="W657" s="10"/>
    </row>
    <row r="658" spans="1:23" x14ac:dyDescent="0.25">
      <c r="A658" t="str">
        <f t="shared" si="10"/>
        <v>41456Greater Fresno Area6_9</v>
      </c>
      <c r="B658" s="10">
        <v>41456</v>
      </c>
      <c r="C658" s="69">
        <v>9</v>
      </c>
      <c r="D658" s="69" t="s">
        <v>42</v>
      </c>
      <c r="E658" s="69">
        <v>1.5842480000000001</v>
      </c>
      <c r="F658" s="69">
        <v>1.655403</v>
      </c>
      <c r="G658" s="69">
        <v>6</v>
      </c>
      <c r="H658" s="69">
        <v>2298.931</v>
      </c>
      <c r="I658" s="69">
        <v>22721</v>
      </c>
      <c r="J658" s="69">
        <v>88</v>
      </c>
      <c r="K658" s="69">
        <v>1.36232E-2</v>
      </c>
      <c r="L658" s="69">
        <v>4.0137699999999998E-2</v>
      </c>
      <c r="M658" s="69">
        <v>4.2386600000000003E-2</v>
      </c>
      <c r="N658" s="69">
        <v>-7.1155800000000005E-2</v>
      </c>
      <c r="O658" s="69">
        <v>-0.12547639999999999</v>
      </c>
      <c r="P658" s="69">
        <v>-9.3383300000000002E-2</v>
      </c>
      <c r="Q658" s="69">
        <v>-7.1155800000000005E-2</v>
      </c>
      <c r="R658" s="69">
        <v>-4.8928199999999998E-2</v>
      </c>
      <c r="S658" s="69">
        <v>-1.6835200000000002E-2</v>
      </c>
      <c r="W658" s="10"/>
    </row>
    <row r="659" spans="1:23" x14ac:dyDescent="0.25">
      <c r="A659" t="str">
        <f t="shared" si="10"/>
        <v>41456Greater Fresno Area6_20</v>
      </c>
      <c r="B659" s="10">
        <v>41456</v>
      </c>
      <c r="C659" s="69">
        <v>20</v>
      </c>
      <c r="D659" s="69" t="s">
        <v>42</v>
      </c>
      <c r="E659" s="69">
        <v>3.85141</v>
      </c>
      <c r="F659" s="69">
        <v>3.9380829999999998</v>
      </c>
      <c r="G659" s="69">
        <v>6</v>
      </c>
      <c r="H659" s="69">
        <v>2298.931</v>
      </c>
      <c r="I659" s="69">
        <v>22721</v>
      </c>
      <c r="J659" s="69">
        <v>101.5</v>
      </c>
      <c r="K659" s="69">
        <v>2.48378E-2</v>
      </c>
      <c r="L659" s="69">
        <v>5.9533700000000002E-2</v>
      </c>
      <c r="M659" s="69">
        <v>6.4507200000000001E-2</v>
      </c>
      <c r="N659" s="69">
        <v>-8.6673100000000003E-2</v>
      </c>
      <c r="O659" s="69">
        <v>-0.1693424</v>
      </c>
      <c r="P659" s="69">
        <v>-0.1205007</v>
      </c>
      <c r="Q659" s="69">
        <v>-8.6673100000000003E-2</v>
      </c>
      <c r="R659" s="69">
        <v>-5.2845400000000001E-2</v>
      </c>
      <c r="S659" s="69">
        <v>-4.0036999999999998E-3</v>
      </c>
      <c r="W659" s="10"/>
    </row>
    <row r="660" spans="1:23" x14ac:dyDescent="0.25">
      <c r="A660" t="str">
        <f t="shared" si="10"/>
        <v>41456Greater Fresno Area6_19</v>
      </c>
      <c r="B660" s="10">
        <v>41456</v>
      </c>
      <c r="C660" s="69">
        <v>19</v>
      </c>
      <c r="D660" s="69" t="s">
        <v>42</v>
      </c>
      <c r="E660" s="69">
        <v>3.99532</v>
      </c>
      <c r="F660" s="69">
        <v>4.1274470000000001</v>
      </c>
      <c r="G660" s="69">
        <v>6</v>
      </c>
      <c r="H660" s="69">
        <v>2298.931</v>
      </c>
      <c r="I660" s="69">
        <v>22721</v>
      </c>
      <c r="J660" s="69">
        <v>104.5</v>
      </c>
      <c r="K660" s="69">
        <v>2.6845600000000001E-2</v>
      </c>
      <c r="L660" s="69">
        <v>6.10821E-2</v>
      </c>
      <c r="M660" s="69">
        <v>6.6721100000000005E-2</v>
      </c>
      <c r="N660" s="69">
        <v>-0.13212699999999999</v>
      </c>
      <c r="O660" s="69">
        <v>-0.21763360000000001</v>
      </c>
      <c r="P660" s="69">
        <v>-0.1671156</v>
      </c>
      <c r="Q660" s="69">
        <v>-0.13212699999999999</v>
      </c>
      <c r="R660" s="69">
        <v>-9.71384E-2</v>
      </c>
      <c r="S660" s="69">
        <v>-4.6620500000000002E-2</v>
      </c>
      <c r="W660" s="10"/>
    </row>
    <row r="661" spans="1:23" x14ac:dyDescent="0.25">
      <c r="A661" t="str">
        <f t="shared" si="10"/>
        <v>41456Greater Fresno Area6_16</v>
      </c>
      <c r="B661" s="10">
        <v>41456</v>
      </c>
      <c r="C661" s="69">
        <v>16</v>
      </c>
      <c r="D661" s="69" t="s">
        <v>42</v>
      </c>
      <c r="E661" s="69">
        <v>3.5227819999999999</v>
      </c>
      <c r="F661" s="69">
        <v>2.980658</v>
      </c>
      <c r="G661" s="69">
        <v>6</v>
      </c>
      <c r="H661" s="69">
        <v>2298.931</v>
      </c>
      <c r="I661" s="69">
        <v>22721</v>
      </c>
      <c r="J661" s="69">
        <v>101</v>
      </c>
      <c r="K661" s="69">
        <v>2.3610200000000001E-2</v>
      </c>
      <c r="L661" s="69">
        <v>5.1249700000000002E-2</v>
      </c>
      <c r="M661" s="69">
        <v>5.6426700000000003E-2</v>
      </c>
      <c r="N661" s="69">
        <v>0.54212389999999999</v>
      </c>
      <c r="O661" s="69">
        <v>0.46981020000000001</v>
      </c>
      <c r="P661" s="69">
        <v>0.51253369999999998</v>
      </c>
      <c r="Q661" s="69">
        <v>0.54212389999999999</v>
      </c>
      <c r="R661" s="69">
        <v>0.5717141</v>
      </c>
      <c r="S661" s="69">
        <v>0.61443760000000003</v>
      </c>
      <c r="W661" s="10"/>
    </row>
    <row r="662" spans="1:23" x14ac:dyDescent="0.25">
      <c r="A662" t="str">
        <f t="shared" si="10"/>
        <v>41456Greater Fresno Area6_17</v>
      </c>
      <c r="B662" s="10">
        <v>41456</v>
      </c>
      <c r="C662" s="69">
        <v>17</v>
      </c>
      <c r="D662" s="69" t="s">
        <v>42</v>
      </c>
      <c r="E662" s="69">
        <v>3.7150029999999998</v>
      </c>
      <c r="F662" s="69">
        <v>4.0252699999999999</v>
      </c>
      <c r="G662" s="69">
        <v>6</v>
      </c>
      <c r="H662" s="69">
        <v>2298.931</v>
      </c>
      <c r="I662" s="69">
        <v>22721</v>
      </c>
      <c r="J662" s="69">
        <v>103</v>
      </c>
      <c r="K662" s="69">
        <v>2.5323999999999999E-2</v>
      </c>
      <c r="L662" s="69">
        <v>5.9249900000000001E-2</v>
      </c>
      <c r="M662" s="69">
        <v>6.4434900000000003E-2</v>
      </c>
      <c r="N662" s="69">
        <v>-0.31026700000000002</v>
      </c>
      <c r="O662" s="69">
        <v>-0.39284360000000002</v>
      </c>
      <c r="P662" s="69">
        <v>-0.34405669999999999</v>
      </c>
      <c r="Q662" s="69">
        <v>-0.31026700000000002</v>
      </c>
      <c r="R662" s="69">
        <v>-0.27647729999999998</v>
      </c>
      <c r="S662" s="69">
        <v>-0.22769030000000001</v>
      </c>
      <c r="W662" s="10"/>
    </row>
    <row r="663" spans="1:23" x14ac:dyDescent="0.25">
      <c r="A663" t="str">
        <f t="shared" si="10"/>
        <v>41456Greater Fresno Area6_13</v>
      </c>
      <c r="B663" s="10">
        <v>41456</v>
      </c>
      <c r="C663" s="69">
        <v>13</v>
      </c>
      <c r="D663" s="69" t="s">
        <v>42</v>
      </c>
      <c r="E663" s="69">
        <v>2.8665630000000002</v>
      </c>
      <c r="F663" s="69">
        <v>2.9815420000000001</v>
      </c>
      <c r="G663" s="69">
        <v>6</v>
      </c>
      <c r="H663" s="69">
        <v>2298.931</v>
      </c>
      <c r="I663" s="69">
        <v>22721</v>
      </c>
      <c r="J663" s="69">
        <v>97</v>
      </c>
      <c r="K663" s="69">
        <v>2.3763900000000001E-2</v>
      </c>
      <c r="L663" s="69">
        <v>5.4810999999999999E-2</v>
      </c>
      <c r="M663" s="69">
        <v>5.97409E-2</v>
      </c>
      <c r="N663" s="69">
        <v>-0.1149792</v>
      </c>
      <c r="O663" s="69">
        <v>-0.19154019999999999</v>
      </c>
      <c r="P663" s="69">
        <v>-0.1463073</v>
      </c>
      <c r="Q663" s="69">
        <v>-0.1149792</v>
      </c>
      <c r="R663" s="69">
        <v>-8.3651000000000003E-2</v>
      </c>
      <c r="S663" s="69">
        <v>-3.8418099999999997E-2</v>
      </c>
      <c r="W663" s="10"/>
    </row>
    <row r="664" spans="1:23" x14ac:dyDescent="0.25">
      <c r="A664" t="str">
        <f t="shared" si="10"/>
        <v>41456Greater Fresno Area6_1</v>
      </c>
      <c r="B664" s="10">
        <v>41456</v>
      </c>
      <c r="C664" s="69">
        <v>1</v>
      </c>
      <c r="D664" s="69" t="s">
        <v>42</v>
      </c>
      <c r="E664" s="69">
        <v>2.0012910000000002</v>
      </c>
      <c r="F664" s="69">
        <v>2.0136280000000002</v>
      </c>
      <c r="G664" s="69">
        <v>6</v>
      </c>
      <c r="H664" s="69">
        <v>2298.931</v>
      </c>
      <c r="I664" s="69">
        <v>22721</v>
      </c>
      <c r="J664" s="69">
        <v>90.5</v>
      </c>
      <c r="K664" s="69">
        <v>1.43509E-2</v>
      </c>
      <c r="L664" s="69">
        <v>4.3491599999999998E-2</v>
      </c>
      <c r="M664" s="69">
        <v>4.5798100000000001E-2</v>
      </c>
      <c r="N664" s="69">
        <v>-1.23365E-2</v>
      </c>
      <c r="O664" s="69">
        <v>-7.1029200000000001E-2</v>
      </c>
      <c r="P664" s="69">
        <v>-3.6353099999999999E-2</v>
      </c>
      <c r="Q664" s="69">
        <v>-1.23365E-2</v>
      </c>
      <c r="R664" s="69">
        <v>1.1680100000000001E-2</v>
      </c>
      <c r="S664" s="69">
        <v>4.63562E-2</v>
      </c>
      <c r="W664" s="10"/>
    </row>
    <row r="665" spans="1:23" x14ac:dyDescent="0.25">
      <c r="A665" t="str">
        <f t="shared" si="10"/>
        <v>41456Greater Fresno Area6_8</v>
      </c>
      <c r="B665" s="10">
        <v>41456</v>
      </c>
      <c r="C665" s="69">
        <v>8</v>
      </c>
      <c r="D665" s="69" t="s">
        <v>42</v>
      </c>
      <c r="E665" s="69">
        <v>1.447414</v>
      </c>
      <c r="F665" s="69">
        <v>1.464296</v>
      </c>
      <c r="G665" s="69">
        <v>6</v>
      </c>
      <c r="H665" s="69">
        <v>2298.931</v>
      </c>
      <c r="I665" s="69">
        <v>22721</v>
      </c>
      <c r="J665" s="69">
        <v>84</v>
      </c>
      <c r="K665" s="69">
        <v>1.32414E-2</v>
      </c>
      <c r="L665" s="69">
        <v>3.56251E-2</v>
      </c>
      <c r="M665" s="69">
        <v>3.80063E-2</v>
      </c>
      <c r="N665" s="69">
        <v>-1.6882000000000001E-2</v>
      </c>
      <c r="O665" s="69">
        <v>-6.5588999999999995E-2</v>
      </c>
      <c r="P665" s="69">
        <v>-3.6812499999999998E-2</v>
      </c>
      <c r="Q665" s="69">
        <v>-1.6882000000000001E-2</v>
      </c>
      <c r="R665" s="69">
        <v>3.0485E-3</v>
      </c>
      <c r="S665" s="69">
        <v>3.1824999999999999E-2</v>
      </c>
      <c r="W665" s="10"/>
    </row>
    <row r="666" spans="1:23" x14ac:dyDescent="0.25">
      <c r="A666" t="str">
        <f t="shared" si="10"/>
        <v>41456Greater Fresno Area6_14</v>
      </c>
      <c r="B666" s="10">
        <v>41456</v>
      </c>
      <c r="C666" s="69">
        <v>14</v>
      </c>
      <c r="D666" s="69" t="s">
        <v>42</v>
      </c>
      <c r="E666" s="69">
        <v>3.0980059999999998</v>
      </c>
      <c r="F666" s="69">
        <v>3.206931</v>
      </c>
      <c r="G666" s="69">
        <v>6</v>
      </c>
      <c r="H666" s="69">
        <v>2298.931</v>
      </c>
      <c r="I666" s="69">
        <v>22721</v>
      </c>
      <c r="J666" s="69">
        <v>98.5</v>
      </c>
      <c r="K666" s="69">
        <v>2.49857E-2</v>
      </c>
      <c r="L666" s="69">
        <v>5.64278E-2</v>
      </c>
      <c r="M666" s="69">
        <v>6.1712099999999999E-2</v>
      </c>
      <c r="N666" s="69">
        <v>-0.1089244</v>
      </c>
      <c r="O666" s="69">
        <v>-0.1880116</v>
      </c>
      <c r="P666" s="69">
        <v>-0.1412862</v>
      </c>
      <c r="Q666" s="69">
        <v>-0.1089244</v>
      </c>
      <c r="R666" s="69">
        <v>-7.6562500000000006E-2</v>
      </c>
      <c r="S666" s="69">
        <v>-2.9837099999999998E-2</v>
      </c>
      <c r="W666" s="10"/>
    </row>
    <row r="667" spans="1:23" x14ac:dyDescent="0.25">
      <c r="A667" t="str">
        <f t="shared" si="10"/>
        <v>41456Greater Fresno Area6_24</v>
      </c>
      <c r="B667" s="10">
        <v>41456</v>
      </c>
      <c r="C667" s="69">
        <v>24</v>
      </c>
      <c r="D667" s="69" t="s">
        <v>42</v>
      </c>
      <c r="E667" s="69">
        <v>2.2568800000000002</v>
      </c>
      <c r="F667" s="69">
        <v>2.3423530000000001</v>
      </c>
      <c r="G667" s="69">
        <v>6</v>
      </c>
      <c r="H667" s="69">
        <v>2298.931</v>
      </c>
      <c r="I667" s="69">
        <v>22721</v>
      </c>
      <c r="J667" s="69">
        <v>90</v>
      </c>
      <c r="K667" s="69">
        <v>1.5392400000000001E-2</v>
      </c>
      <c r="L667" s="69">
        <v>4.5940599999999998E-2</v>
      </c>
      <c r="M667" s="69">
        <v>4.8450600000000003E-2</v>
      </c>
      <c r="N667" s="69">
        <v>-8.5473099999999996E-2</v>
      </c>
      <c r="O667" s="69">
        <v>-0.147565</v>
      </c>
      <c r="P667" s="69">
        <v>-0.1108806</v>
      </c>
      <c r="Q667" s="69">
        <v>-8.5473099999999996E-2</v>
      </c>
      <c r="R667" s="69">
        <v>-6.0065599999999997E-2</v>
      </c>
      <c r="S667" s="69">
        <v>-2.3381099999999998E-2</v>
      </c>
      <c r="W667" s="10"/>
    </row>
    <row r="668" spans="1:23" x14ac:dyDescent="0.25">
      <c r="A668" t="str">
        <f t="shared" si="10"/>
        <v>41456Greater Fresno Area6_3</v>
      </c>
      <c r="B668" s="10">
        <v>41456</v>
      </c>
      <c r="C668" s="69">
        <v>3</v>
      </c>
      <c r="D668" s="69" t="s">
        <v>42</v>
      </c>
      <c r="E668" s="69">
        <v>1.497908</v>
      </c>
      <c r="F668" s="69">
        <v>1.568325</v>
      </c>
      <c r="G668" s="69">
        <v>6</v>
      </c>
      <c r="H668" s="69">
        <v>2298.931</v>
      </c>
      <c r="I668" s="69">
        <v>22721</v>
      </c>
      <c r="J668" s="69">
        <v>86.5</v>
      </c>
      <c r="K668" s="69">
        <v>1.1687100000000001E-2</v>
      </c>
      <c r="L668" s="69">
        <v>3.6489599999999997E-2</v>
      </c>
      <c r="M668" s="69">
        <v>3.8315500000000002E-2</v>
      </c>
      <c r="N668" s="69">
        <v>-7.0417099999999996E-2</v>
      </c>
      <c r="O668" s="69">
        <v>-0.1195203</v>
      </c>
      <c r="P668" s="69">
        <v>-9.0509699999999998E-2</v>
      </c>
      <c r="Q668" s="69">
        <v>-7.0417099999999996E-2</v>
      </c>
      <c r="R668" s="69">
        <v>-5.0324399999999998E-2</v>
      </c>
      <c r="S668" s="69">
        <v>-2.1313800000000001E-2</v>
      </c>
      <c r="W668" s="10"/>
    </row>
    <row r="669" spans="1:23" x14ac:dyDescent="0.25">
      <c r="A669" t="str">
        <f t="shared" si="10"/>
        <v>41456Greater Fresno Area6_21</v>
      </c>
      <c r="B669" s="10">
        <v>41456</v>
      </c>
      <c r="C669" s="69">
        <v>21</v>
      </c>
      <c r="D669" s="69" t="s">
        <v>42</v>
      </c>
      <c r="E669" s="69">
        <v>3.653295</v>
      </c>
      <c r="F669" s="69">
        <v>3.5989040000000001</v>
      </c>
      <c r="G669" s="69">
        <v>6</v>
      </c>
      <c r="H669" s="69">
        <v>2298.931</v>
      </c>
      <c r="I669" s="69">
        <v>22721</v>
      </c>
      <c r="J669" s="69">
        <v>97.5</v>
      </c>
      <c r="K669" s="69">
        <v>1.9734100000000001E-2</v>
      </c>
      <c r="L669" s="69">
        <v>5.7007000000000002E-2</v>
      </c>
      <c r="M669" s="69">
        <v>6.0326100000000001E-2</v>
      </c>
      <c r="N669" s="69">
        <v>5.4390899999999999E-2</v>
      </c>
      <c r="O669" s="69">
        <v>-2.2920099999999999E-2</v>
      </c>
      <c r="P669" s="69">
        <v>2.27558E-2</v>
      </c>
      <c r="Q669" s="69">
        <v>5.4390899999999999E-2</v>
      </c>
      <c r="R669" s="69">
        <v>8.6025900000000002E-2</v>
      </c>
      <c r="S669" s="69">
        <v>0.13170180000000001</v>
      </c>
      <c r="W669" s="10"/>
    </row>
    <row r="670" spans="1:23" x14ac:dyDescent="0.25">
      <c r="A670" t="str">
        <f t="shared" si="10"/>
        <v>41456Greater Fresno Area6_15</v>
      </c>
      <c r="B670" s="10">
        <v>41456</v>
      </c>
      <c r="C670" s="69">
        <v>15</v>
      </c>
      <c r="D670" s="69" t="s">
        <v>42</v>
      </c>
      <c r="E670" s="69">
        <v>3.283989</v>
      </c>
      <c r="F670" s="69">
        <v>2.9010560000000001</v>
      </c>
      <c r="G670" s="69">
        <v>6</v>
      </c>
      <c r="H670" s="69">
        <v>2298.931</v>
      </c>
      <c r="I670" s="69">
        <v>22721</v>
      </c>
      <c r="J670" s="69">
        <v>102.5</v>
      </c>
      <c r="K670" s="69">
        <v>2.3122400000000001E-2</v>
      </c>
      <c r="L670" s="69">
        <v>5.2322E-2</v>
      </c>
      <c r="M670" s="69">
        <v>5.7203499999999997E-2</v>
      </c>
      <c r="N670" s="69">
        <v>0.38293250000000001</v>
      </c>
      <c r="O670" s="69">
        <v>0.30962319999999999</v>
      </c>
      <c r="P670" s="69">
        <v>0.3529349</v>
      </c>
      <c r="Q670" s="69">
        <v>0.38293250000000001</v>
      </c>
      <c r="R670" s="69">
        <v>0.41293000000000002</v>
      </c>
      <c r="S670" s="69">
        <v>0.45624169999999997</v>
      </c>
      <c r="W670" s="10"/>
    </row>
    <row r="671" spans="1:23" x14ac:dyDescent="0.25">
      <c r="A671" t="str">
        <f t="shared" si="10"/>
        <v>41456Greater Fresno Area6_5</v>
      </c>
      <c r="B671" s="10">
        <v>41456</v>
      </c>
      <c r="C671" s="69">
        <v>5</v>
      </c>
      <c r="D671" s="69" t="s">
        <v>42</v>
      </c>
      <c r="E671" s="69">
        <v>1.2617419999999999</v>
      </c>
      <c r="F671" s="69">
        <v>1.2889459999999999</v>
      </c>
      <c r="G671" s="69">
        <v>6</v>
      </c>
      <c r="H671" s="69">
        <v>2298.931</v>
      </c>
      <c r="I671" s="69">
        <v>22721</v>
      </c>
      <c r="J671" s="69">
        <v>83</v>
      </c>
      <c r="K671" s="69">
        <v>1.03718E-2</v>
      </c>
      <c r="L671" s="69">
        <v>3.1135400000000001E-2</v>
      </c>
      <c r="M671" s="69">
        <v>3.2817499999999999E-2</v>
      </c>
      <c r="N671" s="69">
        <v>-2.72045E-2</v>
      </c>
      <c r="O671" s="69">
        <v>-6.9261799999999998E-2</v>
      </c>
      <c r="P671" s="69">
        <v>-4.4414000000000002E-2</v>
      </c>
      <c r="Q671" s="69">
        <v>-2.72045E-2</v>
      </c>
      <c r="R671" s="69">
        <v>-9.9950000000000004E-3</v>
      </c>
      <c r="S671" s="69">
        <v>1.4852799999999999E-2</v>
      </c>
      <c r="W671" s="10"/>
    </row>
    <row r="672" spans="1:23" x14ac:dyDescent="0.25">
      <c r="A672" t="str">
        <f t="shared" si="10"/>
        <v>41456Greater Fresno Area6_12</v>
      </c>
      <c r="B672" s="10">
        <v>41456</v>
      </c>
      <c r="C672" s="69">
        <v>12</v>
      </c>
      <c r="D672" s="69" t="s">
        <v>42</v>
      </c>
      <c r="E672" s="69">
        <v>2.5750259999999998</v>
      </c>
      <c r="F672" s="69">
        <v>2.6907139999999998</v>
      </c>
      <c r="G672" s="69">
        <v>6</v>
      </c>
      <c r="H672" s="69">
        <v>2298.931</v>
      </c>
      <c r="I672" s="69">
        <v>22721</v>
      </c>
      <c r="J672" s="69">
        <v>97.5</v>
      </c>
      <c r="K672" s="69">
        <v>2.26856E-2</v>
      </c>
      <c r="L672" s="69">
        <v>5.2192000000000002E-2</v>
      </c>
      <c r="M672" s="69">
        <v>5.6909000000000001E-2</v>
      </c>
      <c r="N672" s="69">
        <v>-0.11568779999999999</v>
      </c>
      <c r="O672" s="69">
        <v>-0.1886197</v>
      </c>
      <c r="P672" s="69">
        <v>-0.14553089999999999</v>
      </c>
      <c r="Q672" s="69">
        <v>-0.11568779999999999</v>
      </c>
      <c r="R672" s="69">
        <v>-8.5844699999999996E-2</v>
      </c>
      <c r="S672" s="69">
        <v>-4.2755899999999999E-2</v>
      </c>
      <c r="W672" s="10"/>
    </row>
    <row r="673" spans="1:23" x14ac:dyDescent="0.25">
      <c r="A673" t="str">
        <f t="shared" si="10"/>
        <v>41456Greater Fresno Area6_18</v>
      </c>
      <c r="B673" s="10">
        <v>41456</v>
      </c>
      <c r="C673" s="69">
        <v>18</v>
      </c>
      <c r="D673" s="69" t="s">
        <v>42</v>
      </c>
      <c r="E673" s="69">
        <v>3.9153470000000001</v>
      </c>
      <c r="F673" s="69">
        <v>4.2418820000000004</v>
      </c>
      <c r="G673" s="69">
        <v>6</v>
      </c>
      <c r="H673" s="69">
        <v>2298.931</v>
      </c>
      <c r="I673" s="69">
        <v>22721</v>
      </c>
      <c r="J673" s="69">
        <v>106.5</v>
      </c>
      <c r="K673" s="69">
        <v>2.4862700000000001E-2</v>
      </c>
      <c r="L673" s="69">
        <v>6.1176899999999999E-2</v>
      </c>
      <c r="M673" s="69">
        <v>6.60361E-2</v>
      </c>
      <c r="N673" s="69">
        <v>-0.32653500000000002</v>
      </c>
      <c r="O673" s="69">
        <v>-0.41116370000000002</v>
      </c>
      <c r="P673" s="69">
        <v>-0.3611644</v>
      </c>
      <c r="Q673" s="69">
        <v>-0.32653500000000002</v>
      </c>
      <c r="R673" s="69">
        <v>-0.29190559999999999</v>
      </c>
      <c r="S673" s="69">
        <v>-0.24190629999999999</v>
      </c>
      <c r="W673" s="10"/>
    </row>
    <row r="674" spans="1:23" x14ac:dyDescent="0.25">
      <c r="A674" t="str">
        <f t="shared" si="10"/>
        <v>41456Greater Fresno Area7_11</v>
      </c>
      <c r="B674" s="10">
        <v>41456</v>
      </c>
      <c r="C674" s="69">
        <v>11</v>
      </c>
      <c r="D674" s="69" t="s">
        <v>42</v>
      </c>
      <c r="E674" s="69">
        <v>2.1962190000000001</v>
      </c>
      <c r="F674" s="69">
        <v>2.2526929999999998</v>
      </c>
      <c r="G674" s="69">
        <v>7</v>
      </c>
      <c r="H674" s="69">
        <v>2271.4899999999998</v>
      </c>
      <c r="I674" s="69">
        <v>22721</v>
      </c>
      <c r="J674" s="69">
        <v>95</v>
      </c>
      <c r="K674" s="69">
        <v>1.93125E-2</v>
      </c>
      <c r="L674" s="69">
        <v>4.7965500000000001E-2</v>
      </c>
      <c r="M674" s="69">
        <v>5.1707500000000003E-2</v>
      </c>
      <c r="N674" s="69">
        <v>-5.6473700000000002E-2</v>
      </c>
      <c r="O674" s="69">
        <v>-0.1227396</v>
      </c>
      <c r="P674" s="69">
        <v>-8.3589200000000002E-2</v>
      </c>
      <c r="Q674" s="69">
        <v>-5.6473700000000002E-2</v>
      </c>
      <c r="R674" s="69">
        <v>-2.93583E-2</v>
      </c>
      <c r="S674" s="69">
        <v>9.7920999999999998E-3</v>
      </c>
      <c r="W674" s="10"/>
    </row>
    <row r="675" spans="1:23" x14ac:dyDescent="0.25">
      <c r="A675" t="str">
        <f t="shared" si="10"/>
        <v>41456Greater Fresno Area7_5</v>
      </c>
      <c r="B675" s="10">
        <v>41456</v>
      </c>
      <c r="C675" s="69">
        <v>5</v>
      </c>
      <c r="D675" s="69" t="s">
        <v>42</v>
      </c>
      <c r="E675" s="69">
        <v>1.26722</v>
      </c>
      <c r="F675" s="69">
        <v>1.240383</v>
      </c>
      <c r="G675" s="69">
        <v>7</v>
      </c>
      <c r="H675" s="69">
        <v>2271.4899999999998</v>
      </c>
      <c r="I675" s="69">
        <v>22721</v>
      </c>
      <c r="J675" s="69">
        <v>83</v>
      </c>
      <c r="K675" s="69">
        <v>1.0326500000000001E-2</v>
      </c>
      <c r="L675" s="69">
        <v>3.2324699999999998E-2</v>
      </c>
      <c r="M675" s="69">
        <v>3.3934100000000002E-2</v>
      </c>
      <c r="N675" s="69">
        <v>2.68376E-2</v>
      </c>
      <c r="O675" s="69">
        <v>-1.6650700000000001E-2</v>
      </c>
      <c r="P675" s="69">
        <v>9.0425000000000002E-3</v>
      </c>
      <c r="Q675" s="69">
        <v>2.68376E-2</v>
      </c>
      <c r="R675" s="69">
        <v>4.4632600000000001E-2</v>
      </c>
      <c r="S675" s="69">
        <v>7.0325899999999997E-2</v>
      </c>
      <c r="W675" s="10"/>
    </row>
    <row r="676" spans="1:23" x14ac:dyDescent="0.25">
      <c r="A676" t="str">
        <f t="shared" si="10"/>
        <v>41456Greater Fresno Area7_18</v>
      </c>
      <c r="B676" s="10">
        <v>41456</v>
      </c>
      <c r="C676" s="69">
        <v>18</v>
      </c>
      <c r="D676" s="69" t="s">
        <v>42</v>
      </c>
      <c r="E676" s="69">
        <v>3.9153470000000001</v>
      </c>
      <c r="F676" s="69">
        <v>4.1295359999999999</v>
      </c>
      <c r="G676" s="69">
        <v>7</v>
      </c>
      <c r="H676" s="69">
        <v>2271.4899999999998</v>
      </c>
      <c r="I676" s="69">
        <v>22721</v>
      </c>
      <c r="J676" s="69">
        <v>106.5</v>
      </c>
      <c r="K676" s="69">
        <v>2.4862700000000001E-2</v>
      </c>
      <c r="L676" s="69">
        <v>5.9266399999999997E-2</v>
      </c>
      <c r="M676" s="69">
        <v>6.42702E-2</v>
      </c>
      <c r="N676" s="69">
        <v>-0.21418860000000001</v>
      </c>
      <c r="O676" s="69">
        <v>-0.29655409999999999</v>
      </c>
      <c r="P676" s="69">
        <v>-0.2478919</v>
      </c>
      <c r="Q676" s="69">
        <v>-0.21418860000000001</v>
      </c>
      <c r="R676" s="69">
        <v>-0.18048529999999999</v>
      </c>
      <c r="S676" s="69">
        <v>-0.131823</v>
      </c>
      <c r="W676" s="10"/>
    </row>
    <row r="677" spans="1:23" x14ac:dyDescent="0.25">
      <c r="A677" t="str">
        <f t="shared" si="10"/>
        <v>41456Greater Fresno Area7_6</v>
      </c>
      <c r="B677" s="10">
        <v>41456</v>
      </c>
      <c r="C677" s="69">
        <v>6</v>
      </c>
      <c r="D677" s="69" t="s">
        <v>42</v>
      </c>
      <c r="E677" s="69">
        <v>1.2431639999999999</v>
      </c>
      <c r="F677" s="69">
        <v>1.22756</v>
      </c>
      <c r="G677" s="69">
        <v>7</v>
      </c>
      <c r="H677" s="69">
        <v>2271.4899999999998</v>
      </c>
      <c r="I677" s="69">
        <v>22721</v>
      </c>
      <c r="J677" s="69">
        <v>81</v>
      </c>
      <c r="K677" s="69">
        <v>1.0205799999999999E-2</v>
      </c>
      <c r="L677" s="69">
        <v>3.3054399999999998E-2</v>
      </c>
      <c r="M677" s="69">
        <v>3.4594100000000003E-2</v>
      </c>
      <c r="N677" s="69">
        <v>1.56039E-2</v>
      </c>
      <c r="O677" s="69">
        <v>-2.87303E-2</v>
      </c>
      <c r="P677" s="69">
        <v>-2.5373000000000001E-3</v>
      </c>
      <c r="Q677" s="69">
        <v>1.56039E-2</v>
      </c>
      <c r="R677" s="69">
        <v>3.3744999999999997E-2</v>
      </c>
      <c r="S677" s="69">
        <v>5.9937999999999998E-2</v>
      </c>
      <c r="W677" s="10"/>
    </row>
    <row r="678" spans="1:23" x14ac:dyDescent="0.25">
      <c r="A678" t="str">
        <f t="shared" si="10"/>
        <v>41456Greater Fresno Area7_2</v>
      </c>
      <c r="B678" s="10">
        <v>41456</v>
      </c>
      <c r="C678" s="69">
        <v>2</v>
      </c>
      <c r="D678" s="69" t="s">
        <v>42</v>
      </c>
      <c r="E678" s="69">
        <v>1.721606</v>
      </c>
      <c r="F678" s="69">
        <v>1.650415</v>
      </c>
      <c r="G678" s="69">
        <v>7</v>
      </c>
      <c r="H678" s="69">
        <v>2271.4899999999998</v>
      </c>
      <c r="I678" s="69">
        <v>22721</v>
      </c>
      <c r="J678" s="69">
        <v>88.5</v>
      </c>
      <c r="K678" s="69">
        <v>1.27423E-2</v>
      </c>
      <c r="L678" s="69">
        <v>3.8892099999999999E-2</v>
      </c>
      <c r="M678" s="69">
        <v>4.0926299999999999E-2</v>
      </c>
      <c r="N678" s="69">
        <v>7.1190600000000007E-2</v>
      </c>
      <c r="O678" s="69">
        <v>1.8741399999999998E-2</v>
      </c>
      <c r="P678" s="69">
        <v>4.9728799999999997E-2</v>
      </c>
      <c r="Q678" s="69">
        <v>7.1190600000000007E-2</v>
      </c>
      <c r="R678" s="69">
        <v>9.2652399999999996E-2</v>
      </c>
      <c r="S678" s="69">
        <v>0.12363979999999999</v>
      </c>
      <c r="W678" s="10"/>
    </row>
    <row r="679" spans="1:23" x14ac:dyDescent="0.25">
      <c r="A679" t="str">
        <f t="shared" si="10"/>
        <v>41456Greater Fresno Area7_21</v>
      </c>
      <c r="B679" s="10">
        <v>41456</v>
      </c>
      <c r="C679" s="69">
        <v>21</v>
      </c>
      <c r="D679" s="69" t="s">
        <v>42</v>
      </c>
      <c r="E679" s="69">
        <v>3.6487949999999998</v>
      </c>
      <c r="F679" s="69">
        <v>3.6382759999999998</v>
      </c>
      <c r="G679" s="69">
        <v>7</v>
      </c>
      <c r="H679" s="69">
        <v>2271.4899999999998</v>
      </c>
      <c r="I679" s="69">
        <v>22721</v>
      </c>
      <c r="J679" s="69">
        <v>97.5</v>
      </c>
      <c r="K679" s="69">
        <v>1.9704300000000001E-2</v>
      </c>
      <c r="L679" s="69">
        <v>5.7786900000000002E-2</v>
      </c>
      <c r="M679" s="69">
        <v>6.1053999999999997E-2</v>
      </c>
      <c r="N679" s="69">
        <v>1.0519199999999999E-2</v>
      </c>
      <c r="O679" s="69">
        <v>-6.7724599999999996E-2</v>
      </c>
      <c r="P679" s="69">
        <v>-2.1497499999999999E-2</v>
      </c>
      <c r="Q679" s="69">
        <v>1.0519199999999999E-2</v>
      </c>
      <c r="R679" s="69">
        <v>4.2535900000000001E-2</v>
      </c>
      <c r="S679" s="69">
        <v>8.8762999999999995E-2</v>
      </c>
      <c r="W679" s="10"/>
    </row>
    <row r="680" spans="1:23" x14ac:dyDescent="0.25">
      <c r="A680" t="str">
        <f t="shared" si="10"/>
        <v>41456Greater Fresno Area7_4</v>
      </c>
      <c r="B680" s="10">
        <v>41456</v>
      </c>
      <c r="C680" s="69">
        <v>4</v>
      </c>
      <c r="D680" s="69" t="s">
        <v>42</v>
      </c>
      <c r="E680" s="69">
        <v>1.371305</v>
      </c>
      <c r="F680" s="69">
        <v>1.298295</v>
      </c>
      <c r="G680" s="69">
        <v>7</v>
      </c>
      <c r="H680" s="69">
        <v>2271.4899999999998</v>
      </c>
      <c r="I680" s="69">
        <v>22721</v>
      </c>
      <c r="J680" s="69">
        <v>84.5</v>
      </c>
      <c r="K680" s="69">
        <v>1.10007E-2</v>
      </c>
      <c r="L680" s="69">
        <v>3.2483499999999998E-2</v>
      </c>
      <c r="M680" s="69">
        <v>3.4295600000000002E-2</v>
      </c>
      <c r="N680" s="69">
        <v>7.3010000000000005E-2</v>
      </c>
      <c r="O680" s="69">
        <v>2.9058400000000002E-2</v>
      </c>
      <c r="P680" s="69">
        <v>5.5025299999999999E-2</v>
      </c>
      <c r="Q680" s="69">
        <v>7.3010000000000005E-2</v>
      </c>
      <c r="R680" s="69">
        <v>9.0994599999999995E-2</v>
      </c>
      <c r="S680" s="69">
        <v>0.1169616</v>
      </c>
      <c r="W680" s="10"/>
    </row>
    <row r="681" spans="1:23" x14ac:dyDescent="0.25">
      <c r="A681" t="str">
        <f t="shared" si="10"/>
        <v>41456Greater Fresno Area7_10</v>
      </c>
      <c r="B681" s="10">
        <v>41456</v>
      </c>
      <c r="C681" s="69">
        <v>10</v>
      </c>
      <c r="D681" s="69" t="s">
        <v>42</v>
      </c>
      <c r="E681" s="69">
        <v>1.8462769999999999</v>
      </c>
      <c r="F681" s="69">
        <v>1.8663209999999999</v>
      </c>
      <c r="G681" s="69">
        <v>7</v>
      </c>
      <c r="H681" s="69">
        <v>2271.4899999999998</v>
      </c>
      <c r="I681" s="69">
        <v>22721</v>
      </c>
      <c r="J681" s="69">
        <v>92</v>
      </c>
      <c r="K681" s="69">
        <v>1.5711800000000001E-2</v>
      </c>
      <c r="L681" s="69">
        <v>4.2338599999999997E-2</v>
      </c>
      <c r="M681" s="69">
        <v>4.5159900000000003E-2</v>
      </c>
      <c r="N681" s="69">
        <v>-2.0043700000000001E-2</v>
      </c>
      <c r="O681" s="69">
        <v>-7.7918500000000002E-2</v>
      </c>
      <c r="P681" s="69">
        <v>-4.3725600000000003E-2</v>
      </c>
      <c r="Q681" s="69">
        <v>-2.0043700000000001E-2</v>
      </c>
      <c r="R681" s="69">
        <v>3.6381E-3</v>
      </c>
      <c r="S681" s="69">
        <v>3.7830999999999997E-2</v>
      </c>
      <c r="W681" s="10"/>
    </row>
    <row r="682" spans="1:23" x14ac:dyDescent="0.25">
      <c r="A682" t="str">
        <f t="shared" si="10"/>
        <v>41456Greater Fresno Area7_16</v>
      </c>
      <c r="B682" s="10">
        <v>41456</v>
      </c>
      <c r="C682" s="69">
        <v>16</v>
      </c>
      <c r="D682" s="69" t="s">
        <v>42</v>
      </c>
      <c r="E682" s="69">
        <v>3.5227819999999999</v>
      </c>
      <c r="F682" s="69">
        <v>2.979609</v>
      </c>
      <c r="G682" s="69">
        <v>7</v>
      </c>
      <c r="H682" s="69">
        <v>2271.4899999999998</v>
      </c>
      <c r="I682" s="69">
        <v>22721</v>
      </c>
      <c r="J682" s="69">
        <v>101</v>
      </c>
      <c r="K682" s="69">
        <v>2.3610200000000001E-2</v>
      </c>
      <c r="L682" s="69">
        <v>5.0928599999999997E-2</v>
      </c>
      <c r="M682" s="69">
        <v>5.6135200000000003E-2</v>
      </c>
      <c r="N682" s="69">
        <v>0.54317309999999996</v>
      </c>
      <c r="O682" s="69">
        <v>0.47123300000000001</v>
      </c>
      <c r="P682" s="69">
        <v>0.51373579999999996</v>
      </c>
      <c r="Q682" s="69">
        <v>0.54317309999999996</v>
      </c>
      <c r="R682" s="69">
        <v>0.57261050000000002</v>
      </c>
      <c r="S682" s="69">
        <v>0.61511329999999997</v>
      </c>
      <c r="W682" s="10"/>
    </row>
    <row r="683" spans="1:23" x14ac:dyDescent="0.25">
      <c r="A683" t="str">
        <f t="shared" si="10"/>
        <v>41456Greater Fresno Area7_20</v>
      </c>
      <c r="B683" s="10">
        <v>41456</v>
      </c>
      <c r="C683" s="69">
        <v>20</v>
      </c>
      <c r="D683" s="69" t="s">
        <v>42</v>
      </c>
      <c r="E683" s="69">
        <v>3.8533719999999998</v>
      </c>
      <c r="F683" s="69">
        <v>3.9278369999999998</v>
      </c>
      <c r="G683" s="69">
        <v>7</v>
      </c>
      <c r="H683" s="69">
        <v>2271.4899999999998</v>
      </c>
      <c r="I683" s="69">
        <v>22721</v>
      </c>
      <c r="J683" s="69">
        <v>101.5</v>
      </c>
      <c r="K683" s="69">
        <v>2.49985E-2</v>
      </c>
      <c r="L683" s="69">
        <v>5.7099799999999999E-2</v>
      </c>
      <c r="M683" s="69">
        <v>6.23323E-2</v>
      </c>
      <c r="N683" s="69">
        <v>-7.4465000000000003E-2</v>
      </c>
      <c r="O683" s="69">
        <v>-0.15434700000000001</v>
      </c>
      <c r="P683" s="69">
        <v>-0.1071521</v>
      </c>
      <c r="Q683" s="69">
        <v>-7.4465000000000003E-2</v>
      </c>
      <c r="R683" s="69">
        <v>-4.17779E-2</v>
      </c>
      <c r="S683" s="69">
        <v>5.4169999999999999E-3</v>
      </c>
      <c r="W683" s="10"/>
    </row>
    <row r="684" spans="1:23" x14ac:dyDescent="0.25">
      <c r="A684" t="str">
        <f t="shared" si="10"/>
        <v>41456Greater Fresno Area7_24</v>
      </c>
      <c r="B684" s="10">
        <v>41456</v>
      </c>
      <c r="C684" s="69">
        <v>24</v>
      </c>
      <c r="D684" s="69" t="s">
        <v>42</v>
      </c>
      <c r="E684" s="69">
        <v>2.2685529999999998</v>
      </c>
      <c r="F684" s="69">
        <v>2.2393200000000002</v>
      </c>
      <c r="G684" s="69">
        <v>7</v>
      </c>
      <c r="H684" s="69">
        <v>2271.4899999999998</v>
      </c>
      <c r="I684" s="69">
        <v>22721</v>
      </c>
      <c r="J684" s="69">
        <v>90</v>
      </c>
      <c r="K684" s="69">
        <v>1.5350900000000001E-2</v>
      </c>
      <c r="L684" s="69">
        <v>4.7087200000000003E-2</v>
      </c>
      <c r="M684" s="69">
        <v>4.9526300000000002E-2</v>
      </c>
      <c r="N684" s="69">
        <v>2.9233100000000001E-2</v>
      </c>
      <c r="O684" s="69">
        <v>-3.4237400000000001E-2</v>
      </c>
      <c r="P684" s="69">
        <v>3.2615000000000001E-3</v>
      </c>
      <c r="Q684" s="69">
        <v>2.9233100000000001E-2</v>
      </c>
      <c r="R684" s="69">
        <v>5.5204700000000002E-2</v>
      </c>
      <c r="S684" s="69">
        <v>9.2703499999999994E-2</v>
      </c>
      <c r="W684" s="10"/>
    </row>
    <row r="685" spans="1:23" x14ac:dyDescent="0.25">
      <c r="A685" t="str">
        <f t="shared" si="10"/>
        <v>41456Greater Fresno Area7_3</v>
      </c>
      <c r="B685" s="10">
        <v>41456</v>
      </c>
      <c r="C685" s="69">
        <v>3</v>
      </c>
      <c r="D685" s="69" t="s">
        <v>42</v>
      </c>
      <c r="E685" s="69">
        <v>1.5149300000000001</v>
      </c>
      <c r="F685" s="69">
        <v>1.417203</v>
      </c>
      <c r="G685" s="69">
        <v>7</v>
      </c>
      <c r="H685" s="69">
        <v>2271.4899999999998</v>
      </c>
      <c r="I685" s="69">
        <v>22721</v>
      </c>
      <c r="J685" s="69">
        <v>86.5</v>
      </c>
      <c r="K685" s="69">
        <v>1.1776500000000001E-2</v>
      </c>
      <c r="L685" s="69">
        <v>3.4126299999999998E-2</v>
      </c>
      <c r="M685" s="69">
        <v>3.6101099999999997E-2</v>
      </c>
      <c r="N685" s="69">
        <v>9.7726300000000002E-2</v>
      </c>
      <c r="O685" s="69">
        <v>5.1460899999999997E-2</v>
      </c>
      <c r="P685" s="69">
        <v>7.8794900000000001E-2</v>
      </c>
      <c r="Q685" s="69">
        <v>9.7726300000000002E-2</v>
      </c>
      <c r="R685" s="69">
        <v>0.11665780000000001</v>
      </c>
      <c r="S685" s="69">
        <v>0.1439918</v>
      </c>
      <c r="W685" s="10"/>
    </row>
    <row r="686" spans="1:23" x14ac:dyDescent="0.25">
      <c r="A686" t="str">
        <f t="shared" si="10"/>
        <v>41456Greater Fresno Area7_19</v>
      </c>
      <c r="B686" s="10">
        <v>41456</v>
      </c>
      <c r="C686" s="69">
        <v>19</v>
      </c>
      <c r="D686" s="69" t="s">
        <v>42</v>
      </c>
      <c r="E686" s="69">
        <v>4.0179369999999999</v>
      </c>
      <c r="F686" s="69">
        <v>4.1892079999999998</v>
      </c>
      <c r="G686" s="69">
        <v>7</v>
      </c>
      <c r="H686" s="69">
        <v>2271.4899999999998</v>
      </c>
      <c r="I686" s="69">
        <v>22721</v>
      </c>
      <c r="J686" s="69">
        <v>104.5</v>
      </c>
      <c r="K686" s="69">
        <v>2.45889E-2</v>
      </c>
      <c r="L686" s="69">
        <v>5.9377600000000003E-2</v>
      </c>
      <c r="M686" s="69">
        <v>6.4267500000000005E-2</v>
      </c>
      <c r="N686" s="69">
        <v>-0.17127049999999999</v>
      </c>
      <c r="O686" s="69">
        <v>-0.25363259999999999</v>
      </c>
      <c r="P686" s="69">
        <v>-0.2049724</v>
      </c>
      <c r="Q686" s="69">
        <v>-0.17127049999999999</v>
      </c>
      <c r="R686" s="69">
        <v>-0.13756860000000001</v>
      </c>
      <c r="S686" s="69">
        <v>-8.8908299999999996E-2</v>
      </c>
      <c r="W686" s="10"/>
    </row>
    <row r="687" spans="1:23" x14ac:dyDescent="0.25">
      <c r="A687" t="str">
        <f t="shared" si="10"/>
        <v>41456Greater Fresno Area7_23</v>
      </c>
      <c r="B687" s="10">
        <v>41456</v>
      </c>
      <c r="C687" s="69">
        <v>23</v>
      </c>
      <c r="D687" s="69" t="s">
        <v>42</v>
      </c>
      <c r="E687" s="69">
        <v>2.76315</v>
      </c>
      <c r="F687" s="69">
        <v>2.7441420000000001</v>
      </c>
      <c r="G687" s="69">
        <v>7</v>
      </c>
      <c r="H687" s="69">
        <v>2271.4899999999998</v>
      </c>
      <c r="I687" s="69">
        <v>22721</v>
      </c>
      <c r="J687" s="69">
        <v>90.5</v>
      </c>
      <c r="K687" s="69">
        <v>1.7469700000000001E-2</v>
      </c>
      <c r="L687" s="69">
        <v>5.2266800000000002E-2</v>
      </c>
      <c r="M687" s="69">
        <v>5.5108999999999998E-2</v>
      </c>
      <c r="N687" s="69">
        <v>1.9007799999999998E-2</v>
      </c>
      <c r="O687" s="69">
        <v>-5.1617200000000002E-2</v>
      </c>
      <c r="P687" s="69">
        <v>-9.8913000000000004E-3</v>
      </c>
      <c r="Q687" s="69">
        <v>1.9007799999999998E-2</v>
      </c>
      <c r="R687" s="69">
        <v>4.7906999999999998E-2</v>
      </c>
      <c r="S687" s="69">
        <v>8.9632900000000001E-2</v>
      </c>
      <c r="W687" s="10"/>
    </row>
    <row r="688" spans="1:23" x14ac:dyDescent="0.25">
      <c r="A688" t="str">
        <f t="shared" si="10"/>
        <v>41456Greater Fresno Area7_22</v>
      </c>
      <c r="B688" s="10">
        <v>41456</v>
      </c>
      <c r="C688" s="69">
        <v>22</v>
      </c>
      <c r="D688" s="69" t="s">
        <v>42</v>
      </c>
      <c r="E688" s="69">
        <v>3.3140879999999999</v>
      </c>
      <c r="F688" s="69">
        <v>3.340595</v>
      </c>
      <c r="G688" s="69">
        <v>7</v>
      </c>
      <c r="H688" s="69">
        <v>2271.4899999999998</v>
      </c>
      <c r="I688" s="69">
        <v>22721</v>
      </c>
      <c r="J688" s="69">
        <v>92.5</v>
      </c>
      <c r="K688" s="69">
        <v>1.9085299999999999E-2</v>
      </c>
      <c r="L688" s="69">
        <v>5.7306999999999997E-2</v>
      </c>
      <c r="M688" s="69">
        <v>6.0401499999999997E-2</v>
      </c>
      <c r="N688" s="69">
        <v>-2.65069E-2</v>
      </c>
      <c r="O688" s="69">
        <v>-0.10391450000000001</v>
      </c>
      <c r="P688" s="69">
        <v>-5.8181400000000001E-2</v>
      </c>
      <c r="Q688" s="69">
        <v>-2.65069E-2</v>
      </c>
      <c r="R688" s="69">
        <v>5.1676999999999999E-3</v>
      </c>
      <c r="S688" s="69">
        <v>5.0900800000000003E-2</v>
      </c>
      <c r="W688" s="10"/>
    </row>
    <row r="689" spans="1:23" x14ac:dyDescent="0.25">
      <c r="A689" t="str">
        <f t="shared" si="10"/>
        <v>41456Greater Fresno Area7_9</v>
      </c>
      <c r="B689" s="10">
        <v>41456</v>
      </c>
      <c r="C689" s="69">
        <v>9</v>
      </c>
      <c r="D689" s="69" t="s">
        <v>42</v>
      </c>
      <c r="E689" s="69">
        <v>1.585545</v>
      </c>
      <c r="F689" s="69">
        <v>1.644949</v>
      </c>
      <c r="G689" s="69">
        <v>7</v>
      </c>
      <c r="H689" s="69">
        <v>2271.4899999999998</v>
      </c>
      <c r="I689" s="69">
        <v>22721</v>
      </c>
      <c r="J689" s="69">
        <v>88</v>
      </c>
      <c r="K689" s="69">
        <v>1.35681E-2</v>
      </c>
      <c r="L689" s="69">
        <v>4.1603300000000003E-2</v>
      </c>
      <c r="M689" s="69">
        <v>4.3759899999999997E-2</v>
      </c>
      <c r="N689" s="69">
        <v>-5.9404100000000001E-2</v>
      </c>
      <c r="O689" s="69">
        <v>-0.11548460000000001</v>
      </c>
      <c r="P689" s="69">
        <v>-8.2351800000000003E-2</v>
      </c>
      <c r="Q689" s="69">
        <v>-5.9404100000000001E-2</v>
      </c>
      <c r="R689" s="69">
        <v>-3.64564E-2</v>
      </c>
      <c r="S689" s="69">
        <v>-3.3235999999999999E-3</v>
      </c>
      <c r="W689" s="10"/>
    </row>
    <row r="690" spans="1:23" x14ac:dyDescent="0.25">
      <c r="A690" t="str">
        <f t="shared" si="10"/>
        <v>41456Greater Fresno Area7_8</v>
      </c>
      <c r="B690" s="10">
        <v>41456</v>
      </c>
      <c r="C690" s="69">
        <v>8</v>
      </c>
      <c r="D690" s="69" t="s">
        <v>42</v>
      </c>
      <c r="E690" s="69">
        <v>1.448321</v>
      </c>
      <c r="F690" s="69">
        <v>1.4564600000000001</v>
      </c>
      <c r="G690" s="69">
        <v>7</v>
      </c>
      <c r="H690" s="69">
        <v>2271.4899999999998</v>
      </c>
      <c r="I690" s="69">
        <v>22721</v>
      </c>
      <c r="J690" s="69">
        <v>84</v>
      </c>
      <c r="K690" s="69">
        <v>1.31323E-2</v>
      </c>
      <c r="L690" s="69">
        <v>3.8605100000000003E-2</v>
      </c>
      <c r="M690" s="69">
        <v>4.0777500000000001E-2</v>
      </c>
      <c r="N690" s="69">
        <v>-8.1387000000000004E-3</v>
      </c>
      <c r="O690" s="69">
        <v>-6.0397199999999998E-2</v>
      </c>
      <c r="P690" s="69">
        <v>-2.9522400000000001E-2</v>
      </c>
      <c r="Q690" s="69">
        <v>-8.1387000000000004E-3</v>
      </c>
      <c r="R690" s="69">
        <v>1.3245099999999999E-2</v>
      </c>
      <c r="S690" s="69">
        <v>4.4119800000000001E-2</v>
      </c>
      <c r="W690" s="10"/>
    </row>
    <row r="691" spans="1:23" x14ac:dyDescent="0.25">
      <c r="A691" t="str">
        <f t="shared" si="10"/>
        <v>41456Greater Fresno Area7_12</v>
      </c>
      <c r="B691" s="10">
        <v>41456</v>
      </c>
      <c r="C691" s="69">
        <v>12</v>
      </c>
      <c r="D691" s="69" t="s">
        <v>42</v>
      </c>
      <c r="E691" s="69">
        <v>2.5810529999999998</v>
      </c>
      <c r="F691" s="69">
        <v>2.6563089999999998</v>
      </c>
      <c r="G691" s="69">
        <v>7</v>
      </c>
      <c r="H691" s="69">
        <v>2271.4899999999998</v>
      </c>
      <c r="I691" s="69">
        <v>22721</v>
      </c>
      <c r="J691" s="69">
        <v>97.5</v>
      </c>
      <c r="K691" s="69">
        <v>2.2708599999999999E-2</v>
      </c>
      <c r="L691" s="69">
        <v>5.1766100000000002E-2</v>
      </c>
      <c r="M691" s="69">
        <v>5.6527899999999999E-2</v>
      </c>
      <c r="N691" s="69">
        <v>-7.52554E-2</v>
      </c>
      <c r="O691" s="69">
        <v>-0.14769889999999999</v>
      </c>
      <c r="P691" s="69">
        <v>-0.1048987</v>
      </c>
      <c r="Q691" s="69">
        <v>-7.52554E-2</v>
      </c>
      <c r="R691" s="69">
        <v>-4.5612100000000003E-2</v>
      </c>
      <c r="S691" s="69">
        <v>-2.8119E-3</v>
      </c>
      <c r="W691" s="10"/>
    </row>
    <row r="692" spans="1:23" x14ac:dyDescent="0.25">
      <c r="A692" t="str">
        <f t="shared" si="10"/>
        <v>41456Greater Fresno Area7_17</v>
      </c>
      <c r="B692" s="10">
        <v>41456</v>
      </c>
      <c r="C692" s="69">
        <v>17</v>
      </c>
      <c r="D692" s="69" t="s">
        <v>42</v>
      </c>
      <c r="E692" s="69">
        <v>3.7150029999999998</v>
      </c>
      <c r="F692" s="69">
        <v>3.0196869999999998</v>
      </c>
      <c r="G692" s="69">
        <v>7</v>
      </c>
      <c r="H692" s="69">
        <v>2271.4899999999998</v>
      </c>
      <c r="I692" s="69">
        <v>22721</v>
      </c>
      <c r="J692" s="69">
        <v>103</v>
      </c>
      <c r="K692" s="69">
        <v>2.5323999999999999E-2</v>
      </c>
      <c r="L692" s="69">
        <v>5.1293199999999997E-2</v>
      </c>
      <c r="M692" s="69">
        <v>5.7203999999999998E-2</v>
      </c>
      <c r="N692" s="69">
        <v>0.69531639999999995</v>
      </c>
      <c r="O692" s="69">
        <v>0.62200650000000002</v>
      </c>
      <c r="P692" s="69">
        <v>0.66531859999999998</v>
      </c>
      <c r="Q692" s="69">
        <v>0.69531639999999995</v>
      </c>
      <c r="R692" s="69">
        <v>0.72531409999999996</v>
      </c>
      <c r="S692" s="69">
        <v>0.76862620000000004</v>
      </c>
      <c r="W692" s="10"/>
    </row>
    <row r="693" spans="1:23" x14ac:dyDescent="0.25">
      <c r="A693" t="str">
        <f t="shared" si="10"/>
        <v>41456Greater Fresno Area7_15</v>
      </c>
      <c r="B693" s="10">
        <v>41456</v>
      </c>
      <c r="C693" s="69">
        <v>15</v>
      </c>
      <c r="D693" s="69" t="s">
        <v>42</v>
      </c>
      <c r="E693" s="69">
        <v>3.2675200000000002</v>
      </c>
      <c r="F693" s="69">
        <v>3.3655940000000002</v>
      </c>
      <c r="G693" s="69">
        <v>7</v>
      </c>
      <c r="H693" s="69">
        <v>2271.4899999999998</v>
      </c>
      <c r="I693" s="69">
        <v>22721</v>
      </c>
      <c r="J693" s="69">
        <v>102.5</v>
      </c>
      <c r="K693" s="69">
        <v>2.5384500000000001E-2</v>
      </c>
      <c r="L693" s="69">
        <v>5.5995999999999997E-2</v>
      </c>
      <c r="M693" s="69">
        <v>6.1481099999999997E-2</v>
      </c>
      <c r="N693" s="69">
        <v>-9.8074300000000003E-2</v>
      </c>
      <c r="O693" s="69">
        <v>-0.17686550000000001</v>
      </c>
      <c r="P693" s="69">
        <v>-0.13031499999999999</v>
      </c>
      <c r="Q693" s="69">
        <v>-9.8074300000000003E-2</v>
      </c>
      <c r="R693" s="69">
        <v>-6.5833600000000006E-2</v>
      </c>
      <c r="S693" s="69">
        <v>-1.9283100000000001E-2</v>
      </c>
      <c r="W693" s="10"/>
    </row>
    <row r="694" spans="1:23" x14ac:dyDescent="0.25">
      <c r="A694" t="str">
        <f t="shared" si="10"/>
        <v>41456Greater Fresno Area7_13</v>
      </c>
      <c r="B694" s="10">
        <v>41456</v>
      </c>
      <c r="C694" s="69">
        <v>13</v>
      </c>
      <c r="D694" s="69" t="s">
        <v>42</v>
      </c>
      <c r="E694" s="69">
        <v>2.871073</v>
      </c>
      <c r="F694" s="69">
        <v>2.9607459999999999</v>
      </c>
      <c r="G694" s="69">
        <v>7</v>
      </c>
      <c r="H694" s="69">
        <v>2271.4899999999998</v>
      </c>
      <c r="I694" s="69">
        <v>22721</v>
      </c>
      <c r="J694" s="69">
        <v>97</v>
      </c>
      <c r="K694" s="69">
        <v>2.3893500000000002E-2</v>
      </c>
      <c r="L694" s="69">
        <v>5.3458499999999999E-2</v>
      </c>
      <c r="M694" s="69">
        <v>5.8555200000000002E-2</v>
      </c>
      <c r="N694" s="69">
        <v>-8.9673299999999997E-2</v>
      </c>
      <c r="O694" s="69">
        <v>-0.1647149</v>
      </c>
      <c r="P694" s="69">
        <v>-0.12037970000000001</v>
      </c>
      <c r="Q694" s="69">
        <v>-8.9673299999999997E-2</v>
      </c>
      <c r="R694" s="69">
        <v>-5.8966900000000003E-2</v>
      </c>
      <c r="S694" s="69">
        <v>-1.4631699999999999E-2</v>
      </c>
      <c r="W694" s="10"/>
    </row>
    <row r="695" spans="1:23" x14ac:dyDescent="0.25">
      <c r="A695" t="str">
        <f t="shared" si="10"/>
        <v>41456Greater Fresno Area7_7</v>
      </c>
      <c r="B695" s="10">
        <v>41456</v>
      </c>
      <c r="C695" s="69">
        <v>7</v>
      </c>
      <c r="D695" s="69" t="s">
        <v>42</v>
      </c>
      <c r="E695" s="69">
        <v>1.314354</v>
      </c>
      <c r="F695" s="69">
        <v>1.28881</v>
      </c>
      <c r="G695" s="69">
        <v>7</v>
      </c>
      <c r="H695" s="69">
        <v>2271.4899999999998</v>
      </c>
      <c r="I695" s="69">
        <v>22721</v>
      </c>
      <c r="J695" s="69">
        <v>82</v>
      </c>
      <c r="K695" s="69">
        <v>1.1007599999999999E-2</v>
      </c>
      <c r="L695" s="69">
        <v>3.3875000000000002E-2</v>
      </c>
      <c r="M695" s="69">
        <v>3.5618499999999997E-2</v>
      </c>
      <c r="N695" s="69">
        <v>2.5544600000000001E-2</v>
      </c>
      <c r="O695" s="69">
        <v>-2.0102399999999999E-2</v>
      </c>
      <c r="P695" s="69">
        <v>6.8662000000000003E-3</v>
      </c>
      <c r="Q695" s="69">
        <v>2.5544600000000001E-2</v>
      </c>
      <c r="R695" s="69">
        <v>4.4222999999999998E-2</v>
      </c>
      <c r="S695" s="69">
        <v>7.1191599999999994E-2</v>
      </c>
      <c r="W695" s="10"/>
    </row>
    <row r="696" spans="1:23" x14ac:dyDescent="0.25">
      <c r="A696" t="str">
        <f t="shared" si="10"/>
        <v>41456Greater Fresno Area7_14</v>
      </c>
      <c r="B696" s="10">
        <v>41456</v>
      </c>
      <c r="C696" s="69">
        <v>14</v>
      </c>
      <c r="D696" s="69" t="s">
        <v>42</v>
      </c>
      <c r="E696" s="69">
        <v>3.0995849999999998</v>
      </c>
      <c r="F696" s="69">
        <v>3.2008200000000002</v>
      </c>
      <c r="G696" s="69">
        <v>7</v>
      </c>
      <c r="H696" s="69">
        <v>2271.4899999999998</v>
      </c>
      <c r="I696" s="69">
        <v>22721</v>
      </c>
      <c r="J696" s="69">
        <v>98.5</v>
      </c>
      <c r="K696" s="69">
        <v>2.5092900000000001E-2</v>
      </c>
      <c r="L696" s="69">
        <v>5.5273099999999999E-2</v>
      </c>
      <c r="M696" s="69">
        <v>6.0702300000000001E-2</v>
      </c>
      <c r="N696" s="69">
        <v>-0.1012352</v>
      </c>
      <c r="O696" s="69">
        <v>-0.1790283</v>
      </c>
      <c r="P696" s="69">
        <v>-0.13306750000000001</v>
      </c>
      <c r="Q696" s="69">
        <v>-0.1012352</v>
      </c>
      <c r="R696" s="69">
        <v>-6.9402900000000003E-2</v>
      </c>
      <c r="S696" s="69">
        <v>-2.34421E-2</v>
      </c>
      <c r="W696" s="10"/>
    </row>
    <row r="697" spans="1:23" x14ac:dyDescent="0.25">
      <c r="A697" t="str">
        <f t="shared" si="10"/>
        <v>41456Greater Fresno Area7_1</v>
      </c>
      <c r="B697" s="10">
        <v>41456</v>
      </c>
      <c r="C697" s="69">
        <v>1</v>
      </c>
      <c r="D697" s="69" t="s">
        <v>42</v>
      </c>
      <c r="E697" s="69">
        <v>2.0048159999999999</v>
      </c>
      <c r="F697" s="69">
        <v>1.982299</v>
      </c>
      <c r="G697" s="69">
        <v>7</v>
      </c>
      <c r="H697" s="69">
        <v>2271.4899999999998</v>
      </c>
      <c r="I697" s="69">
        <v>22721</v>
      </c>
      <c r="J697" s="69">
        <v>90.5</v>
      </c>
      <c r="K697" s="69">
        <v>1.43374E-2</v>
      </c>
      <c r="L697" s="69">
        <v>4.38681E-2</v>
      </c>
      <c r="M697" s="69">
        <v>4.6151600000000001E-2</v>
      </c>
      <c r="N697" s="69">
        <v>2.25174E-2</v>
      </c>
      <c r="O697" s="69">
        <v>-3.6628300000000003E-2</v>
      </c>
      <c r="P697" s="69">
        <v>-1.6845E-3</v>
      </c>
      <c r="Q697" s="69">
        <v>2.25174E-2</v>
      </c>
      <c r="R697" s="69">
        <v>4.6719400000000001E-2</v>
      </c>
      <c r="S697" s="69">
        <v>8.1663200000000005E-2</v>
      </c>
      <c r="W697" s="10"/>
    </row>
    <row r="698" spans="1:23" x14ac:dyDescent="0.25">
      <c r="A698" t="str">
        <f t="shared" si="10"/>
        <v>41456Greater Fresno Area8_20</v>
      </c>
      <c r="B698" s="10">
        <v>41456</v>
      </c>
      <c r="C698" s="69">
        <v>20</v>
      </c>
      <c r="D698" s="69" t="s">
        <v>42</v>
      </c>
      <c r="E698" s="69">
        <v>3.8641070000000002</v>
      </c>
      <c r="F698" s="69">
        <v>4.0687490000000004</v>
      </c>
      <c r="G698" s="69">
        <v>8</v>
      </c>
      <c r="H698" s="69">
        <v>2347.7150000000001</v>
      </c>
      <c r="I698" s="69">
        <v>22721</v>
      </c>
      <c r="J698" s="69">
        <v>101.5</v>
      </c>
      <c r="K698" s="69">
        <v>2.2924E-2</v>
      </c>
      <c r="L698" s="69">
        <v>5.9551800000000002E-2</v>
      </c>
      <c r="M698" s="69">
        <v>6.3811599999999996E-2</v>
      </c>
      <c r="N698" s="69">
        <v>-0.20464209999999999</v>
      </c>
      <c r="O698" s="69">
        <v>-0.28642000000000001</v>
      </c>
      <c r="P698" s="69">
        <v>-0.23810490000000001</v>
      </c>
      <c r="Q698" s="69">
        <v>-0.20464209999999999</v>
      </c>
      <c r="R698" s="69">
        <v>-0.1711792</v>
      </c>
      <c r="S698" s="69">
        <v>-0.12286420000000001</v>
      </c>
      <c r="W698" s="10"/>
    </row>
    <row r="699" spans="1:23" x14ac:dyDescent="0.25">
      <c r="A699" t="str">
        <f t="shared" si="10"/>
        <v>41456Greater Fresno Area8_18</v>
      </c>
      <c r="B699" s="10">
        <v>41456</v>
      </c>
      <c r="C699" s="69">
        <v>18</v>
      </c>
      <c r="D699" s="69" t="s">
        <v>42</v>
      </c>
      <c r="E699" s="69">
        <v>3.9153470000000001</v>
      </c>
      <c r="F699" s="69">
        <v>3.1249210000000001</v>
      </c>
      <c r="G699" s="69">
        <v>8</v>
      </c>
      <c r="H699" s="69">
        <v>2347.7150000000001</v>
      </c>
      <c r="I699" s="69">
        <v>22721</v>
      </c>
      <c r="J699" s="69">
        <v>106.5</v>
      </c>
      <c r="K699" s="69">
        <v>2.4862700000000001E-2</v>
      </c>
      <c r="L699" s="69">
        <v>4.99485E-2</v>
      </c>
      <c r="M699" s="69">
        <v>5.5794299999999998E-2</v>
      </c>
      <c r="N699" s="69">
        <v>0.79042630000000003</v>
      </c>
      <c r="O699" s="69">
        <v>0.71892299999999998</v>
      </c>
      <c r="P699" s="69">
        <v>0.76116779999999995</v>
      </c>
      <c r="Q699" s="69">
        <v>0.79042630000000003</v>
      </c>
      <c r="R699" s="69">
        <v>0.81968490000000005</v>
      </c>
      <c r="S699" s="69">
        <v>0.86192959999999996</v>
      </c>
      <c r="W699" s="10"/>
    </row>
    <row r="700" spans="1:23" x14ac:dyDescent="0.25">
      <c r="A700" t="str">
        <f t="shared" si="10"/>
        <v>41456Greater Fresno Area8_2</v>
      </c>
      <c r="B700" s="10">
        <v>41456</v>
      </c>
      <c r="C700" s="69">
        <v>2</v>
      </c>
      <c r="D700" s="69" t="s">
        <v>42</v>
      </c>
      <c r="E700" s="69">
        <v>1.7097249999999999</v>
      </c>
      <c r="F700" s="69">
        <v>1.7554970000000001</v>
      </c>
      <c r="G700" s="69">
        <v>8</v>
      </c>
      <c r="H700" s="69">
        <v>2347.7150000000001</v>
      </c>
      <c r="I700" s="69">
        <v>22721</v>
      </c>
      <c r="J700" s="69">
        <v>88.5</v>
      </c>
      <c r="K700" s="69">
        <v>1.27271E-2</v>
      </c>
      <c r="L700" s="69">
        <v>3.92389E-2</v>
      </c>
      <c r="M700" s="69">
        <v>4.1251299999999998E-2</v>
      </c>
      <c r="N700" s="69">
        <v>-4.5772800000000002E-2</v>
      </c>
      <c r="O700" s="69">
        <v>-9.8638500000000004E-2</v>
      </c>
      <c r="P700" s="69">
        <v>-6.7405000000000007E-2</v>
      </c>
      <c r="Q700" s="69">
        <v>-4.5772800000000002E-2</v>
      </c>
      <c r="R700" s="69">
        <v>-2.4140600000000002E-2</v>
      </c>
      <c r="S700" s="69">
        <v>7.0929000000000001E-3</v>
      </c>
      <c r="W700" s="10"/>
    </row>
    <row r="701" spans="1:23" x14ac:dyDescent="0.25">
      <c r="A701" t="str">
        <f t="shared" si="10"/>
        <v>41456Greater Fresno Area8_23</v>
      </c>
      <c r="B701" s="10">
        <v>41456</v>
      </c>
      <c r="C701" s="69">
        <v>23</v>
      </c>
      <c r="D701" s="69" t="s">
        <v>42</v>
      </c>
      <c r="E701" s="69">
        <v>2.7608969999999999</v>
      </c>
      <c r="F701" s="69">
        <v>2.7642099999999998</v>
      </c>
      <c r="G701" s="69">
        <v>8</v>
      </c>
      <c r="H701" s="69">
        <v>2347.7150000000001</v>
      </c>
      <c r="I701" s="69">
        <v>22721</v>
      </c>
      <c r="J701" s="69">
        <v>90.5</v>
      </c>
      <c r="K701" s="69">
        <v>1.7622700000000002E-2</v>
      </c>
      <c r="L701" s="69">
        <v>4.82087E-2</v>
      </c>
      <c r="M701" s="69">
        <v>5.1328699999999998E-2</v>
      </c>
      <c r="N701" s="69">
        <v>-3.3132999999999999E-3</v>
      </c>
      <c r="O701" s="69">
        <v>-6.9093699999999994E-2</v>
      </c>
      <c r="P701" s="69">
        <v>-3.0230099999999999E-2</v>
      </c>
      <c r="Q701" s="69">
        <v>-3.3132999999999999E-3</v>
      </c>
      <c r="R701" s="69">
        <v>2.3603499999999999E-2</v>
      </c>
      <c r="S701" s="69">
        <v>6.2467099999999998E-2</v>
      </c>
      <c r="W701" s="10"/>
    </row>
    <row r="702" spans="1:23" x14ac:dyDescent="0.25">
      <c r="A702" t="str">
        <f t="shared" si="10"/>
        <v>41456Greater Fresno Area8_9</v>
      </c>
      <c r="B702" s="10">
        <v>41456</v>
      </c>
      <c r="C702" s="69">
        <v>9</v>
      </c>
      <c r="D702" s="69" t="s">
        <v>42</v>
      </c>
      <c r="E702" s="69">
        <v>1.5932980000000001</v>
      </c>
      <c r="F702" s="69">
        <v>1.5760510000000001</v>
      </c>
      <c r="G702" s="69">
        <v>8</v>
      </c>
      <c r="H702" s="69">
        <v>2347.7150000000001</v>
      </c>
      <c r="I702" s="69">
        <v>22721</v>
      </c>
      <c r="J702" s="69">
        <v>88</v>
      </c>
      <c r="K702" s="69">
        <v>1.37559E-2</v>
      </c>
      <c r="L702" s="69">
        <v>3.6596900000000002E-2</v>
      </c>
      <c r="M702" s="69">
        <v>3.9096800000000001E-2</v>
      </c>
      <c r="N702" s="69">
        <v>1.7246899999999999E-2</v>
      </c>
      <c r="O702" s="69">
        <v>-3.2857699999999997E-2</v>
      </c>
      <c r="P702" s="69">
        <v>-3.2555000000000001E-3</v>
      </c>
      <c r="Q702" s="69">
        <v>1.7246899999999999E-2</v>
      </c>
      <c r="R702" s="69">
        <v>3.7749199999999997E-2</v>
      </c>
      <c r="S702" s="69">
        <v>6.7351400000000006E-2</v>
      </c>
      <c r="W702" s="10"/>
    </row>
    <row r="703" spans="1:23" x14ac:dyDescent="0.25">
      <c r="A703" t="str">
        <f t="shared" si="10"/>
        <v>41456Greater Fresno Area8_12</v>
      </c>
      <c r="B703" s="10">
        <v>41456</v>
      </c>
      <c r="C703" s="69">
        <v>12</v>
      </c>
      <c r="D703" s="69" t="s">
        <v>42</v>
      </c>
      <c r="E703" s="69">
        <v>2.5933389999999998</v>
      </c>
      <c r="F703" s="69">
        <v>2.5826560000000001</v>
      </c>
      <c r="G703" s="69">
        <v>8</v>
      </c>
      <c r="H703" s="69">
        <v>2347.7150000000001</v>
      </c>
      <c r="I703" s="69">
        <v>22721</v>
      </c>
      <c r="J703" s="69">
        <v>97.5</v>
      </c>
      <c r="K703" s="69">
        <v>2.2832600000000002E-2</v>
      </c>
      <c r="L703" s="69">
        <v>5.0090700000000002E-2</v>
      </c>
      <c r="M703" s="69">
        <v>5.5049099999999997E-2</v>
      </c>
      <c r="N703" s="69">
        <v>1.06833E-2</v>
      </c>
      <c r="O703" s="69">
        <v>-5.9865000000000002E-2</v>
      </c>
      <c r="P703" s="69">
        <v>-1.8184499999999999E-2</v>
      </c>
      <c r="Q703" s="69">
        <v>1.06833E-2</v>
      </c>
      <c r="R703" s="69">
        <v>3.9551000000000003E-2</v>
      </c>
      <c r="S703" s="69">
        <v>8.1231499999999998E-2</v>
      </c>
      <c r="W703" s="10"/>
    </row>
    <row r="704" spans="1:23" x14ac:dyDescent="0.25">
      <c r="A704" t="str">
        <f t="shared" si="10"/>
        <v>41456Greater Fresno Area8_5</v>
      </c>
      <c r="B704" s="10">
        <v>41456</v>
      </c>
      <c r="C704" s="69">
        <v>5</v>
      </c>
      <c r="D704" s="69" t="s">
        <v>42</v>
      </c>
      <c r="E704" s="69">
        <v>1.262934</v>
      </c>
      <c r="F704" s="69">
        <v>1.2783260000000001</v>
      </c>
      <c r="G704" s="69">
        <v>8</v>
      </c>
      <c r="H704" s="69">
        <v>2347.7150000000001</v>
      </c>
      <c r="I704" s="69">
        <v>22721</v>
      </c>
      <c r="J704" s="69">
        <v>83</v>
      </c>
      <c r="K704" s="69">
        <v>1.04149E-2</v>
      </c>
      <c r="L704" s="69">
        <v>3.00238E-2</v>
      </c>
      <c r="M704" s="69">
        <v>3.1778899999999999E-2</v>
      </c>
      <c r="N704" s="69">
        <v>-1.5391999999999999E-2</v>
      </c>
      <c r="O704" s="69">
        <v>-5.6118300000000003E-2</v>
      </c>
      <c r="P704" s="69">
        <v>-3.2056899999999999E-2</v>
      </c>
      <c r="Q704" s="69">
        <v>-1.5391999999999999E-2</v>
      </c>
      <c r="R704" s="69">
        <v>1.2727999999999999E-3</v>
      </c>
      <c r="S704" s="69">
        <v>2.5334200000000001E-2</v>
      </c>
      <c r="W704" s="10"/>
    </row>
    <row r="705" spans="1:23" x14ac:dyDescent="0.25">
      <c r="A705" t="str">
        <f t="shared" si="10"/>
        <v>41456Greater Fresno Area8_21</v>
      </c>
      <c r="B705" s="10">
        <v>41456</v>
      </c>
      <c r="C705" s="69">
        <v>21</v>
      </c>
      <c r="D705" s="69" t="s">
        <v>42</v>
      </c>
      <c r="E705" s="69">
        <v>3.641435</v>
      </c>
      <c r="F705" s="69">
        <v>3.7025199999999998</v>
      </c>
      <c r="G705" s="69">
        <v>8</v>
      </c>
      <c r="H705" s="69">
        <v>2347.7150000000001</v>
      </c>
      <c r="I705" s="69">
        <v>22721</v>
      </c>
      <c r="J705" s="69">
        <v>97.5</v>
      </c>
      <c r="K705" s="69">
        <v>1.9777900000000001E-2</v>
      </c>
      <c r="L705" s="69">
        <v>5.5870299999999998E-2</v>
      </c>
      <c r="M705" s="69">
        <v>5.92677E-2</v>
      </c>
      <c r="N705" s="69">
        <v>-6.10845E-2</v>
      </c>
      <c r="O705" s="69">
        <v>-0.1370391</v>
      </c>
      <c r="P705" s="69">
        <v>-9.2164499999999996E-2</v>
      </c>
      <c r="Q705" s="69">
        <v>-6.10845E-2</v>
      </c>
      <c r="R705" s="69">
        <v>-3.00045E-2</v>
      </c>
      <c r="S705" s="69">
        <v>1.4870100000000001E-2</v>
      </c>
      <c r="W705" s="10"/>
    </row>
    <row r="706" spans="1:23" x14ac:dyDescent="0.25">
      <c r="A706" t="str">
        <f t="shared" si="10"/>
        <v>41456Greater Fresno Area8_3</v>
      </c>
      <c r="B706" s="10">
        <v>41456</v>
      </c>
      <c r="C706" s="69">
        <v>3</v>
      </c>
      <c r="D706" s="69" t="s">
        <v>42</v>
      </c>
      <c r="E706" s="69">
        <v>1.498847</v>
      </c>
      <c r="F706" s="69">
        <v>1.559482</v>
      </c>
      <c r="G706" s="69">
        <v>8</v>
      </c>
      <c r="H706" s="69">
        <v>2347.7150000000001</v>
      </c>
      <c r="I706" s="69">
        <v>22721</v>
      </c>
      <c r="J706" s="69">
        <v>86.5</v>
      </c>
      <c r="K706" s="69">
        <v>1.17299E-2</v>
      </c>
      <c r="L706" s="69">
        <v>3.5409099999999999E-2</v>
      </c>
      <c r="M706" s="69">
        <v>3.7301399999999998E-2</v>
      </c>
      <c r="N706" s="69">
        <v>-6.0634599999999997E-2</v>
      </c>
      <c r="O706" s="69">
        <v>-0.1084383</v>
      </c>
      <c r="P706" s="69">
        <v>-8.0195500000000003E-2</v>
      </c>
      <c r="Q706" s="69">
        <v>-6.0634599999999997E-2</v>
      </c>
      <c r="R706" s="69">
        <v>-4.1073699999999998E-2</v>
      </c>
      <c r="S706" s="69">
        <v>-1.2830899999999999E-2</v>
      </c>
      <c r="W706" s="10"/>
    </row>
    <row r="707" spans="1:23" x14ac:dyDescent="0.25">
      <c r="A707" t="str">
        <f t="shared" ref="A707:A770" si="11">CONCATENATE(B707,D707,G707,"_",C707)</f>
        <v>41456Greater Fresno Area8_10</v>
      </c>
      <c r="B707" s="10">
        <v>41456</v>
      </c>
      <c r="C707" s="69">
        <v>10</v>
      </c>
      <c r="D707" s="69" t="s">
        <v>42</v>
      </c>
      <c r="E707" s="69">
        <v>1.856525</v>
      </c>
      <c r="F707" s="69">
        <v>1.7863059999999999</v>
      </c>
      <c r="G707" s="69">
        <v>8</v>
      </c>
      <c r="H707" s="69">
        <v>2347.7150000000001</v>
      </c>
      <c r="I707" s="69">
        <v>22721</v>
      </c>
      <c r="J707" s="69">
        <v>92</v>
      </c>
      <c r="K707" s="69">
        <v>1.5848299999999999E-2</v>
      </c>
      <c r="L707" s="69">
        <v>3.9216000000000001E-2</v>
      </c>
      <c r="M707" s="69">
        <v>4.2297300000000003E-2</v>
      </c>
      <c r="N707" s="69">
        <v>7.0219199999999996E-2</v>
      </c>
      <c r="O707" s="69">
        <v>1.6012999999999999E-2</v>
      </c>
      <c r="P707" s="69">
        <v>4.8038499999999998E-2</v>
      </c>
      <c r="Q707" s="69">
        <v>7.0219199999999996E-2</v>
      </c>
      <c r="R707" s="69">
        <v>9.2399999999999996E-2</v>
      </c>
      <c r="S707" s="69">
        <v>0.12442540000000001</v>
      </c>
      <c r="W707" s="10"/>
    </row>
    <row r="708" spans="1:23" x14ac:dyDescent="0.25">
      <c r="A708" t="str">
        <f t="shared" si="11"/>
        <v>41456Greater Fresno Area8_8</v>
      </c>
      <c r="B708" s="10">
        <v>41456</v>
      </c>
      <c r="C708" s="69">
        <v>8</v>
      </c>
      <c r="D708" s="69" t="s">
        <v>42</v>
      </c>
      <c r="E708" s="69">
        <v>1.454555</v>
      </c>
      <c r="F708" s="69">
        <v>1.402064</v>
      </c>
      <c r="G708" s="69">
        <v>8</v>
      </c>
      <c r="H708" s="69">
        <v>2347.7150000000001</v>
      </c>
      <c r="I708" s="69">
        <v>22721</v>
      </c>
      <c r="J708" s="69">
        <v>84</v>
      </c>
      <c r="K708" s="69">
        <v>1.33448E-2</v>
      </c>
      <c r="L708" s="69">
        <v>3.2629100000000001E-2</v>
      </c>
      <c r="M708" s="69">
        <v>3.5252600000000002E-2</v>
      </c>
      <c r="N708" s="69">
        <v>5.2490700000000001E-2</v>
      </c>
      <c r="O708" s="69">
        <v>7.3125999999999998E-3</v>
      </c>
      <c r="P708" s="69">
        <v>3.4004199999999998E-2</v>
      </c>
      <c r="Q708" s="69">
        <v>5.2490700000000001E-2</v>
      </c>
      <c r="R708" s="69">
        <v>7.0977100000000001E-2</v>
      </c>
      <c r="S708" s="69">
        <v>9.7668699999999997E-2</v>
      </c>
      <c r="W708" s="10"/>
    </row>
    <row r="709" spans="1:23" x14ac:dyDescent="0.25">
      <c r="A709" t="str">
        <f t="shared" si="11"/>
        <v>41456Greater Fresno Area8_16</v>
      </c>
      <c r="B709" s="10">
        <v>41456</v>
      </c>
      <c r="C709" s="69">
        <v>16</v>
      </c>
      <c r="D709" s="69" t="s">
        <v>42</v>
      </c>
      <c r="E709" s="69">
        <v>3.5270350000000001</v>
      </c>
      <c r="F709" s="69">
        <v>3.5024299999999999</v>
      </c>
      <c r="G709" s="69">
        <v>8</v>
      </c>
      <c r="H709" s="69">
        <v>2347.7150000000001</v>
      </c>
      <c r="I709" s="69">
        <v>22721</v>
      </c>
      <c r="J709" s="69">
        <v>101</v>
      </c>
      <c r="K709" s="69">
        <v>2.60605E-2</v>
      </c>
      <c r="L709" s="69">
        <v>5.57432E-2</v>
      </c>
      <c r="M709" s="69">
        <v>6.1534199999999997E-2</v>
      </c>
      <c r="N709" s="69">
        <v>2.4604500000000001E-2</v>
      </c>
      <c r="O709" s="69">
        <v>-5.4254799999999999E-2</v>
      </c>
      <c r="P709" s="69">
        <v>-7.6641000000000001E-3</v>
      </c>
      <c r="Q709" s="69">
        <v>2.4604500000000001E-2</v>
      </c>
      <c r="R709" s="69">
        <v>5.6873E-2</v>
      </c>
      <c r="S709" s="69">
        <v>0.10346370000000001</v>
      </c>
      <c r="W709" s="10"/>
    </row>
    <row r="710" spans="1:23" x14ac:dyDescent="0.25">
      <c r="A710" t="str">
        <f t="shared" si="11"/>
        <v>41456Greater Fresno Area8_6</v>
      </c>
      <c r="B710" s="10">
        <v>41456</v>
      </c>
      <c r="C710" s="69">
        <v>6</v>
      </c>
      <c r="D710" s="69" t="s">
        <v>42</v>
      </c>
      <c r="E710" s="69">
        <v>1.2440659999999999</v>
      </c>
      <c r="F710" s="69">
        <v>1.2201090000000001</v>
      </c>
      <c r="G710" s="69">
        <v>8</v>
      </c>
      <c r="H710" s="69">
        <v>2347.7150000000001</v>
      </c>
      <c r="I710" s="69">
        <v>22721</v>
      </c>
      <c r="J710" s="69">
        <v>81</v>
      </c>
      <c r="K710" s="69">
        <v>1.03672E-2</v>
      </c>
      <c r="L710" s="69">
        <v>2.8854399999999999E-2</v>
      </c>
      <c r="M710" s="69">
        <v>3.0660300000000001E-2</v>
      </c>
      <c r="N710" s="69">
        <v>2.39574E-2</v>
      </c>
      <c r="O710" s="69">
        <v>-1.5335400000000001E-2</v>
      </c>
      <c r="P710" s="69">
        <v>7.8791E-3</v>
      </c>
      <c r="Q710" s="69">
        <v>2.39574E-2</v>
      </c>
      <c r="R710" s="69">
        <v>4.0035599999999998E-2</v>
      </c>
      <c r="S710" s="69">
        <v>6.3250100000000004E-2</v>
      </c>
      <c r="W710" s="10"/>
    </row>
    <row r="711" spans="1:23" x14ac:dyDescent="0.25">
      <c r="A711" t="str">
        <f t="shared" si="11"/>
        <v>41456Greater Fresno Area8_13</v>
      </c>
      <c r="B711" s="10">
        <v>41456</v>
      </c>
      <c r="C711" s="69">
        <v>13</v>
      </c>
      <c r="D711" s="69" t="s">
        <v>42</v>
      </c>
      <c r="E711" s="69">
        <v>2.8906589999999999</v>
      </c>
      <c r="F711" s="69">
        <v>2.863089</v>
      </c>
      <c r="G711" s="69">
        <v>8</v>
      </c>
      <c r="H711" s="69">
        <v>2347.7150000000001</v>
      </c>
      <c r="I711" s="69">
        <v>22721</v>
      </c>
      <c r="J711" s="69">
        <v>97</v>
      </c>
      <c r="K711" s="69">
        <v>2.4057100000000001E-2</v>
      </c>
      <c r="L711" s="69">
        <v>5.1711600000000003E-2</v>
      </c>
      <c r="M711" s="69">
        <v>5.7033599999999997E-2</v>
      </c>
      <c r="N711" s="69">
        <v>2.7570600000000001E-2</v>
      </c>
      <c r="O711" s="69">
        <v>-4.5520900000000003E-2</v>
      </c>
      <c r="P711" s="69">
        <v>-2.3379E-3</v>
      </c>
      <c r="Q711" s="69">
        <v>2.7570600000000001E-2</v>
      </c>
      <c r="R711" s="69">
        <v>5.7479000000000002E-2</v>
      </c>
      <c r="S711" s="69">
        <v>0.1006621</v>
      </c>
      <c r="W711" s="10"/>
    </row>
    <row r="712" spans="1:23" x14ac:dyDescent="0.25">
      <c r="A712" t="str">
        <f t="shared" si="11"/>
        <v>41456Greater Fresno Area8_24</v>
      </c>
      <c r="B712" s="10">
        <v>41456</v>
      </c>
      <c r="C712" s="69">
        <v>24</v>
      </c>
      <c r="D712" s="69" t="s">
        <v>42</v>
      </c>
      <c r="E712" s="69">
        <v>2.2659630000000002</v>
      </c>
      <c r="F712" s="69">
        <v>2.262578</v>
      </c>
      <c r="G712" s="69">
        <v>8</v>
      </c>
      <c r="H712" s="69">
        <v>2347.7150000000001</v>
      </c>
      <c r="I712" s="69">
        <v>22721</v>
      </c>
      <c r="J712" s="69">
        <v>90</v>
      </c>
      <c r="K712" s="69">
        <v>1.54944E-2</v>
      </c>
      <c r="L712" s="69">
        <v>4.3313600000000001E-2</v>
      </c>
      <c r="M712" s="69">
        <v>4.6001599999999997E-2</v>
      </c>
      <c r="N712" s="69">
        <v>3.3847999999999999E-3</v>
      </c>
      <c r="O712" s="69">
        <v>-5.5568600000000003E-2</v>
      </c>
      <c r="P712" s="69">
        <v>-2.0738400000000001E-2</v>
      </c>
      <c r="Q712" s="69">
        <v>3.3847999999999999E-3</v>
      </c>
      <c r="R712" s="69">
        <v>2.7508100000000001E-2</v>
      </c>
      <c r="S712" s="69">
        <v>6.2338200000000003E-2</v>
      </c>
      <c r="W712" s="10"/>
    </row>
    <row r="713" spans="1:23" x14ac:dyDescent="0.25">
      <c r="A713" t="str">
        <f t="shared" si="11"/>
        <v>41456Greater Fresno Area8_7</v>
      </c>
      <c r="B713" s="10">
        <v>41456</v>
      </c>
      <c r="C713" s="69">
        <v>7</v>
      </c>
      <c r="D713" s="69" t="s">
        <v>42</v>
      </c>
      <c r="E713" s="69">
        <v>1.313634</v>
      </c>
      <c r="F713" s="69">
        <v>1.295717</v>
      </c>
      <c r="G713" s="69">
        <v>8</v>
      </c>
      <c r="H713" s="69">
        <v>2347.7150000000001</v>
      </c>
      <c r="I713" s="69">
        <v>22721</v>
      </c>
      <c r="J713" s="69">
        <v>82</v>
      </c>
      <c r="K713" s="69">
        <v>1.1134099999999999E-2</v>
      </c>
      <c r="L713" s="69">
        <v>3.05279E-2</v>
      </c>
      <c r="M713" s="69">
        <v>3.24949E-2</v>
      </c>
      <c r="N713" s="69">
        <v>1.7916899999999999E-2</v>
      </c>
      <c r="O713" s="69">
        <v>-2.3727000000000002E-2</v>
      </c>
      <c r="P713" s="69">
        <v>8.7659999999999995E-4</v>
      </c>
      <c r="Q713" s="69">
        <v>1.7916899999999999E-2</v>
      </c>
      <c r="R713" s="69">
        <v>3.4957200000000001E-2</v>
      </c>
      <c r="S713" s="69">
        <v>5.9560799999999997E-2</v>
      </c>
      <c r="W713" s="10"/>
    </row>
    <row r="714" spans="1:23" x14ac:dyDescent="0.25">
      <c r="A714" t="str">
        <f t="shared" si="11"/>
        <v>41456Greater Fresno Area8_19</v>
      </c>
      <c r="B714" s="10">
        <v>41456</v>
      </c>
      <c r="C714" s="69">
        <v>19</v>
      </c>
      <c r="D714" s="69" t="s">
        <v>42</v>
      </c>
      <c r="E714" s="69">
        <v>4.0179369999999999</v>
      </c>
      <c r="F714" s="69">
        <v>4.1111510000000004</v>
      </c>
      <c r="G714" s="69">
        <v>8</v>
      </c>
      <c r="H714" s="69">
        <v>2347.7150000000001</v>
      </c>
      <c r="I714" s="69">
        <v>22721</v>
      </c>
      <c r="J714" s="69">
        <v>104.5</v>
      </c>
      <c r="K714" s="69">
        <v>2.45889E-2</v>
      </c>
      <c r="L714" s="69">
        <v>5.6790399999999998E-2</v>
      </c>
      <c r="M714" s="69">
        <v>6.1885099999999998E-2</v>
      </c>
      <c r="N714" s="69">
        <v>-9.3213799999999999E-2</v>
      </c>
      <c r="O714" s="69">
        <v>-0.1725227</v>
      </c>
      <c r="P714" s="69">
        <v>-0.12566640000000001</v>
      </c>
      <c r="Q714" s="69">
        <v>-9.3213799999999999E-2</v>
      </c>
      <c r="R714" s="69">
        <v>-6.0761200000000001E-2</v>
      </c>
      <c r="S714" s="69">
        <v>-1.39048E-2</v>
      </c>
      <c r="W714" s="10"/>
    </row>
    <row r="715" spans="1:23" x14ac:dyDescent="0.25">
      <c r="A715" t="str">
        <f t="shared" si="11"/>
        <v>41456Greater Fresno Area8_11</v>
      </c>
      <c r="B715" s="10">
        <v>41456</v>
      </c>
      <c r="C715" s="69">
        <v>11</v>
      </c>
      <c r="D715" s="69" t="s">
        <v>42</v>
      </c>
      <c r="E715" s="69">
        <v>2.2047059999999998</v>
      </c>
      <c r="F715" s="69">
        <v>2.193587</v>
      </c>
      <c r="G715" s="69">
        <v>8</v>
      </c>
      <c r="H715" s="69">
        <v>2347.7150000000001</v>
      </c>
      <c r="I715" s="69">
        <v>22721</v>
      </c>
      <c r="J715" s="69">
        <v>95</v>
      </c>
      <c r="K715" s="69">
        <v>1.9454699999999998E-2</v>
      </c>
      <c r="L715" s="69">
        <v>4.5403100000000002E-2</v>
      </c>
      <c r="M715" s="69">
        <v>4.9395599999999998E-2</v>
      </c>
      <c r="N715" s="69">
        <v>1.11197E-2</v>
      </c>
      <c r="O715" s="69">
        <v>-5.2183300000000002E-2</v>
      </c>
      <c r="P715" s="69">
        <v>-1.47834E-2</v>
      </c>
      <c r="Q715" s="69">
        <v>1.11197E-2</v>
      </c>
      <c r="R715" s="69">
        <v>3.7022800000000002E-2</v>
      </c>
      <c r="S715" s="69">
        <v>7.4422799999999997E-2</v>
      </c>
      <c r="W715" s="10"/>
    </row>
    <row r="716" spans="1:23" x14ac:dyDescent="0.25">
      <c r="A716" t="str">
        <f t="shared" si="11"/>
        <v>41456Greater Fresno Area8_4</v>
      </c>
      <c r="B716" s="10">
        <v>41456</v>
      </c>
      <c r="C716" s="69">
        <v>4</v>
      </c>
      <c r="D716" s="69" t="s">
        <v>42</v>
      </c>
      <c r="E716" s="69">
        <v>1.3582190000000001</v>
      </c>
      <c r="F716" s="69">
        <v>1.4138919999999999</v>
      </c>
      <c r="G716" s="69">
        <v>8</v>
      </c>
      <c r="H716" s="69">
        <v>2347.7150000000001</v>
      </c>
      <c r="I716" s="69">
        <v>22721</v>
      </c>
      <c r="J716" s="69">
        <v>84.5</v>
      </c>
      <c r="K716" s="69">
        <v>1.09614E-2</v>
      </c>
      <c r="L716" s="69">
        <v>3.3501700000000002E-2</v>
      </c>
      <c r="M716" s="69">
        <v>3.5249299999999997E-2</v>
      </c>
      <c r="N716" s="69">
        <v>-5.5672300000000001E-2</v>
      </c>
      <c r="O716" s="69">
        <v>-0.1008462</v>
      </c>
      <c r="P716" s="69">
        <v>-7.4157100000000004E-2</v>
      </c>
      <c r="Q716" s="69">
        <v>-5.5672300000000001E-2</v>
      </c>
      <c r="R716" s="69">
        <v>-3.7187600000000001E-2</v>
      </c>
      <c r="S716" s="69">
        <v>-1.0498499999999999E-2</v>
      </c>
      <c r="W716" s="10"/>
    </row>
    <row r="717" spans="1:23" x14ac:dyDescent="0.25">
      <c r="A717" t="str">
        <f t="shared" si="11"/>
        <v>41456Greater Fresno Area8_22</v>
      </c>
      <c r="B717" s="10">
        <v>41456</v>
      </c>
      <c r="C717" s="69">
        <v>22</v>
      </c>
      <c r="D717" s="69" t="s">
        <v>42</v>
      </c>
      <c r="E717" s="69">
        <v>3.3212259999999998</v>
      </c>
      <c r="F717" s="69">
        <v>3.2778689999999999</v>
      </c>
      <c r="G717" s="69">
        <v>8</v>
      </c>
      <c r="H717" s="69">
        <v>2347.7150000000001</v>
      </c>
      <c r="I717" s="69">
        <v>22721</v>
      </c>
      <c r="J717" s="69">
        <v>92.5</v>
      </c>
      <c r="K717" s="69">
        <v>1.9247899999999998E-2</v>
      </c>
      <c r="L717" s="69">
        <v>5.2993800000000001E-2</v>
      </c>
      <c r="M717" s="69">
        <v>5.6381100000000003E-2</v>
      </c>
      <c r="N717" s="69">
        <v>4.3356600000000002E-2</v>
      </c>
      <c r="O717" s="69">
        <v>-2.88986E-2</v>
      </c>
      <c r="P717" s="69">
        <v>1.37904E-2</v>
      </c>
      <c r="Q717" s="69">
        <v>4.3356600000000002E-2</v>
      </c>
      <c r="R717" s="69">
        <v>7.2922899999999999E-2</v>
      </c>
      <c r="S717" s="69">
        <v>0.1156118</v>
      </c>
      <c r="W717" s="10"/>
    </row>
    <row r="718" spans="1:23" x14ac:dyDescent="0.25">
      <c r="A718" t="str">
        <f t="shared" si="11"/>
        <v>41456Greater Fresno Area8_14</v>
      </c>
      <c r="B718" s="10">
        <v>41456</v>
      </c>
      <c r="C718" s="69">
        <v>14</v>
      </c>
      <c r="D718" s="69" t="s">
        <v>42</v>
      </c>
      <c r="E718" s="69">
        <v>3.125505</v>
      </c>
      <c r="F718" s="69">
        <v>3.073016</v>
      </c>
      <c r="G718" s="69">
        <v>8</v>
      </c>
      <c r="H718" s="69">
        <v>2347.7150000000001</v>
      </c>
      <c r="I718" s="69">
        <v>22721</v>
      </c>
      <c r="J718" s="69">
        <v>98.5</v>
      </c>
      <c r="K718" s="69">
        <v>2.5279900000000001E-2</v>
      </c>
      <c r="L718" s="69">
        <v>5.3300800000000002E-2</v>
      </c>
      <c r="M718" s="69">
        <v>5.89919E-2</v>
      </c>
      <c r="N718" s="69">
        <v>5.2489000000000001E-2</v>
      </c>
      <c r="O718" s="69">
        <v>-2.31121E-2</v>
      </c>
      <c r="P718" s="69">
        <v>2.1553599999999999E-2</v>
      </c>
      <c r="Q718" s="69">
        <v>5.2489000000000001E-2</v>
      </c>
      <c r="R718" s="69">
        <v>8.3424399999999996E-2</v>
      </c>
      <c r="S718" s="69">
        <v>0.12809019999999999</v>
      </c>
      <c r="W718" s="10"/>
    </row>
    <row r="719" spans="1:23" x14ac:dyDescent="0.25">
      <c r="A719" t="str">
        <f t="shared" si="11"/>
        <v>41456Greater Fresno Area8_1</v>
      </c>
      <c r="B719" s="10">
        <v>41456</v>
      </c>
      <c r="C719" s="69">
        <v>1</v>
      </c>
      <c r="D719" s="69" t="s">
        <v>42</v>
      </c>
      <c r="E719" s="69">
        <v>1.997803</v>
      </c>
      <c r="F719" s="69">
        <v>2.043828</v>
      </c>
      <c r="G719" s="69">
        <v>8</v>
      </c>
      <c r="H719" s="69">
        <v>2347.7150000000001</v>
      </c>
      <c r="I719" s="69">
        <v>22721</v>
      </c>
      <c r="J719" s="69">
        <v>90.5</v>
      </c>
      <c r="K719" s="69">
        <v>1.43397E-2</v>
      </c>
      <c r="L719" s="69">
        <v>4.37344E-2</v>
      </c>
      <c r="M719" s="69">
        <v>4.6025299999999998E-2</v>
      </c>
      <c r="N719" s="69">
        <v>-4.6025000000000003E-2</v>
      </c>
      <c r="O719" s="69">
        <v>-0.1050088</v>
      </c>
      <c r="P719" s="69">
        <v>-7.0160700000000006E-2</v>
      </c>
      <c r="Q719" s="69">
        <v>-4.6025000000000003E-2</v>
      </c>
      <c r="R719" s="69">
        <v>-2.18894E-2</v>
      </c>
      <c r="S719" s="69">
        <v>1.29587E-2</v>
      </c>
      <c r="W719" s="10"/>
    </row>
    <row r="720" spans="1:23" x14ac:dyDescent="0.25">
      <c r="A720" t="str">
        <f t="shared" si="11"/>
        <v>41456Greater Fresno Area8_17</v>
      </c>
      <c r="B720" s="10">
        <v>41456</v>
      </c>
      <c r="C720" s="69">
        <v>17</v>
      </c>
      <c r="D720" s="69" t="s">
        <v>42</v>
      </c>
      <c r="E720" s="69">
        <v>3.7150029999999998</v>
      </c>
      <c r="F720" s="69">
        <v>3.1008879999999999</v>
      </c>
      <c r="G720" s="69">
        <v>8</v>
      </c>
      <c r="H720" s="69">
        <v>2347.7150000000001</v>
      </c>
      <c r="I720" s="69">
        <v>22721</v>
      </c>
      <c r="J720" s="69">
        <v>103</v>
      </c>
      <c r="K720" s="69">
        <v>2.5323999999999999E-2</v>
      </c>
      <c r="L720" s="69">
        <v>5.1246300000000002E-2</v>
      </c>
      <c r="M720" s="69">
        <v>5.7161900000000002E-2</v>
      </c>
      <c r="N720" s="69">
        <v>0.61411479999999996</v>
      </c>
      <c r="O720" s="69">
        <v>0.54085890000000003</v>
      </c>
      <c r="P720" s="69">
        <v>0.58413910000000002</v>
      </c>
      <c r="Q720" s="69">
        <v>0.61411479999999996</v>
      </c>
      <c r="R720" s="69">
        <v>0.64409050000000001</v>
      </c>
      <c r="S720" s="69">
        <v>0.68737079999999995</v>
      </c>
      <c r="W720" s="10"/>
    </row>
    <row r="721" spans="1:23" x14ac:dyDescent="0.25">
      <c r="A721" t="str">
        <f t="shared" si="11"/>
        <v>41456Greater Fresno Area8_15</v>
      </c>
      <c r="B721" s="10">
        <v>41456</v>
      </c>
      <c r="C721" s="69">
        <v>15</v>
      </c>
      <c r="D721" s="69" t="s">
        <v>42</v>
      </c>
      <c r="E721" s="69">
        <v>3.2847849999999998</v>
      </c>
      <c r="F721" s="69">
        <v>3.2801610000000001</v>
      </c>
      <c r="G721" s="69">
        <v>8</v>
      </c>
      <c r="H721" s="69">
        <v>2347.7150000000001</v>
      </c>
      <c r="I721" s="69">
        <v>22721</v>
      </c>
      <c r="J721" s="69">
        <v>102.5</v>
      </c>
      <c r="K721" s="69">
        <v>2.5523000000000001E-2</v>
      </c>
      <c r="L721" s="69">
        <v>5.4575499999999999E-2</v>
      </c>
      <c r="M721" s="69">
        <v>6.0248700000000002E-2</v>
      </c>
      <c r="N721" s="69">
        <v>4.6236999999999997E-3</v>
      </c>
      <c r="O721" s="69">
        <v>-7.2588200000000005E-2</v>
      </c>
      <c r="P721" s="69">
        <v>-2.69708E-2</v>
      </c>
      <c r="Q721" s="69">
        <v>4.6236999999999997E-3</v>
      </c>
      <c r="R721" s="69">
        <v>3.6218199999999999E-2</v>
      </c>
      <c r="S721" s="69">
        <v>8.1835599999999994E-2</v>
      </c>
      <c r="W721" s="10"/>
    </row>
    <row r="722" spans="1:23" x14ac:dyDescent="0.25">
      <c r="A722" t="str">
        <f t="shared" si="11"/>
        <v>41456Greater Fresno Area9_18</v>
      </c>
      <c r="B722" s="10">
        <v>41456</v>
      </c>
      <c r="C722" s="69">
        <v>18</v>
      </c>
      <c r="D722" s="69" t="s">
        <v>42</v>
      </c>
      <c r="E722" s="69">
        <v>3.9153470000000001</v>
      </c>
      <c r="F722" s="69">
        <v>3.2803629999999999</v>
      </c>
      <c r="G722" s="69">
        <v>9</v>
      </c>
      <c r="H722" s="69">
        <v>2280.6370000000002</v>
      </c>
      <c r="I722" s="69">
        <v>22721</v>
      </c>
      <c r="J722" s="69">
        <v>106.5</v>
      </c>
      <c r="K722" s="69">
        <v>2.4862700000000001E-2</v>
      </c>
      <c r="L722" s="69">
        <v>5.4438300000000002E-2</v>
      </c>
      <c r="M722" s="69">
        <v>5.98471E-2</v>
      </c>
      <c r="N722" s="69">
        <v>0.63498449999999995</v>
      </c>
      <c r="O722" s="69">
        <v>0.55828730000000004</v>
      </c>
      <c r="P722" s="69">
        <v>0.60360060000000004</v>
      </c>
      <c r="Q722" s="69">
        <v>0.63498449999999995</v>
      </c>
      <c r="R722" s="69">
        <v>0.66636839999999997</v>
      </c>
      <c r="S722" s="69">
        <v>0.71168169999999997</v>
      </c>
      <c r="W722" s="10"/>
    </row>
    <row r="723" spans="1:23" x14ac:dyDescent="0.25">
      <c r="A723" t="str">
        <f t="shared" si="11"/>
        <v>41456Greater Fresno Area9_23</v>
      </c>
      <c r="B723" s="10">
        <v>41456</v>
      </c>
      <c r="C723" s="69">
        <v>23</v>
      </c>
      <c r="D723" s="69" t="s">
        <v>42</v>
      </c>
      <c r="E723" s="69">
        <v>2.7591220000000001</v>
      </c>
      <c r="F723" s="69">
        <v>2.780246</v>
      </c>
      <c r="G723" s="69">
        <v>9</v>
      </c>
      <c r="H723" s="69">
        <v>2280.6370000000002</v>
      </c>
      <c r="I723" s="69">
        <v>22721</v>
      </c>
      <c r="J723" s="69">
        <v>90.5</v>
      </c>
      <c r="K723" s="69">
        <v>1.7558600000000001E-2</v>
      </c>
      <c r="L723" s="69">
        <v>4.9803199999999999E-2</v>
      </c>
      <c r="M723" s="69">
        <v>5.2807800000000002E-2</v>
      </c>
      <c r="N723" s="69">
        <v>-2.11241E-2</v>
      </c>
      <c r="O723" s="69">
        <v>-8.8800000000000004E-2</v>
      </c>
      <c r="P723" s="69">
        <v>-4.8816499999999999E-2</v>
      </c>
      <c r="Q723" s="69">
        <v>-2.11241E-2</v>
      </c>
      <c r="R723" s="69">
        <v>6.5684000000000003E-3</v>
      </c>
      <c r="S723" s="69">
        <v>4.65519E-2</v>
      </c>
      <c r="W723" s="10"/>
    </row>
    <row r="724" spans="1:23" x14ac:dyDescent="0.25">
      <c r="A724" t="str">
        <f t="shared" si="11"/>
        <v>41456Greater Fresno Area9_8</v>
      </c>
      <c r="B724" s="10">
        <v>41456</v>
      </c>
      <c r="C724" s="69">
        <v>8</v>
      </c>
      <c r="D724" s="69" t="s">
        <v>42</v>
      </c>
      <c r="E724" s="69">
        <v>1.4428989999999999</v>
      </c>
      <c r="F724" s="69">
        <v>1.505172</v>
      </c>
      <c r="G724" s="69">
        <v>9</v>
      </c>
      <c r="H724" s="69">
        <v>2280.6370000000002</v>
      </c>
      <c r="I724" s="69">
        <v>22721</v>
      </c>
      <c r="J724" s="69">
        <v>84</v>
      </c>
      <c r="K724" s="69">
        <v>1.31989E-2</v>
      </c>
      <c r="L724" s="69">
        <v>3.6688400000000003E-2</v>
      </c>
      <c r="M724" s="69">
        <v>3.8990400000000001E-2</v>
      </c>
      <c r="N724" s="69">
        <v>-6.2273099999999998E-2</v>
      </c>
      <c r="O724" s="69">
        <v>-0.1122413</v>
      </c>
      <c r="P724" s="69">
        <v>-8.2719699999999993E-2</v>
      </c>
      <c r="Q724" s="69">
        <v>-6.2273099999999998E-2</v>
      </c>
      <c r="R724" s="69">
        <v>-4.1826599999999999E-2</v>
      </c>
      <c r="S724" s="69">
        <v>-1.2305E-2</v>
      </c>
      <c r="W724" s="10"/>
    </row>
    <row r="725" spans="1:23" x14ac:dyDescent="0.25">
      <c r="A725" t="str">
        <f t="shared" si="11"/>
        <v>41456Greater Fresno Area9_3</v>
      </c>
      <c r="B725" s="10">
        <v>41456</v>
      </c>
      <c r="C725" s="69">
        <v>3</v>
      </c>
      <c r="D725" s="69" t="s">
        <v>42</v>
      </c>
      <c r="E725" s="69">
        <v>1.50301</v>
      </c>
      <c r="F725" s="69">
        <v>1.5238959999999999</v>
      </c>
      <c r="G725" s="69">
        <v>9</v>
      </c>
      <c r="H725" s="69">
        <v>2280.6370000000002</v>
      </c>
      <c r="I725" s="69">
        <v>22721</v>
      </c>
      <c r="J725" s="69">
        <v>86.5</v>
      </c>
      <c r="K725" s="69">
        <v>1.17491E-2</v>
      </c>
      <c r="L725" s="69">
        <v>3.4956800000000003E-2</v>
      </c>
      <c r="M725" s="69">
        <v>3.6878399999999999E-2</v>
      </c>
      <c r="N725" s="69">
        <v>-2.0886700000000001E-2</v>
      </c>
      <c r="O725" s="69">
        <v>-6.8148299999999995E-2</v>
      </c>
      <c r="P725" s="69">
        <v>-4.0225700000000003E-2</v>
      </c>
      <c r="Q725" s="69">
        <v>-2.0886700000000001E-2</v>
      </c>
      <c r="R725" s="69">
        <v>-1.5476000000000001E-3</v>
      </c>
      <c r="S725" s="69">
        <v>2.6374999999999999E-2</v>
      </c>
      <c r="W725" s="10"/>
    </row>
    <row r="726" spans="1:23" x14ac:dyDescent="0.25">
      <c r="A726" t="str">
        <f t="shared" si="11"/>
        <v>41456Greater Fresno Area9_24</v>
      </c>
      <c r="B726" s="10">
        <v>41456</v>
      </c>
      <c r="C726" s="69">
        <v>24</v>
      </c>
      <c r="D726" s="69" t="s">
        <v>42</v>
      </c>
      <c r="E726" s="69">
        <v>2.2660119999999999</v>
      </c>
      <c r="F726" s="69">
        <v>2.262032</v>
      </c>
      <c r="G726" s="69">
        <v>9</v>
      </c>
      <c r="H726" s="69">
        <v>2280.6370000000002</v>
      </c>
      <c r="I726" s="69">
        <v>22721</v>
      </c>
      <c r="J726" s="69">
        <v>90</v>
      </c>
      <c r="K726" s="69">
        <v>1.54E-2</v>
      </c>
      <c r="L726" s="69">
        <v>4.57884E-2</v>
      </c>
      <c r="M726" s="69">
        <v>4.8308700000000003E-2</v>
      </c>
      <c r="N726" s="69">
        <v>3.9801000000000003E-3</v>
      </c>
      <c r="O726" s="69">
        <v>-5.7930099999999998E-2</v>
      </c>
      <c r="P726" s="69">
        <v>-2.13531E-2</v>
      </c>
      <c r="Q726" s="69">
        <v>3.9801000000000003E-3</v>
      </c>
      <c r="R726" s="69">
        <v>2.9313200000000001E-2</v>
      </c>
      <c r="S726" s="69">
        <v>6.5890199999999996E-2</v>
      </c>
      <c r="W726" s="10"/>
    </row>
    <row r="727" spans="1:23" x14ac:dyDescent="0.25">
      <c r="A727" t="str">
        <f t="shared" si="11"/>
        <v>41456Greater Fresno Area9_1</v>
      </c>
      <c r="B727" s="10">
        <v>41456</v>
      </c>
      <c r="C727" s="69">
        <v>1</v>
      </c>
      <c r="D727" s="69" t="s">
        <v>42</v>
      </c>
      <c r="E727" s="69">
        <v>2.0039199999999999</v>
      </c>
      <c r="F727" s="69">
        <v>1.990262</v>
      </c>
      <c r="G727" s="69">
        <v>9</v>
      </c>
      <c r="H727" s="69">
        <v>2280.6370000000002</v>
      </c>
      <c r="I727" s="69">
        <v>22721</v>
      </c>
      <c r="J727" s="69">
        <v>90.5</v>
      </c>
      <c r="K727" s="69">
        <v>1.43722E-2</v>
      </c>
      <c r="L727" s="69">
        <v>4.2946999999999999E-2</v>
      </c>
      <c r="M727" s="69">
        <v>4.5288000000000002E-2</v>
      </c>
      <c r="N727" s="69">
        <v>1.3658200000000001E-2</v>
      </c>
      <c r="O727" s="69">
        <v>-4.4380700000000002E-2</v>
      </c>
      <c r="P727" s="69">
        <v>-1.00908E-2</v>
      </c>
      <c r="Q727" s="69">
        <v>1.3658200000000001E-2</v>
      </c>
      <c r="R727" s="69">
        <v>3.7407299999999997E-2</v>
      </c>
      <c r="S727" s="69">
        <v>7.16971E-2</v>
      </c>
      <c r="W727" s="10"/>
    </row>
    <row r="728" spans="1:23" x14ac:dyDescent="0.25">
      <c r="A728" t="str">
        <f t="shared" si="11"/>
        <v>41456Greater Fresno Area9_9</v>
      </c>
      <c r="B728" s="10">
        <v>41456</v>
      </c>
      <c r="C728" s="69">
        <v>9</v>
      </c>
      <c r="D728" s="69" t="s">
        <v>42</v>
      </c>
      <c r="E728" s="69">
        <v>1.5861529999999999</v>
      </c>
      <c r="F728" s="69">
        <v>1.639696</v>
      </c>
      <c r="G728" s="69">
        <v>9</v>
      </c>
      <c r="H728" s="69">
        <v>2280.6370000000002</v>
      </c>
      <c r="I728" s="69">
        <v>22721</v>
      </c>
      <c r="J728" s="69">
        <v>88</v>
      </c>
      <c r="K728" s="69">
        <v>1.36115E-2</v>
      </c>
      <c r="L728" s="69">
        <v>4.0454700000000003E-2</v>
      </c>
      <c r="M728" s="69">
        <v>4.2683199999999998E-2</v>
      </c>
      <c r="N728" s="69">
        <v>-5.3543E-2</v>
      </c>
      <c r="O728" s="69">
        <v>-0.1082438</v>
      </c>
      <c r="P728" s="69">
        <v>-7.5926099999999996E-2</v>
      </c>
      <c r="Q728" s="69">
        <v>-5.3543E-2</v>
      </c>
      <c r="R728" s="69">
        <v>-3.1159900000000001E-2</v>
      </c>
      <c r="S728" s="69">
        <v>1.1577E-3</v>
      </c>
      <c r="W728" s="10"/>
    </row>
    <row r="729" spans="1:23" x14ac:dyDescent="0.25">
      <c r="A729" t="str">
        <f t="shared" si="11"/>
        <v>41456Greater Fresno Area9_6</v>
      </c>
      <c r="B729" s="10">
        <v>41456</v>
      </c>
      <c r="C729" s="69">
        <v>6</v>
      </c>
      <c r="D729" s="69" t="s">
        <v>42</v>
      </c>
      <c r="E729" s="69">
        <v>1.2411430000000001</v>
      </c>
      <c r="F729" s="69">
        <v>1.245655</v>
      </c>
      <c r="G729" s="69">
        <v>9</v>
      </c>
      <c r="H729" s="69">
        <v>2280.6370000000002</v>
      </c>
      <c r="I729" s="69">
        <v>22721</v>
      </c>
      <c r="J729" s="69">
        <v>81</v>
      </c>
      <c r="K729" s="69">
        <v>1.03217E-2</v>
      </c>
      <c r="L729" s="69">
        <v>3.0031200000000001E-2</v>
      </c>
      <c r="M729" s="69">
        <v>3.1755499999999999E-2</v>
      </c>
      <c r="N729" s="69">
        <v>-4.5117999999999998E-3</v>
      </c>
      <c r="O729" s="69">
        <v>-4.5208100000000001E-2</v>
      </c>
      <c r="P729" s="69">
        <v>-2.11644E-2</v>
      </c>
      <c r="Q729" s="69">
        <v>-4.5117999999999998E-3</v>
      </c>
      <c r="R729" s="69">
        <v>1.21408E-2</v>
      </c>
      <c r="S729" s="69">
        <v>3.6184399999999999E-2</v>
      </c>
      <c r="W729" s="10"/>
    </row>
    <row r="730" spans="1:23" x14ac:dyDescent="0.25">
      <c r="A730" t="str">
        <f t="shared" si="11"/>
        <v>41456Greater Fresno Area9_4</v>
      </c>
      <c r="B730" s="10">
        <v>41456</v>
      </c>
      <c r="C730" s="69">
        <v>4</v>
      </c>
      <c r="D730" s="69" t="s">
        <v>42</v>
      </c>
      <c r="E730" s="69">
        <v>1.364679</v>
      </c>
      <c r="F730" s="69">
        <v>1.3575349999999999</v>
      </c>
      <c r="G730" s="69">
        <v>9</v>
      </c>
      <c r="H730" s="69">
        <v>2280.6370000000002</v>
      </c>
      <c r="I730" s="69">
        <v>22721</v>
      </c>
      <c r="J730" s="69">
        <v>84.5</v>
      </c>
      <c r="K730" s="69">
        <v>1.10017E-2</v>
      </c>
      <c r="L730" s="69">
        <v>3.2503600000000001E-2</v>
      </c>
      <c r="M730" s="69">
        <v>3.4315100000000001E-2</v>
      </c>
      <c r="N730" s="69">
        <v>7.1433E-3</v>
      </c>
      <c r="O730" s="69">
        <v>-3.6833200000000003E-2</v>
      </c>
      <c r="P730" s="69">
        <v>-1.08515E-2</v>
      </c>
      <c r="Q730" s="69">
        <v>7.1433E-3</v>
      </c>
      <c r="R730" s="69">
        <v>2.51381E-2</v>
      </c>
      <c r="S730" s="69">
        <v>5.11198E-2</v>
      </c>
      <c r="W730" s="10"/>
    </row>
    <row r="731" spans="1:23" x14ac:dyDescent="0.25">
      <c r="A731" t="str">
        <f t="shared" si="11"/>
        <v>41456Greater Fresno Area9_5</v>
      </c>
      <c r="B731" s="10">
        <v>41456</v>
      </c>
      <c r="C731" s="69">
        <v>5</v>
      </c>
      <c r="D731" s="69" t="s">
        <v>42</v>
      </c>
      <c r="E731" s="69">
        <v>1.26515</v>
      </c>
      <c r="F731" s="69">
        <v>1.2588779999999999</v>
      </c>
      <c r="G731" s="69">
        <v>9</v>
      </c>
      <c r="H731" s="69">
        <v>2280.6370000000002</v>
      </c>
      <c r="I731" s="69">
        <v>22721</v>
      </c>
      <c r="J731" s="69">
        <v>83</v>
      </c>
      <c r="K731" s="69">
        <v>1.0399800000000001E-2</v>
      </c>
      <c r="L731" s="69">
        <v>3.0387000000000001E-2</v>
      </c>
      <c r="M731" s="69">
        <v>3.2117399999999997E-2</v>
      </c>
      <c r="N731" s="69">
        <v>6.2724E-3</v>
      </c>
      <c r="O731" s="69">
        <v>-3.4887799999999997E-2</v>
      </c>
      <c r="P731" s="69">
        <v>-1.057E-2</v>
      </c>
      <c r="Q731" s="69">
        <v>6.2724E-3</v>
      </c>
      <c r="R731" s="69">
        <v>2.3114800000000001E-2</v>
      </c>
      <c r="S731" s="69">
        <v>4.7432500000000002E-2</v>
      </c>
      <c r="W731" s="10"/>
    </row>
    <row r="732" spans="1:23" x14ac:dyDescent="0.25">
      <c r="A732" t="str">
        <f t="shared" si="11"/>
        <v>41456Greater Fresno Area9_13</v>
      </c>
      <c r="B732" s="10">
        <v>41456</v>
      </c>
      <c r="C732" s="69">
        <v>13</v>
      </c>
      <c r="D732" s="69" t="s">
        <v>42</v>
      </c>
      <c r="E732" s="69">
        <v>2.8830339999999999</v>
      </c>
      <c r="F732" s="69">
        <v>2.9007350000000001</v>
      </c>
      <c r="G732" s="69">
        <v>9</v>
      </c>
      <c r="H732" s="69">
        <v>2280.6370000000002</v>
      </c>
      <c r="I732" s="69">
        <v>22721</v>
      </c>
      <c r="J732" s="69">
        <v>97</v>
      </c>
      <c r="K732" s="69">
        <v>2.3702399999999998E-2</v>
      </c>
      <c r="L732" s="69">
        <v>5.5621900000000002E-2</v>
      </c>
      <c r="M732" s="69">
        <v>6.0461599999999997E-2</v>
      </c>
      <c r="N732" s="69">
        <v>-1.7701700000000001E-2</v>
      </c>
      <c r="O732" s="69">
        <v>-9.5186400000000004E-2</v>
      </c>
      <c r="P732" s="69">
        <v>-4.9407800000000002E-2</v>
      </c>
      <c r="Q732" s="69">
        <v>-1.7701700000000001E-2</v>
      </c>
      <c r="R732" s="69">
        <v>1.4004300000000001E-2</v>
      </c>
      <c r="S732" s="69">
        <v>5.97829E-2</v>
      </c>
      <c r="W732" s="10"/>
    </row>
    <row r="733" spans="1:23" x14ac:dyDescent="0.25">
      <c r="A733" t="str">
        <f t="shared" si="11"/>
        <v>41456Greater Fresno Area9_10</v>
      </c>
      <c r="B733" s="10">
        <v>41456</v>
      </c>
      <c r="C733" s="69">
        <v>10</v>
      </c>
      <c r="D733" s="69" t="s">
        <v>42</v>
      </c>
      <c r="E733" s="69">
        <v>1.841958</v>
      </c>
      <c r="F733" s="69">
        <v>1.901022</v>
      </c>
      <c r="G733" s="69">
        <v>9</v>
      </c>
      <c r="H733" s="69">
        <v>2280.6370000000002</v>
      </c>
      <c r="I733" s="69">
        <v>22721</v>
      </c>
      <c r="J733" s="69">
        <v>92</v>
      </c>
      <c r="K733" s="69">
        <v>1.56107E-2</v>
      </c>
      <c r="L733" s="69">
        <v>4.46427E-2</v>
      </c>
      <c r="M733" s="69">
        <v>4.7293399999999999E-2</v>
      </c>
      <c r="N733" s="69">
        <v>-5.9064100000000001E-2</v>
      </c>
      <c r="O733" s="69">
        <v>-0.119673</v>
      </c>
      <c r="P733" s="69">
        <v>-8.3864800000000003E-2</v>
      </c>
      <c r="Q733" s="69">
        <v>-5.9064100000000001E-2</v>
      </c>
      <c r="R733" s="69">
        <v>-3.4263399999999999E-2</v>
      </c>
      <c r="S733" s="69">
        <v>1.5448E-3</v>
      </c>
      <c r="W733" s="10"/>
    </row>
    <row r="734" spans="1:23" x14ac:dyDescent="0.25">
      <c r="A734" t="str">
        <f t="shared" si="11"/>
        <v>41456Greater Fresno Area9_7</v>
      </c>
      <c r="B734" s="10">
        <v>41456</v>
      </c>
      <c r="C734" s="69">
        <v>7</v>
      </c>
      <c r="D734" s="69" t="s">
        <v>42</v>
      </c>
      <c r="E734" s="69">
        <v>1.3063990000000001</v>
      </c>
      <c r="F734" s="69">
        <v>1.3601570000000001</v>
      </c>
      <c r="G734" s="69">
        <v>9</v>
      </c>
      <c r="H734" s="69">
        <v>2280.6370000000002</v>
      </c>
      <c r="I734" s="69">
        <v>22721</v>
      </c>
      <c r="J734" s="69">
        <v>82</v>
      </c>
      <c r="K734" s="69">
        <v>1.10077E-2</v>
      </c>
      <c r="L734" s="69">
        <v>3.3856900000000002E-2</v>
      </c>
      <c r="M734" s="69">
        <v>3.5601399999999998E-2</v>
      </c>
      <c r="N734" s="69">
        <v>-5.3758599999999997E-2</v>
      </c>
      <c r="O734" s="69">
        <v>-9.9383700000000005E-2</v>
      </c>
      <c r="P734" s="69">
        <v>-7.2428000000000006E-2</v>
      </c>
      <c r="Q734" s="69">
        <v>-5.3758599999999997E-2</v>
      </c>
      <c r="R734" s="69">
        <v>-3.5089200000000001E-2</v>
      </c>
      <c r="S734" s="69">
        <v>-8.1335999999999995E-3</v>
      </c>
      <c r="W734" s="10"/>
    </row>
    <row r="735" spans="1:23" x14ac:dyDescent="0.25">
      <c r="A735" t="str">
        <f t="shared" si="11"/>
        <v>41456Greater Fresno Area9_15</v>
      </c>
      <c r="B735" s="10">
        <v>41456</v>
      </c>
      <c r="C735" s="69">
        <v>15</v>
      </c>
      <c r="D735" s="69" t="s">
        <v>42</v>
      </c>
      <c r="E735" s="69">
        <v>3.2866140000000001</v>
      </c>
      <c r="F735" s="69">
        <v>3.2709239999999999</v>
      </c>
      <c r="G735" s="69">
        <v>9</v>
      </c>
      <c r="H735" s="69">
        <v>2280.6370000000002</v>
      </c>
      <c r="I735" s="69">
        <v>22721</v>
      </c>
      <c r="J735" s="69">
        <v>102.5</v>
      </c>
      <c r="K735" s="69">
        <v>2.5175699999999999E-2</v>
      </c>
      <c r="L735" s="69">
        <v>5.8327499999999997E-2</v>
      </c>
      <c r="M735" s="69">
        <v>6.3528899999999999E-2</v>
      </c>
      <c r="N735" s="69">
        <v>1.5690599999999999E-2</v>
      </c>
      <c r="O735" s="69">
        <v>-6.5724900000000003E-2</v>
      </c>
      <c r="P735" s="69">
        <v>-1.7624000000000001E-2</v>
      </c>
      <c r="Q735" s="69">
        <v>1.5690599999999999E-2</v>
      </c>
      <c r="R735" s="69">
        <v>4.9005199999999999E-2</v>
      </c>
      <c r="S735" s="69">
        <v>9.7106200000000004E-2</v>
      </c>
      <c r="W735" s="10"/>
    </row>
    <row r="736" spans="1:23" x14ac:dyDescent="0.25">
      <c r="A736" t="str">
        <f t="shared" si="11"/>
        <v>41456Greater Fresno Area9_2</v>
      </c>
      <c r="B736" s="10">
        <v>41456</v>
      </c>
      <c r="C736" s="69">
        <v>2</v>
      </c>
      <c r="D736" s="69" t="s">
        <v>42</v>
      </c>
      <c r="E736" s="69">
        <v>1.715171</v>
      </c>
      <c r="F736" s="69">
        <v>1.70794</v>
      </c>
      <c r="G736" s="69">
        <v>9</v>
      </c>
      <c r="H736" s="69">
        <v>2280.6370000000002</v>
      </c>
      <c r="I736" s="69">
        <v>22721</v>
      </c>
      <c r="J736" s="69">
        <v>88.5</v>
      </c>
      <c r="K736" s="69">
        <v>1.2788300000000001E-2</v>
      </c>
      <c r="L736" s="69">
        <v>3.7702600000000003E-2</v>
      </c>
      <c r="M736" s="69">
        <v>3.9812399999999998E-2</v>
      </c>
      <c r="N736" s="69">
        <v>7.2310999999999999E-3</v>
      </c>
      <c r="O736" s="69">
        <v>-4.3790500000000003E-2</v>
      </c>
      <c r="P736" s="69">
        <v>-1.3646500000000001E-2</v>
      </c>
      <c r="Q736" s="69">
        <v>7.2310999999999999E-3</v>
      </c>
      <c r="R736" s="69">
        <v>2.81087E-2</v>
      </c>
      <c r="S736" s="69">
        <v>5.8252699999999998E-2</v>
      </c>
      <c r="W736" s="10"/>
    </row>
    <row r="737" spans="1:23" x14ac:dyDescent="0.25">
      <c r="A737" t="str">
        <f t="shared" si="11"/>
        <v>41456Greater Fresno Area9_21</v>
      </c>
      <c r="B737" s="10">
        <v>41456</v>
      </c>
      <c r="C737" s="69">
        <v>21</v>
      </c>
      <c r="D737" s="69" t="s">
        <v>42</v>
      </c>
      <c r="E737" s="69">
        <v>3.631942</v>
      </c>
      <c r="F737" s="69">
        <v>3.789571</v>
      </c>
      <c r="G737" s="69">
        <v>9</v>
      </c>
      <c r="H737" s="69">
        <v>2280.6370000000002</v>
      </c>
      <c r="I737" s="69">
        <v>22721</v>
      </c>
      <c r="J737" s="69">
        <v>97.5</v>
      </c>
      <c r="K737" s="69">
        <v>1.9668399999999999E-2</v>
      </c>
      <c r="L737" s="69">
        <v>5.8621600000000003E-2</v>
      </c>
      <c r="M737" s="69">
        <v>6.1833199999999998E-2</v>
      </c>
      <c r="N737" s="69">
        <v>-0.1576293</v>
      </c>
      <c r="O737" s="69">
        <v>-0.23687169999999999</v>
      </c>
      <c r="P737" s="69">
        <v>-0.19005459999999999</v>
      </c>
      <c r="Q737" s="69">
        <v>-0.1576293</v>
      </c>
      <c r="R737" s="69">
        <v>-0.12520400000000001</v>
      </c>
      <c r="S737" s="69">
        <v>-7.8386899999999995E-2</v>
      </c>
      <c r="W737" s="10"/>
    </row>
    <row r="738" spans="1:23" x14ac:dyDescent="0.25">
      <c r="A738" t="str">
        <f t="shared" si="11"/>
        <v>41456Greater Fresno Area9_12</v>
      </c>
      <c r="B738" s="10">
        <v>41456</v>
      </c>
      <c r="C738" s="69">
        <v>12</v>
      </c>
      <c r="D738" s="69" t="s">
        <v>42</v>
      </c>
      <c r="E738" s="69">
        <v>2.596489</v>
      </c>
      <c r="F738" s="69">
        <v>2.5633059999999999</v>
      </c>
      <c r="G738" s="69">
        <v>9</v>
      </c>
      <c r="H738" s="69">
        <v>2280.6370000000002</v>
      </c>
      <c r="I738" s="69">
        <v>22721</v>
      </c>
      <c r="J738" s="69">
        <v>97.5</v>
      </c>
      <c r="K738" s="69">
        <v>2.2682500000000001E-2</v>
      </c>
      <c r="L738" s="69">
        <v>5.2180200000000003E-2</v>
      </c>
      <c r="M738" s="69">
        <v>5.6897000000000003E-2</v>
      </c>
      <c r="N738" s="69">
        <v>3.3183699999999997E-2</v>
      </c>
      <c r="O738" s="69">
        <v>-3.9732799999999999E-2</v>
      </c>
      <c r="P738" s="69">
        <v>3.3468999999999999E-3</v>
      </c>
      <c r="Q738" s="69">
        <v>3.3183699999999997E-2</v>
      </c>
      <c r="R738" s="69">
        <v>6.3020499999999993E-2</v>
      </c>
      <c r="S738" s="69">
        <v>0.10610020000000001</v>
      </c>
      <c r="W738" s="10"/>
    </row>
    <row r="739" spans="1:23" x14ac:dyDescent="0.25">
      <c r="A739" t="str">
        <f t="shared" si="11"/>
        <v>41456Greater Fresno Area9_22</v>
      </c>
      <c r="B739" s="10">
        <v>41456</v>
      </c>
      <c r="C739" s="69">
        <v>22</v>
      </c>
      <c r="D739" s="69" t="s">
        <v>42</v>
      </c>
      <c r="E739" s="69">
        <v>3.3136909999999999</v>
      </c>
      <c r="F739" s="69">
        <v>3.3442539999999998</v>
      </c>
      <c r="G739" s="69">
        <v>9</v>
      </c>
      <c r="H739" s="69">
        <v>2280.6370000000002</v>
      </c>
      <c r="I739" s="69">
        <v>22721</v>
      </c>
      <c r="J739" s="69">
        <v>92.5</v>
      </c>
      <c r="K739" s="69">
        <v>1.9184199999999998E-2</v>
      </c>
      <c r="L739" s="69">
        <v>5.4577899999999999E-2</v>
      </c>
      <c r="M739" s="69">
        <v>5.7851399999999997E-2</v>
      </c>
      <c r="N739" s="69">
        <v>-3.0563099999999999E-2</v>
      </c>
      <c r="O739" s="69">
        <v>-0.10470260000000001</v>
      </c>
      <c r="P739" s="69">
        <v>-6.0900299999999997E-2</v>
      </c>
      <c r="Q739" s="69">
        <v>-3.0563099999999999E-2</v>
      </c>
      <c r="R739" s="69">
        <v>-2.2580000000000001E-4</v>
      </c>
      <c r="S739" s="69">
        <v>4.3576499999999997E-2</v>
      </c>
      <c r="W739" s="10"/>
    </row>
    <row r="740" spans="1:23" x14ac:dyDescent="0.25">
      <c r="A740" t="str">
        <f t="shared" si="11"/>
        <v>41456Greater Fresno Area9_11</v>
      </c>
      <c r="B740" s="10">
        <v>41456</v>
      </c>
      <c r="C740" s="69">
        <v>11</v>
      </c>
      <c r="D740" s="69" t="s">
        <v>42</v>
      </c>
      <c r="E740" s="69">
        <v>2.2046209999999999</v>
      </c>
      <c r="F740" s="69">
        <v>2.1938569999999999</v>
      </c>
      <c r="G740" s="69">
        <v>9</v>
      </c>
      <c r="H740" s="69">
        <v>2280.6370000000002</v>
      </c>
      <c r="I740" s="69">
        <v>22721</v>
      </c>
      <c r="J740" s="69">
        <v>95</v>
      </c>
      <c r="K740" s="69">
        <v>1.9289199999999999E-2</v>
      </c>
      <c r="L740" s="69">
        <v>4.84237E-2</v>
      </c>
      <c r="M740" s="69">
        <v>5.2124200000000002E-2</v>
      </c>
      <c r="N740" s="69">
        <v>1.07635E-2</v>
      </c>
      <c r="O740" s="69">
        <v>-5.6036299999999997E-2</v>
      </c>
      <c r="P740" s="69">
        <v>-1.6570499999999998E-2</v>
      </c>
      <c r="Q740" s="69">
        <v>1.07635E-2</v>
      </c>
      <c r="R740" s="69">
        <v>3.8097399999999997E-2</v>
      </c>
      <c r="S740" s="69">
        <v>7.7563300000000002E-2</v>
      </c>
      <c r="W740" s="10"/>
    </row>
    <row r="741" spans="1:23" x14ac:dyDescent="0.25">
      <c r="A741" t="str">
        <f t="shared" si="11"/>
        <v>41456Greater Fresno Area9_20</v>
      </c>
      <c r="B741" s="10">
        <v>41456</v>
      </c>
      <c r="C741" s="69">
        <v>20</v>
      </c>
      <c r="D741" s="69" t="s">
        <v>42</v>
      </c>
      <c r="E741" s="69">
        <v>3.8641070000000002</v>
      </c>
      <c r="F741" s="69">
        <v>4.0527139999999999</v>
      </c>
      <c r="G741" s="69">
        <v>9</v>
      </c>
      <c r="H741" s="69">
        <v>2280.6370000000002</v>
      </c>
      <c r="I741" s="69">
        <v>22721</v>
      </c>
      <c r="J741" s="69">
        <v>101.5</v>
      </c>
      <c r="K741" s="69">
        <v>2.2924E-2</v>
      </c>
      <c r="L741" s="69">
        <v>5.8466200000000003E-2</v>
      </c>
      <c r="M741" s="69">
        <v>6.27997E-2</v>
      </c>
      <c r="N741" s="69">
        <v>-0.18860650000000001</v>
      </c>
      <c r="O741" s="69">
        <v>-0.26908759999999998</v>
      </c>
      <c r="P741" s="69">
        <v>-0.22153870000000001</v>
      </c>
      <c r="Q741" s="69">
        <v>-0.18860650000000001</v>
      </c>
      <c r="R741" s="69">
        <v>-0.15567429999999999</v>
      </c>
      <c r="S741" s="69">
        <v>-0.1081255</v>
      </c>
      <c r="W741" s="10"/>
    </row>
    <row r="742" spans="1:23" x14ac:dyDescent="0.25">
      <c r="A742" t="str">
        <f t="shared" si="11"/>
        <v>41456Greater Fresno Area9_16</v>
      </c>
      <c r="B742" s="10">
        <v>41456</v>
      </c>
      <c r="C742" s="69">
        <v>16</v>
      </c>
      <c r="D742" s="69" t="s">
        <v>42</v>
      </c>
      <c r="E742" s="69">
        <v>3.5330249999999999</v>
      </c>
      <c r="F742" s="69">
        <v>3.4720110000000002</v>
      </c>
      <c r="G742" s="69">
        <v>9</v>
      </c>
      <c r="H742" s="69">
        <v>2280.6370000000002</v>
      </c>
      <c r="I742" s="69">
        <v>22721</v>
      </c>
      <c r="J742" s="69">
        <v>101</v>
      </c>
      <c r="K742" s="69">
        <v>2.5746700000000001E-2</v>
      </c>
      <c r="L742" s="69">
        <v>5.9102099999999998E-2</v>
      </c>
      <c r="M742" s="69">
        <v>6.4466599999999999E-2</v>
      </c>
      <c r="N742" s="69">
        <v>6.1013699999999997E-2</v>
      </c>
      <c r="O742" s="69">
        <v>-2.1603600000000001E-2</v>
      </c>
      <c r="P742" s="69">
        <v>2.72074E-2</v>
      </c>
      <c r="Q742" s="69">
        <v>6.1013699999999997E-2</v>
      </c>
      <c r="R742" s="69">
        <v>9.4820000000000002E-2</v>
      </c>
      <c r="S742" s="69">
        <v>0.14363100000000001</v>
      </c>
      <c r="W742" s="10"/>
    </row>
    <row r="743" spans="1:23" x14ac:dyDescent="0.25">
      <c r="A743" t="str">
        <f t="shared" si="11"/>
        <v>41456Greater Fresno Area9_14</v>
      </c>
      <c r="B743" s="10">
        <v>41456</v>
      </c>
      <c r="C743" s="69">
        <v>14</v>
      </c>
      <c r="D743" s="69" t="s">
        <v>42</v>
      </c>
      <c r="E743" s="69">
        <v>3.1214010000000001</v>
      </c>
      <c r="F743" s="69">
        <v>3.0920030000000001</v>
      </c>
      <c r="G743" s="69">
        <v>9</v>
      </c>
      <c r="H743" s="69">
        <v>2280.6370000000002</v>
      </c>
      <c r="I743" s="69">
        <v>22721</v>
      </c>
      <c r="J743" s="69">
        <v>98.5</v>
      </c>
      <c r="K743" s="69">
        <v>2.48728E-2</v>
      </c>
      <c r="L743" s="69">
        <v>5.7754E-2</v>
      </c>
      <c r="M743" s="69">
        <v>6.2882300000000002E-2</v>
      </c>
      <c r="N743" s="69">
        <v>2.9398500000000001E-2</v>
      </c>
      <c r="O743" s="69">
        <v>-5.1188400000000002E-2</v>
      </c>
      <c r="P743" s="69">
        <v>-3.5769999999999999E-3</v>
      </c>
      <c r="Q743" s="69">
        <v>2.9398500000000001E-2</v>
      </c>
      <c r="R743" s="69">
        <v>6.2373999999999999E-2</v>
      </c>
      <c r="S743" s="69">
        <v>0.1099854</v>
      </c>
      <c r="W743" s="10"/>
    </row>
    <row r="744" spans="1:23" x14ac:dyDescent="0.25">
      <c r="A744" t="str">
        <f t="shared" si="11"/>
        <v>41456Greater Fresno Area9_17</v>
      </c>
      <c r="B744" s="10">
        <v>41456</v>
      </c>
      <c r="C744" s="69">
        <v>17</v>
      </c>
      <c r="D744" s="69" t="s">
        <v>42</v>
      </c>
      <c r="E744" s="69">
        <v>3.7167080000000001</v>
      </c>
      <c r="F744" s="69">
        <v>3.706604</v>
      </c>
      <c r="G744" s="69">
        <v>9</v>
      </c>
      <c r="H744" s="69">
        <v>2280.6370000000002</v>
      </c>
      <c r="I744" s="69">
        <v>22721</v>
      </c>
      <c r="J744" s="69">
        <v>103</v>
      </c>
      <c r="K744" s="69">
        <v>2.7898699999999999E-2</v>
      </c>
      <c r="L744" s="69">
        <v>6.0305600000000001E-2</v>
      </c>
      <c r="M744" s="69">
        <v>6.64463E-2</v>
      </c>
      <c r="N744" s="69">
        <v>1.0104E-2</v>
      </c>
      <c r="O744" s="69">
        <v>-7.5050400000000003E-2</v>
      </c>
      <c r="P744" s="69">
        <v>-2.4740499999999999E-2</v>
      </c>
      <c r="Q744" s="69">
        <v>1.0104E-2</v>
      </c>
      <c r="R744" s="69">
        <v>4.4948399999999999E-2</v>
      </c>
      <c r="S744" s="69">
        <v>9.5258300000000004E-2</v>
      </c>
      <c r="W744" s="10"/>
    </row>
    <row r="745" spans="1:23" x14ac:dyDescent="0.25">
      <c r="A745" t="str">
        <f t="shared" si="11"/>
        <v>41456Greater Fresno Area9_19</v>
      </c>
      <c r="B745" s="10">
        <v>41456</v>
      </c>
      <c r="C745" s="69">
        <v>19</v>
      </c>
      <c r="D745" s="69" t="s">
        <v>42</v>
      </c>
      <c r="E745" s="69">
        <v>4.0179369999999999</v>
      </c>
      <c r="F745" s="69">
        <v>3.2088329999999998</v>
      </c>
      <c r="G745" s="69">
        <v>9</v>
      </c>
      <c r="H745" s="69">
        <v>2280.6370000000002</v>
      </c>
      <c r="I745" s="69">
        <v>22721</v>
      </c>
      <c r="J745" s="69">
        <v>104.5</v>
      </c>
      <c r="K745" s="69">
        <v>2.45889E-2</v>
      </c>
      <c r="L745" s="69">
        <v>5.3559099999999998E-2</v>
      </c>
      <c r="M745" s="69">
        <v>5.8933800000000001E-2</v>
      </c>
      <c r="N745" s="69">
        <v>0.80910369999999998</v>
      </c>
      <c r="O745" s="69">
        <v>0.73357709999999998</v>
      </c>
      <c r="P745" s="69">
        <v>0.77819879999999997</v>
      </c>
      <c r="Q745" s="69">
        <v>0.80910369999999998</v>
      </c>
      <c r="R745" s="69">
        <v>0.84000859999999999</v>
      </c>
      <c r="S745" s="69">
        <v>0.88463040000000004</v>
      </c>
      <c r="W745" s="10"/>
    </row>
    <row r="746" spans="1:23" x14ac:dyDescent="0.25">
      <c r="A746" t="str">
        <f t="shared" si="11"/>
        <v>41456Kern0_19</v>
      </c>
      <c r="B746" s="10">
        <v>41456</v>
      </c>
      <c r="C746" s="69">
        <v>19</v>
      </c>
      <c r="D746" s="69" t="s">
        <v>11</v>
      </c>
      <c r="E746" s="69">
        <v>3.7187929999999998</v>
      </c>
      <c r="F746" s="69">
        <v>3.1081159999999999</v>
      </c>
      <c r="G746" s="69">
        <v>0</v>
      </c>
      <c r="H746" s="69">
        <v>495.86520000000002</v>
      </c>
      <c r="I746" s="69">
        <v>5143</v>
      </c>
      <c r="J746" s="69">
        <v>103.5</v>
      </c>
      <c r="K746" s="69">
        <v>3.5539000000000001E-2</v>
      </c>
      <c r="L746" s="69">
        <v>7.6177300000000003E-2</v>
      </c>
      <c r="M746" s="69">
        <v>8.4059499999999995E-2</v>
      </c>
      <c r="N746" s="69">
        <v>0.61067720000000003</v>
      </c>
      <c r="O746" s="69">
        <v>0.50295060000000003</v>
      </c>
      <c r="P746" s="69">
        <v>0.56659630000000005</v>
      </c>
      <c r="Q746" s="69">
        <v>0.61067720000000003</v>
      </c>
      <c r="R746" s="69">
        <v>0.65475799999999995</v>
      </c>
      <c r="S746" s="69">
        <v>0.71840380000000004</v>
      </c>
      <c r="W746" s="10"/>
    </row>
    <row r="747" spans="1:23" x14ac:dyDescent="0.25">
      <c r="A747" t="str">
        <f t="shared" si="11"/>
        <v>41456Kern0_2</v>
      </c>
      <c r="B747" s="10">
        <v>41456</v>
      </c>
      <c r="C747" s="69">
        <v>2</v>
      </c>
      <c r="D747" s="69" t="s">
        <v>11</v>
      </c>
      <c r="E747" s="69">
        <v>1.8200339999999999</v>
      </c>
      <c r="F747" s="69">
        <v>1.878579</v>
      </c>
      <c r="G747" s="69">
        <v>0</v>
      </c>
      <c r="H747" s="69">
        <v>495.86520000000002</v>
      </c>
      <c r="I747" s="69">
        <v>5143</v>
      </c>
      <c r="J747" s="69">
        <v>88.5</v>
      </c>
      <c r="K747" s="69">
        <v>1.9029000000000001E-2</v>
      </c>
      <c r="L747" s="69">
        <v>5.8947199999999998E-2</v>
      </c>
      <c r="M747" s="69">
        <v>6.1942499999999998E-2</v>
      </c>
      <c r="N747" s="69">
        <v>-5.8544600000000002E-2</v>
      </c>
      <c r="O747" s="69">
        <v>-0.1379271</v>
      </c>
      <c r="P747" s="69">
        <v>-9.1027300000000005E-2</v>
      </c>
      <c r="Q747" s="69">
        <v>-5.8544600000000002E-2</v>
      </c>
      <c r="R747" s="69">
        <v>-2.6061899999999999E-2</v>
      </c>
      <c r="S747" s="69">
        <v>2.0837899999999999E-2</v>
      </c>
      <c r="W747" s="10"/>
    </row>
    <row r="748" spans="1:23" x14ac:dyDescent="0.25">
      <c r="A748" t="str">
        <f t="shared" si="11"/>
        <v>41456Kern0_12</v>
      </c>
      <c r="B748" s="10">
        <v>41456</v>
      </c>
      <c r="C748" s="69">
        <v>12</v>
      </c>
      <c r="D748" s="69" t="s">
        <v>11</v>
      </c>
      <c r="E748" s="69">
        <v>2.1547909999999999</v>
      </c>
      <c r="F748" s="69">
        <v>2.259274</v>
      </c>
      <c r="G748" s="69">
        <v>0</v>
      </c>
      <c r="H748" s="69">
        <v>495.86520000000002</v>
      </c>
      <c r="I748" s="69">
        <v>5143</v>
      </c>
      <c r="J748" s="69">
        <v>94.5</v>
      </c>
      <c r="K748" s="69">
        <v>2.6796E-2</v>
      </c>
      <c r="L748" s="69">
        <v>7.2667399999999993E-2</v>
      </c>
      <c r="M748" s="69">
        <v>7.7450400000000003E-2</v>
      </c>
      <c r="N748" s="69">
        <v>-0.1044833</v>
      </c>
      <c r="O748" s="69">
        <v>-0.20374</v>
      </c>
      <c r="P748" s="69">
        <v>-0.14509830000000001</v>
      </c>
      <c r="Q748" s="69">
        <v>-0.1044833</v>
      </c>
      <c r="R748" s="69">
        <v>-6.38682E-2</v>
      </c>
      <c r="S748" s="69">
        <v>-5.2265000000000002E-3</v>
      </c>
      <c r="W748" s="10"/>
    </row>
    <row r="749" spans="1:23" x14ac:dyDescent="0.25">
      <c r="A749" t="str">
        <f t="shared" si="11"/>
        <v>41456Kern0_7</v>
      </c>
      <c r="B749" s="10">
        <v>41456</v>
      </c>
      <c r="C749" s="69">
        <v>7</v>
      </c>
      <c r="D749" s="69" t="s">
        <v>11</v>
      </c>
      <c r="E749" s="69">
        <v>1.303545</v>
      </c>
      <c r="F749" s="69">
        <v>1.372314</v>
      </c>
      <c r="G749" s="69">
        <v>0</v>
      </c>
      <c r="H749" s="69">
        <v>495.86520000000002</v>
      </c>
      <c r="I749" s="69">
        <v>5143</v>
      </c>
      <c r="J749" s="69">
        <v>80</v>
      </c>
      <c r="K749" s="69">
        <v>1.54827E-2</v>
      </c>
      <c r="L749" s="69">
        <v>4.6822700000000002E-2</v>
      </c>
      <c r="M749" s="69">
        <v>4.9316100000000002E-2</v>
      </c>
      <c r="N749" s="69">
        <v>-6.87696E-2</v>
      </c>
      <c r="O749" s="69">
        <v>-0.1319708</v>
      </c>
      <c r="P749" s="69">
        <v>-9.4631000000000007E-2</v>
      </c>
      <c r="Q749" s="69">
        <v>-6.87696E-2</v>
      </c>
      <c r="R749" s="69">
        <v>-4.2908200000000001E-2</v>
      </c>
      <c r="S749" s="69">
        <v>-5.5684999999999997E-3</v>
      </c>
      <c r="W749" s="10"/>
    </row>
    <row r="750" spans="1:23" x14ac:dyDescent="0.25">
      <c r="A750" t="str">
        <f t="shared" si="11"/>
        <v>41456Kern0_22</v>
      </c>
      <c r="B750" s="10">
        <v>41456</v>
      </c>
      <c r="C750" s="69">
        <v>22</v>
      </c>
      <c r="D750" s="69" t="s">
        <v>11</v>
      </c>
      <c r="E750" s="69">
        <v>3.2514500000000002</v>
      </c>
      <c r="F750" s="69">
        <v>3.540721</v>
      </c>
      <c r="G750" s="69">
        <v>0</v>
      </c>
      <c r="H750" s="69">
        <v>495.86520000000002</v>
      </c>
      <c r="I750" s="69">
        <v>5143</v>
      </c>
      <c r="J750" s="69">
        <v>95.5</v>
      </c>
      <c r="K750" s="69">
        <v>2.7100800000000001E-2</v>
      </c>
      <c r="L750" s="69">
        <v>8.9003600000000002E-2</v>
      </c>
      <c r="M750" s="69">
        <v>9.3038099999999999E-2</v>
      </c>
      <c r="N750" s="69">
        <v>-0.289271</v>
      </c>
      <c r="O750" s="69">
        <v>-0.40850419999999998</v>
      </c>
      <c r="P750" s="69">
        <v>-0.33806029999999998</v>
      </c>
      <c r="Q750" s="69">
        <v>-0.289271</v>
      </c>
      <c r="R750" s="69">
        <v>-0.2404818</v>
      </c>
      <c r="S750" s="69">
        <v>-0.17003789999999999</v>
      </c>
      <c r="W750" s="10"/>
    </row>
    <row r="751" spans="1:23" x14ac:dyDescent="0.25">
      <c r="A751" t="str">
        <f t="shared" si="11"/>
        <v>41456Kern0_23</v>
      </c>
      <c r="B751" s="10">
        <v>41456</v>
      </c>
      <c r="C751" s="69">
        <v>23</v>
      </c>
      <c r="D751" s="69" t="s">
        <v>11</v>
      </c>
      <c r="E751" s="69">
        <v>2.777857</v>
      </c>
      <c r="F751" s="69">
        <v>2.9304519999999998</v>
      </c>
      <c r="G751" s="69">
        <v>0</v>
      </c>
      <c r="H751" s="69">
        <v>495.86520000000002</v>
      </c>
      <c r="I751" s="69">
        <v>5143</v>
      </c>
      <c r="J751" s="69">
        <v>93</v>
      </c>
      <c r="K751" s="69">
        <v>2.5604999999999999E-2</v>
      </c>
      <c r="L751" s="69">
        <v>8.3413299999999996E-2</v>
      </c>
      <c r="M751" s="69">
        <v>8.7254799999999993E-2</v>
      </c>
      <c r="N751" s="69">
        <v>-0.15259539999999999</v>
      </c>
      <c r="O751" s="69">
        <v>-0.26441690000000001</v>
      </c>
      <c r="P751" s="69">
        <v>-0.19835179999999999</v>
      </c>
      <c r="Q751" s="69">
        <v>-0.15259539999999999</v>
      </c>
      <c r="R751" s="69">
        <v>-0.1068389</v>
      </c>
      <c r="S751" s="69">
        <v>-4.0773900000000002E-2</v>
      </c>
      <c r="W751" s="10"/>
    </row>
    <row r="752" spans="1:23" x14ac:dyDescent="0.25">
      <c r="A752" t="str">
        <f t="shared" si="11"/>
        <v>41456Kern0_18</v>
      </c>
      <c r="B752" s="10">
        <v>41456</v>
      </c>
      <c r="C752" s="69">
        <v>18</v>
      </c>
      <c r="D752" s="69" t="s">
        <v>11</v>
      </c>
      <c r="E752" s="69">
        <v>3.652317</v>
      </c>
      <c r="F752" s="69">
        <v>3.6508189999999998</v>
      </c>
      <c r="G752" s="69">
        <v>0</v>
      </c>
      <c r="H752" s="69">
        <v>495.86520000000002</v>
      </c>
      <c r="I752" s="69">
        <v>5143</v>
      </c>
      <c r="J752" s="69">
        <v>103</v>
      </c>
      <c r="K752" s="69">
        <v>3.8336299999999997E-2</v>
      </c>
      <c r="L752" s="69">
        <v>8.7579099999999993E-2</v>
      </c>
      <c r="M752" s="69">
        <v>9.5602099999999995E-2</v>
      </c>
      <c r="N752" s="69">
        <v>1.4982000000000001E-3</v>
      </c>
      <c r="O752" s="69">
        <v>-0.1210208</v>
      </c>
      <c r="P752" s="69">
        <v>-4.8635600000000001E-2</v>
      </c>
      <c r="Q752" s="69">
        <v>1.4982000000000001E-3</v>
      </c>
      <c r="R752" s="69">
        <v>5.1631999999999997E-2</v>
      </c>
      <c r="S752" s="69">
        <v>0.12401719999999999</v>
      </c>
      <c r="W752" s="10"/>
    </row>
    <row r="753" spans="1:23" x14ac:dyDescent="0.25">
      <c r="A753" t="str">
        <f t="shared" si="11"/>
        <v>41456Kern0_13</v>
      </c>
      <c r="B753" s="10">
        <v>41456</v>
      </c>
      <c r="C753" s="69">
        <v>13</v>
      </c>
      <c r="D753" s="69" t="s">
        <v>11</v>
      </c>
      <c r="E753" s="69">
        <v>2.3580899999999998</v>
      </c>
      <c r="F753" s="69">
        <v>2.435413</v>
      </c>
      <c r="G753" s="69">
        <v>0</v>
      </c>
      <c r="H753" s="69">
        <v>495.86520000000002</v>
      </c>
      <c r="I753" s="69">
        <v>5143</v>
      </c>
      <c r="J753" s="69">
        <v>95.5</v>
      </c>
      <c r="K753" s="69">
        <v>3.0680800000000001E-2</v>
      </c>
      <c r="L753" s="69">
        <v>7.3623599999999997E-2</v>
      </c>
      <c r="M753" s="69">
        <v>7.9760600000000001E-2</v>
      </c>
      <c r="N753" s="69">
        <v>-7.7323199999999995E-2</v>
      </c>
      <c r="O753" s="69">
        <v>-0.17954039999999999</v>
      </c>
      <c r="P753" s="69">
        <v>-0.11914959999999999</v>
      </c>
      <c r="Q753" s="69">
        <v>-7.7323199999999995E-2</v>
      </c>
      <c r="R753" s="69">
        <v>-3.5496699999999999E-2</v>
      </c>
      <c r="S753" s="69">
        <v>2.4894099999999999E-2</v>
      </c>
      <c r="W753" s="10"/>
    </row>
    <row r="754" spans="1:23" x14ac:dyDescent="0.25">
      <c r="A754" t="str">
        <f t="shared" si="11"/>
        <v>41456Kern0_17</v>
      </c>
      <c r="B754" s="10">
        <v>41456</v>
      </c>
      <c r="C754" s="69">
        <v>17</v>
      </c>
      <c r="D754" s="69" t="s">
        <v>11</v>
      </c>
      <c r="E754" s="69">
        <v>3.4812479999999999</v>
      </c>
      <c r="F754" s="69">
        <v>3.46692</v>
      </c>
      <c r="G754" s="69">
        <v>0</v>
      </c>
      <c r="H754" s="69">
        <v>495.86520000000002</v>
      </c>
      <c r="I754" s="69">
        <v>5143</v>
      </c>
      <c r="J754" s="69">
        <v>103</v>
      </c>
      <c r="K754" s="69">
        <v>3.7879599999999999E-2</v>
      </c>
      <c r="L754" s="69">
        <v>8.5203600000000004E-2</v>
      </c>
      <c r="M754" s="69">
        <v>9.3244300000000002E-2</v>
      </c>
      <c r="N754" s="69">
        <v>1.4327700000000001E-2</v>
      </c>
      <c r="O754" s="69">
        <v>-0.1051697</v>
      </c>
      <c r="P754" s="69">
        <v>-3.4569700000000002E-2</v>
      </c>
      <c r="Q754" s="69">
        <v>1.4327700000000001E-2</v>
      </c>
      <c r="R754" s="69">
        <v>6.3225100000000006E-2</v>
      </c>
      <c r="S754" s="69">
        <v>0.1338251</v>
      </c>
      <c r="W754" s="10"/>
    </row>
    <row r="755" spans="1:23" x14ac:dyDescent="0.25">
      <c r="A755" t="str">
        <f t="shared" si="11"/>
        <v>41456Kern0_10</v>
      </c>
      <c r="B755" s="10">
        <v>41456</v>
      </c>
      <c r="C755" s="69">
        <v>10</v>
      </c>
      <c r="D755" s="69" t="s">
        <v>11</v>
      </c>
      <c r="E755" s="69">
        <v>1.7493430000000001</v>
      </c>
      <c r="F755" s="69">
        <v>1.7605519999999999</v>
      </c>
      <c r="G755" s="69">
        <v>0</v>
      </c>
      <c r="H755" s="69">
        <v>495.86520000000002</v>
      </c>
      <c r="I755" s="69">
        <v>5143</v>
      </c>
      <c r="J755" s="69">
        <v>90.5</v>
      </c>
      <c r="K755" s="69">
        <v>2.0553100000000001E-2</v>
      </c>
      <c r="L755" s="69">
        <v>6.0571699999999999E-2</v>
      </c>
      <c r="M755" s="69">
        <v>6.3963800000000001E-2</v>
      </c>
      <c r="N755" s="69">
        <v>-1.12091E-2</v>
      </c>
      <c r="O755" s="69">
        <v>-9.3182000000000001E-2</v>
      </c>
      <c r="P755" s="69">
        <v>-4.4751699999999998E-2</v>
      </c>
      <c r="Q755" s="69">
        <v>-1.12091E-2</v>
      </c>
      <c r="R755" s="69">
        <v>2.2333499999999999E-2</v>
      </c>
      <c r="S755" s="69">
        <v>7.0763699999999999E-2</v>
      </c>
      <c r="W755" s="10"/>
    </row>
    <row r="756" spans="1:23" x14ac:dyDescent="0.25">
      <c r="A756" t="str">
        <f t="shared" si="11"/>
        <v>41456Kern0_15</v>
      </c>
      <c r="B756" s="10">
        <v>41456</v>
      </c>
      <c r="C756" s="69">
        <v>15</v>
      </c>
      <c r="D756" s="69" t="s">
        <v>11</v>
      </c>
      <c r="E756" s="69">
        <v>2.938008</v>
      </c>
      <c r="F756" s="69">
        <v>2.95018</v>
      </c>
      <c r="G756" s="69">
        <v>0</v>
      </c>
      <c r="H756" s="69">
        <v>495.86520000000002</v>
      </c>
      <c r="I756" s="69">
        <v>5143</v>
      </c>
      <c r="J756" s="69">
        <v>101.5</v>
      </c>
      <c r="K756" s="69">
        <v>3.5002600000000002E-2</v>
      </c>
      <c r="L756" s="69">
        <v>7.9882400000000006E-2</v>
      </c>
      <c r="M756" s="69">
        <v>8.7214600000000003E-2</v>
      </c>
      <c r="N756" s="69">
        <v>-1.2171899999999999E-2</v>
      </c>
      <c r="O756" s="69">
        <v>-0.12394189999999999</v>
      </c>
      <c r="P756" s="69">
        <v>-5.7907300000000002E-2</v>
      </c>
      <c r="Q756" s="69">
        <v>-1.2171899999999999E-2</v>
      </c>
      <c r="R756" s="69">
        <v>3.3563500000000003E-2</v>
      </c>
      <c r="S756" s="69">
        <v>9.9598099999999995E-2</v>
      </c>
      <c r="W756" s="10"/>
    </row>
    <row r="757" spans="1:23" x14ac:dyDescent="0.25">
      <c r="A757" t="str">
        <f t="shared" si="11"/>
        <v>41456Kern0_20</v>
      </c>
      <c r="B757" s="10">
        <v>41456</v>
      </c>
      <c r="C757" s="69">
        <v>20</v>
      </c>
      <c r="D757" s="69" t="s">
        <v>11</v>
      </c>
      <c r="E757" s="69">
        <v>3.6656520000000001</v>
      </c>
      <c r="F757" s="69">
        <v>2.8664350000000001</v>
      </c>
      <c r="G757" s="69">
        <v>0</v>
      </c>
      <c r="H757" s="69">
        <v>495.86520000000002</v>
      </c>
      <c r="I757" s="69">
        <v>5143</v>
      </c>
      <c r="J757" s="69">
        <v>101.5</v>
      </c>
      <c r="K757" s="69">
        <v>3.2099299999999997E-2</v>
      </c>
      <c r="L757" s="69">
        <v>7.3731900000000003E-2</v>
      </c>
      <c r="M757" s="69">
        <v>8.0416199999999993E-2</v>
      </c>
      <c r="N757" s="69">
        <v>0.79921710000000001</v>
      </c>
      <c r="O757" s="69">
        <v>0.69615970000000005</v>
      </c>
      <c r="P757" s="69">
        <v>0.75704680000000002</v>
      </c>
      <c r="Q757" s="69">
        <v>0.79921710000000001</v>
      </c>
      <c r="R757" s="69">
        <v>0.84138740000000001</v>
      </c>
      <c r="S757" s="69">
        <v>0.90227449999999998</v>
      </c>
      <c r="W757" s="10"/>
    </row>
    <row r="758" spans="1:23" x14ac:dyDescent="0.25">
      <c r="A758" t="str">
        <f t="shared" si="11"/>
        <v>41456Kern0_3</v>
      </c>
      <c r="B758" s="10">
        <v>41456</v>
      </c>
      <c r="C758" s="69">
        <v>3</v>
      </c>
      <c r="D758" s="69" t="s">
        <v>11</v>
      </c>
      <c r="E758" s="69">
        <v>1.599121</v>
      </c>
      <c r="F758" s="69">
        <v>1.6195900000000001</v>
      </c>
      <c r="G758" s="69">
        <v>0</v>
      </c>
      <c r="H758" s="69">
        <v>495.86520000000002</v>
      </c>
      <c r="I758" s="69">
        <v>5143</v>
      </c>
      <c r="J758" s="69">
        <v>86.5</v>
      </c>
      <c r="K758" s="69">
        <v>1.70826E-2</v>
      </c>
      <c r="L758" s="69">
        <v>5.2689600000000003E-2</v>
      </c>
      <c r="M758" s="69">
        <v>5.5389599999999997E-2</v>
      </c>
      <c r="N758" s="69">
        <v>-2.0469399999999999E-2</v>
      </c>
      <c r="O758" s="69">
        <v>-9.1454099999999997E-2</v>
      </c>
      <c r="P758" s="69">
        <v>-4.9515799999999999E-2</v>
      </c>
      <c r="Q758" s="69">
        <v>-2.0469399999999999E-2</v>
      </c>
      <c r="R758" s="69">
        <v>8.5769000000000001E-3</v>
      </c>
      <c r="S758" s="69">
        <v>5.0515200000000003E-2</v>
      </c>
      <c r="W758" s="10"/>
    </row>
    <row r="759" spans="1:23" x14ac:dyDescent="0.25">
      <c r="A759" t="str">
        <f t="shared" si="11"/>
        <v>41456Kern0_11</v>
      </c>
      <c r="B759" s="10">
        <v>41456</v>
      </c>
      <c r="C759" s="69">
        <v>11</v>
      </c>
      <c r="D759" s="69" t="s">
        <v>11</v>
      </c>
      <c r="E759" s="69">
        <v>2.0028999999999999</v>
      </c>
      <c r="F759" s="69">
        <v>2.0230990000000002</v>
      </c>
      <c r="G759" s="69">
        <v>0</v>
      </c>
      <c r="H759" s="69">
        <v>495.86520000000002</v>
      </c>
      <c r="I759" s="69">
        <v>5143</v>
      </c>
      <c r="J759" s="69">
        <v>92.5</v>
      </c>
      <c r="K759" s="69">
        <v>2.3939800000000001E-2</v>
      </c>
      <c r="L759" s="69">
        <v>6.4468899999999996E-2</v>
      </c>
      <c r="M759" s="69">
        <v>6.8770300000000006E-2</v>
      </c>
      <c r="N759" s="69">
        <v>-2.0198399999999998E-2</v>
      </c>
      <c r="O759" s="69">
        <v>-0.108331</v>
      </c>
      <c r="P759" s="69">
        <v>-5.6261499999999999E-2</v>
      </c>
      <c r="Q759" s="69">
        <v>-2.0198399999999998E-2</v>
      </c>
      <c r="R759" s="69">
        <v>1.5864799999999998E-2</v>
      </c>
      <c r="S759" s="69">
        <v>6.7934300000000003E-2</v>
      </c>
      <c r="W759" s="10"/>
    </row>
    <row r="760" spans="1:23" x14ac:dyDescent="0.25">
      <c r="A760" t="str">
        <f t="shared" si="11"/>
        <v>41456Kern0_6</v>
      </c>
      <c r="B760" s="10">
        <v>41456</v>
      </c>
      <c r="C760" s="69">
        <v>6</v>
      </c>
      <c r="D760" s="69" t="s">
        <v>11</v>
      </c>
      <c r="E760" s="69">
        <v>1.2896049999999999</v>
      </c>
      <c r="F760" s="69">
        <v>1.374992</v>
      </c>
      <c r="G760" s="69">
        <v>0</v>
      </c>
      <c r="H760" s="69">
        <v>495.86520000000002</v>
      </c>
      <c r="I760" s="69">
        <v>5143</v>
      </c>
      <c r="J760" s="69">
        <v>81</v>
      </c>
      <c r="K760" s="69">
        <v>1.4744500000000001E-2</v>
      </c>
      <c r="L760" s="69">
        <v>4.6250399999999997E-2</v>
      </c>
      <c r="M760" s="69">
        <v>4.8543799999999998E-2</v>
      </c>
      <c r="N760" s="69">
        <v>-8.5387199999999996E-2</v>
      </c>
      <c r="O760" s="69">
        <v>-0.1475986</v>
      </c>
      <c r="P760" s="69">
        <v>-0.1108436</v>
      </c>
      <c r="Q760" s="69">
        <v>-8.5387199999999996E-2</v>
      </c>
      <c r="R760" s="69">
        <v>-5.9930799999999999E-2</v>
      </c>
      <c r="S760" s="69">
        <v>-2.3175899999999999E-2</v>
      </c>
      <c r="W760" s="10"/>
    </row>
    <row r="761" spans="1:23" x14ac:dyDescent="0.25">
      <c r="A761" t="str">
        <f t="shared" si="11"/>
        <v>41456Kern0_5</v>
      </c>
      <c r="B761" s="10">
        <v>41456</v>
      </c>
      <c r="C761" s="69">
        <v>5</v>
      </c>
      <c r="D761" s="69" t="s">
        <v>11</v>
      </c>
      <c r="E761" s="69">
        <v>1.3503700000000001</v>
      </c>
      <c r="F761" s="69">
        <v>1.3922620000000001</v>
      </c>
      <c r="G761" s="69">
        <v>0</v>
      </c>
      <c r="H761" s="69">
        <v>495.86520000000002</v>
      </c>
      <c r="I761" s="69">
        <v>5143</v>
      </c>
      <c r="J761" s="69">
        <v>81</v>
      </c>
      <c r="K761" s="69">
        <v>1.4704500000000001E-2</v>
      </c>
      <c r="L761" s="69">
        <v>4.6823900000000002E-2</v>
      </c>
      <c r="M761" s="69">
        <v>4.9078499999999997E-2</v>
      </c>
      <c r="N761" s="69">
        <v>-4.1891900000000003E-2</v>
      </c>
      <c r="O761" s="69">
        <v>-0.10478850000000001</v>
      </c>
      <c r="P761" s="69">
        <v>-6.76287E-2</v>
      </c>
      <c r="Q761" s="69">
        <v>-4.1891900000000003E-2</v>
      </c>
      <c r="R761" s="69">
        <v>-1.6155200000000002E-2</v>
      </c>
      <c r="S761" s="69">
        <v>2.1004599999999998E-2</v>
      </c>
      <c r="W761" s="10"/>
    </row>
    <row r="762" spans="1:23" x14ac:dyDescent="0.25">
      <c r="A762" t="str">
        <f t="shared" si="11"/>
        <v>41456Kern0_9</v>
      </c>
      <c r="B762" s="10">
        <v>41456</v>
      </c>
      <c r="C762" s="69">
        <v>9</v>
      </c>
      <c r="D762" s="69" t="s">
        <v>11</v>
      </c>
      <c r="E762" s="69">
        <v>1.5062230000000001</v>
      </c>
      <c r="F762" s="69">
        <v>1.5027649999999999</v>
      </c>
      <c r="G762" s="69">
        <v>0</v>
      </c>
      <c r="H762" s="69">
        <v>495.86520000000002</v>
      </c>
      <c r="I762" s="69">
        <v>5143</v>
      </c>
      <c r="J762" s="69">
        <v>87</v>
      </c>
      <c r="K762" s="69">
        <v>1.7382999999999999E-2</v>
      </c>
      <c r="L762" s="69">
        <v>5.0749200000000001E-2</v>
      </c>
      <c r="M762" s="69">
        <v>5.3643799999999998E-2</v>
      </c>
      <c r="N762" s="69">
        <v>3.4573999999999998E-3</v>
      </c>
      <c r="O762" s="69">
        <v>-6.5289799999999995E-2</v>
      </c>
      <c r="P762" s="69">
        <v>-2.4673400000000002E-2</v>
      </c>
      <c r="Q762" s="69">
        <v>3.4573999999999998E-3</v>
      </c>
      <c r="R762" s="69">
        <v>3.1588199999999997E-2</v>
      </c>
      <c r="S762" s="69">
        <v>7.2204699999999997E-2</v>
      </c>
      <c r="W762" s="10"/>
    </row>
    <row r="763" spans="1:23" x14ac:dyDescent="0.25">
      <c r="A763" t="str">
        <f t="shared" si="11"/>
        <v>41456Kern0_1</v>
      </c>
      <c r="B763" s="10">
        <v>41456</v>
      </c>
      <c r="C763" s="69">
        <v>1</v>
      </c>
      <c r="D763" s="69" t="s">
        <v>11</v>
      </c>
      <c r="E763" s="69">
        <v>2.1154850000000001</v>
      </c>
      <c r="F763" s="69">
        <v>2.1583190000000001</v>
      </c>
      <c r="G763" s="69">
        <v>0</v>
      </c>
      <c r="H763" s="69">
        <v>495.86520000000002</v>
      </c>
      <c r="I763" s="69">
        <v>5143</v>
      </c>
      <c r="J763" s="69">
        <v>89.5</v>
      </c>
      <c r="K763" s="69">
        <v>2.13782E-2</v>
      </c>
      <c r="L763" s="69">
        <v>6.7177899999999999E-2</v>
      </c>
      <c r="M763" s="69">
        <v>7.0497500000000005E-2</v>
      </c>
      <c r="N763" s="69">
        <v>-4.2834299999999999E-2</v>
      </c>
      <c r="O763" s="69">
        <v>-0.13318050000000001</v>
      </c>
      <c r="P763" s="69">
        <v>-7.9803200000000005E-2</v>
      </c>
      <c r="Q763" s="69">
        <v>-4.2834299999999999E-2</v>
      </c>
      <c r="R763" s="69">
        <v>-5.8653000000000004E-3</v>
      </c>
      <c r="S763" s="69">
        <v>4.7511900000000003E-2</v>
      </c>
      <c r="W763" s="10"/>
    </row>
    <row r="764" spans="1:23" x14ac:dyDescent="0.25">
      <c r="A764" t="str">
        <f t="shared" si="11"/>
        <v>41456Kern0_14</v>
      </c>
      <c r="B764" s="10">
        <v>41456</v>
      </c>
      <c r="C764" s="69">
        <v>14</v>
      </c>
      <c r="D764" s="69" t="s">
        <v>11</v>
      </c>
      <c r="E764" s="69">
        <v>2.636174</v>
      </c>
      <c r="F764" s="69">
        <v>2.6787299999999998</v>
      </c>
      <c r="G764" s="69">
        <v>0</v>
      </c>
      <c r="H764" s="69">
        <v>495.86520000000002</v>
      </c>
      <c r="I764" s="69">
        <v>5143</v>
      </c>
      <c r="J764" s="69">
        <v>98</v>
      </c>
      <c r="K764" s="69">
        <v>3.3296600000000003E-2</v>
      </c>
      <c r="L764" s="69">
        <v>7.8954300000000005E-2</v>
      </c>
      <c r="M764" s="69">
        <v>8.5688E-2</v>
      </c>
      <c r="N764" s="69">
        <v>-4.2556299999999998E-2</v>
      </c>
      <c r="O764" s="69">
        <v>-0.15237000000000001</v>
      </c>
      <c r="P764" s="69">
        <v>-8.7491200000000005E-2</v>
      </c>
      <c r="Q764" s="69">
        <v>-4.2556299999999998E-2</v>
      </c>
      <c r="R764" s="69">
        <v>2.3785E-3</v>
      </c>
      <c r="S764" s="69">
        <v>6.7257300000000006E-2</v>
      </c>
      <c r="W764" s="10"/>
    </row>
    <row r="765" spans="1:23" x14ac:dyDescent="0.25">
      <c r="A765" t="str">
        <f t="shared" si="11"/>
        <v>41456Kern0_21</v>
      </c>
      <c r="B765" s="10">
        <v>41456</v>
      </c>
      <c r="C765" s="69">
        <v>21</v>
      </c>
      <c r="D765" s="69" t="s">
        <v>11</v>
      </c>
      <c r="E765" s="69">
        <v>3.5185559999999998</v>
      </c>
      <c r="F765" s="69">
        <v>3.9705270000000001</v>
      </c>
      <c r="G765" s="69">
        <v>0</v>
      </c>
      <c r="H765" s="69">
        <v>495.86520000000002</v>
      </c>
      <c r="I765" s="69">
        <v>5143</v>
      </c>
      <c r="J765" s="69">
        <v>99</v>
      </c>
      <c r="K765" s="69">
        <v>2.7870599999999999E-2</v>
      </c>
      <c r="L765" s="69">
        <v>8.4016599999999997E-2</v>
      </c>
      <c r="M765" s="69">
        <v>8.8518700000000006E-2</v>
      </c>
      <c r="N765" s="69">
        <v>-0.45197090000000001</v>
      </c>
      <c r="O765" s="69">
        <v>-0.56541220000000003</v>
      </c>
      <c r="P765" s="69">
        <v>-0.4983901</v>
      </c>
      <c r="Q765" s="69">
        <v>-0.45197090000000001</v>
      </c>
      <c r="R765" s="69">
        <v>-0.40555160000000001</v>
      </c>
      <c r="S765" s="69">
        <v>-0.33852959999999999</v>
      </c>
      <c r="W765" s="10"/>
    </row>
    <row r="766" spans="1:23" x14ac:dyDescent="0.25">
      <c r="A766" t="str">
        <f t="shared" si="11"/>
        <v>41456Kern0_24</v>
      </c>
      <c r="B766" s="10">
        <v>41456</v>
      </c>
      <c r="C766" s="69">
        <v>24</v>
      </c>
      <c r="D766" s="69" t="s">
        <v>11</v>
      </c>
      <c r="E766" s="69">
        <v>2.3085990000000001</v>
      </c>
      <c r="F766" s="69">
        <v>2.4110819999999999</v>
      </c>
      <c r="G766" s="69">
        <v>0</v>
      </c>
      <c r="H766" s="69">
        <v>495.86520000000002</v>
      </c>
      <c r="I766" s="69">
        <v>5143</v>
      </c>
      <c r="J766" s="69">
        <v>90.5</v>
      </c>
      <c r="K766" s="69">
        <v>2.27967E-2</v>
      </c>
      <c r="L766" s="69">
        <v>7.4540400000000007E-2</v>
      </c>
      <c r="M766" s="69">
        <v>7.7948400000000001E-2</v>
      </c>
      <c r="N766" s="69">
        <v>-0.1024832</v>
      </c>
      <c r="O766" s="69">
        <v>-0.20237810000000001</v>
      </c>
      <c r="P766" s="69">
        <v>-0.1433594</v>
      </c>
      <c r="Q766" s="69">
        <v>-0.1024832</v>
      </c>
      <c r="R766" s="69">
        <v>-6.1607000000000002E-2</v>
      </c>
      <c r="S766" s="69">
        <v>-2.5883E-3</v>
      </c>
      <c r="W766" s="10"/>
    </row>
    <row r="767" spans="1:23" x14ac:dyDescent="0.25">
      <c r="A767" t="str">
        <f t="shared" si="11"/>
        <v>41456Kern0_16</v>
      </c>
      <c r="B767" s="10">
        <v>41456</v>
      </c>
      <c r="C767" s="69">
        <v>16</v>
      </c>
      <c r="D767" s="69" t="s">
        <v>11</v>
      </c>
      <c r="E767" s="69">
        <v>3.174499</v>
      </c>
      <c r="F767" s="69">
        <v>3.2638410000000002</v>
      </c>
      <c r="G767" s="69">
        <v>0</v>
      </c>
      <c r="H767" s="69">
        <v>495.86520000000002</v>
      </c>
      <c r="I767" s="69">
        <v>5143</v>
      </c>
      <c r="J767" s="69">
        <v>101.5</v>
      </c>
      <c r="K767" s="69">
        <v>3.6079300000000002E-2</v>
      </c>
      <c r="L767" s="69">
        <v>8.4620799999999996E-2</v>
      </c>
      <c r="M767" s="69">
        <v>9.1991299999999998E-2</v>
      </c>
      <c r="N767" s="69">
        <v>-8.9342500000000005E-2</v>
      </c>
      <c r="O767" s="69">
        <v>-0.2072341</v>
      </c>
      <c r="P767" s="69">
        <v>-0.13758280000000001</v>
      </c>
      <c r="Q767" s="69">
        <v>-8.9342500000000005E-2</v>
      </c>
      <c r="R767" s="69">
        <v>-4.1102199999999998E-2</v>
      </c>
      <c r="S767" s="69">
        <v>2.8549100000000001E-2</v>
      </c>
      <c r="W767" s="10"/>
    </row>
    <row r="768" spans="1:23" x14ac:dyDescent="0.25">
      <c r="A768" t="str">
        <f t="shared" si="11"/>
        <v>41456Kern0_8</v>
      </c>
      <c r="B768" s="10">
        <v>41456</v>
      </c>
      <c r="C768" s="69">
        <v>8</v>
      </c>
      <c r="D768" s="69" t="s">
        <v>11</v>
      </c>
      <c r="E768" s="69">
        <v>1.3853960000000001</v>
      </c>
      <c r="F768" s="69">
        <v>1.4075089999999999</v>
      </c>
      <c r="G768" s="69">
        <v>0</v>
      </c>
      <c r="H768" s="69">
        <v>495.86520000000002</v>
      </c>
      <c r="I768" s="69">
        <v>5143</v>
      </c>
      <c r="J768" s="69">
        <v>83</v>
      </c>
      <c r="K768" s="69">
        <v>1.6560100000000001E-2</v>
      </c>
      <c r="L768" s="69">
        <v>4.9571999999999998E-2</v>
      </c>
      <c r="M768" s="69">
        <v>5.2264900000000003E-2</v>
      </c>
      <c r="N768" s="69">
        <v>-2.2112400000000001E-2</v>
      </c>
      <c r="O768" s="69">
        <v>-8.9092599999999994E-2</v>
      </c>
      <c r="P768" s="69">
        <v>-4.95202E-2</v>
      </c>
      <c r="Q768" s="69">
        <v>-2.2112400000000001E-2</v>
      </c>
      <c r="R768" s="69">
        <v>5.2953000000000002E-3</v>
      </c>
      <c r="S768" s="69">
        <v>4.4867700000000003E-2</v>
      </c>
      <c r="W768" s="10"/>
    </row>
    <row r="769" spans="1:23" x14ac:dyDescent="0.25">
      <c r="A769" t="str">
        <f t="shared" si="11"/>
        <v>41456Kern0_4</v>
      </c>
      <c r="B769" s="10">
        <v>41456</v>
      </c>
      <c r="C769" s="69">
        <v>4</v>
      </c>
      <c r="D769" s="69" t="s">
        <v>11</v>
      </c>
      <c r="E769" s="69">
        <v>1.447236</v>
      </c>
      <c r="F769" s="69">
        <v>1.5263040000000001</v>
      </c>
      <c r="G769" s="69">
        <v>0</v>
      </c>
      <c r="H769" s="69">
        <v>495.86520000000002</v>
      </c>
      <c r="I769" s="69">
        <v>5143</v>
      </c>
      <c r="J769" s="69">
        <v>84.5</v>
      </c>
      <c r="K769" s="69">
        <v>1.5820899999999999E-2</v>
      </c>
      <c r="L769" s="69">
        <v>5.2061900000000001E-2</v>
      </c>
      <c r="M769" s="69">
        <v>5.4412799999999997E-2</v>
      </c>
      <c r="N769" s="69">
        <v>-7.9068600000000003E-2</v>
      </c>
      <c r="O769" s="69">
        <v>-0.1488014</v>
      </c>
      <c r="P769" s="69">
        <v>-0.1076027</v>
      </c>
      <c r="Q769" s="69">
        <v>-7.9068600000000003E-2</v>
      </c>
      <c r="R769" s="69">
        <v>-5.0534500000000003E-2</v>
      </c>
      <c r="S769" s="69">
        <v>-9.3358999999999994E-3</v>
      </c>
      <c r="W769" s="10"/>
    </row>
    <row r="770" spans="1:23" x14ac:dyDescent="0.25">
      <c r="A770" t="str">
        <f t="shared" si="11"/>
        <v>41456Kern1_16</v>
      </c>
      <c r="B770" s="10">
        <v>41456</v>
      </c>
      <c r="C770" s="69">
        <v>16</v>
      </c>
      <c r="D770" s="69" t="s">
        <v>11</v>
      </c>
      <c r="E770" s="69">
        <v>3.1809989999999999</v>
      </c>
      <c r="F770" s="69">
        <v>3.2270370000000002</v>
      </c>
      <c r="G770" s="69">
        <v>1</v>
      </c>
      <c r="H770" s="69">
        <v>523.46810000000005</v>
      </c>
      <c r="I770" s="69">
        <v>5143</v>
      </c>
      <c r="J770" s="69">
        <v>101.5</v>
      </c>
      <c r="K770" s="69">
        <v>3.6279499999999999E-2</v>
      </c>
      <c r="L770" s="69">
        <v>8.2231899999999997E-2</v>
      </c>
      <c r="M770" s="69">
        <v>8.9879299999999995E-2</v>
      </c>
      <c r="N770" s="69">
        <v>-4.6038500000000003E-2</v>
      </c>
      <c r="O770" s="69">
        <v>-0.16122339999999999</v>
      </c>
      <c r="P770" s="69">
        <v>-9.3171299999999999E-2</v>
      </c>
      <c r="Q770" s="69">
        <v>-4.6038500000000003E-2</v>
      </c>
      <c r="R770" s="69">
        <v>1.0942E-3</v>
      </c>
      <c r="S770" s="69">
        <v>6.9146399999999997E-2</v>
      </c>
      <c r="W770" s="10"/>
    </row>
    <row r="771" spans="1:23" x14ac:dyDescent="0.25">
      <c r="A771" t="str">
        <f t="shared" ref="A771:A834" si="12">CONCATENATE(B771,D771,G771,"_",C771)</f>
        <v>41456Kern1_4</v>
      </c>
      <c r="B771" s="10">
        <v>41456</v>
      </c>
      <c r="C771" s="69">
        <v>4</v>
      </c>
      <c r="D771" s="69" t="s">
        <v>11</v>
      </c>
      <c r="E771" s="69">
        <v>1.4471620000000001</v>
      </c>
      <c r="F771" s="69">
        <v>1.522688</v>
      </c>
      <c r="G771" s="69">
        <v>1</v>
      </c>
      <c r="H771" s="69">
        <v>523.46810000000005</v>
      </c>
      <c r="I771" s="69">
        <v>5143</v>
      </c>
      <c r="J771" s="69">
        <v>84.5</v>
      </c>
      <c r="K771" s="69">
        <v>1.5915100000000001E-2</v>
      </c>
      <c r="L771" s="69">
        <v>4.93163E-2</v>
      </c>
      <c r="M771" s="69">
        <v>5.1820699999999997E-2</v>
      </c>
      <c r="N771" s="69">
        <v>-7.5526700000000002E-2</v>
      </c>
      <c r="O771" s="69">
        <v>-0.1419376</v>
      </c>
      <c r="P771" s="69">
        <v>-0.1027015</v>
      </c>
      <c r="Q771" s="69">
        <v>-7.5526700000000002E-2</v>
      </c>
      <c r="R771" s="69">
        <v>-4.8351900000000003E-2</v>
      </c>
      <c r="S771" s="69">
        <v>-9.1158000000000003E-3</v>
      </c>
      <c r="W771" s="10"/>
    </row>
    <row r="772" spans="1:23" x14ac:dyDescent="0.25">
      <c r="A772" t="str">
        <f t="shared" si="12"/>
        <v>41456Kern1_8</v>
      </c>
      <c r="B772" s="10">
        <v>41456</v>
      </c>
      <c r="C772" s="69">
        <v>8</v>
      </c>
      <c r="D772" s="69" t="s">
        <v>11</v>
      </c>
      <c r="E772" s="69">
        <v>1.3776710000000001</v>
      </c>
      <c r="F772" s="69">
        <v>1.4745729999999999</v>
      </c>
      <c r="G772" s="69">
        <v>1</v>
      </c>
      <c r="H772" s="69">
        <v>523.46810000000005</v>
      </c>
      <c r="I772" s="69">
        <v>5143</v>
      </c>
      <c r="J772" s="69">
        <v>83</v>
      </c>
      <c r="K772" s="69">
        <v>1.6479400000000002E-2</v>
      </c>
      <c r="L772" s="69">
        <v>5.1519200000000001E-2</v>
      </c>
      <c r="M772" s="69">
        <v>5.4090600000000003E-2</v>
      </c>
      <c r="N772" s="69">
        <v>-9.6902100000000005E-2</v>
      </c>
      <c r="O772" s="69">
        <v>-0.16622210000000001</v>
      </c>
      <c r="P772" s="69">
        <v>-0.1252673</v>
      </c>
      <c r="Q772" s="69">
        <v>-9.6902100000000005E-2</v>
      </c>
      <c r="R772" s="69">
        <v>-6.8537000000000001E-2</v>
      </c>
      <c r="S772" s="69">
        <v>-2.7582200000000001E-2</v>
      </c>
      <c r="W772" s="10"/>
    </row>
    <row r="773" spans="1:23" x14ac:dyDescent="0.25">
      <c r="A773" t="str">
        <f t="shared" si="12"/>
        <v>41456Kern1_1</v>
      </c>
      <c r="B773" s="10">
        <v>41456</v>
      </c>
      <c r="C773" s="69">
        <v>1</v>
      </c>
      <c r="D773" s="69" t="s">
        <v>11</v>
      </c>
      <c r="E773" s="69">
        <v>2.114957</v>
      </c>
      <c r="F773" s="69">
        <v>2.1606709999999998</v>
      </c>
      <c r="G773" s="69">
        <v>1</v>
      </c>
      <c r="H773" s="69">
        <v>523.46810000000005</v>
      </c>
      <c r="I773" s="69">
        <v>5143</v>
      </c>
      <c r="J773" s="69">
        <v>89.5</v>
      </c>
      <c r="K773" s="69">
        <v>2.1501800000000001E-2</v>
      </c>
      <c r="L773" s="69">
        <v>6.3729800000000003E-2</v>
      </c>
      <c r="M773" s="69">
        <v>6.7259299999999994E-2</v>
      </c>
      <c r="N773" s="69">
        <v>-4.5714699999999997E-2</v>
      </c>
      <c r="O773" s="69">
        <v>-0.131911</v>
      </c>
      <c r="P773" s="69">
        <v>-8.0985500000000002E-2</v>
      </c>
      <c r="Q773" s="69">
        <v>-4.5714699999999997E-2</v>
      </c>
      <c r="R773" s="69">
        <v>-1.0443900000000001E-2</v>
      </c>
      <c r="S773" s="69">
        <v>4.0481499999999997E-2</v>
      </c>
      <c r="W773" s="10"/>
    </row>
    <row r="774" spans="1:23" x14ac:dyDescent="0.25">
      <c r="A774" t="str">
        <f t="shared" si="12"/>
        <v>41456Kern1_13</v>
      </c>
      <c r="B774" s="10">
        <v>41456</v>
      </c>
      <c r="C774" s="69">
        <v>13</v>
      </c>
      <c r="D774" s="69" t="s">
        <v>11</v>
      </c>
      <c r="E774" s="69">
        <v>2.3704710000000002</v>
      </c>
      <c r="F774" s="69">
        <v>2.6406999999999998</v>
      </c>
      <c r="G774" s="69">
        <v>1</v>
      </c>
      <c r="H774" s="69">
        <v>523.46810000000005</v>
      </c>
      <c r="I774" s="69">
        <v>5143</v>
      </c>
      <c r="J774" s="69">
        <v>95.5</v>
      </c>
      <c r="K774" s="69">
        <v>2.8336500000000001E-2</v>
      </c>
      <c r="L774" s="69">
        <v>7.8193499999999999E-2</v>
      </c>
      <c r="M774" s="69">
        <v>8.3169499999999993E-2</v>
      </c>
      <c r="N774" s="69">
        <v>-0.270229</v>
      </c>
      <c r="O774" s="69">
        <v>-0.37681510000000001</v>
      </c>
      <c r="P774" s="69">
        <v>-0.31384319999999999</v>
      </c>
      <c r="Q774" s="69">
        <v>-0.270229</v>
      </c>
      <c r="R774" s="69">
        <v>-0.22661490000000001</v>
      </c>
      <c r="S774" s="69">
        <v>-0.16364300000000001</v>
      </c>
      <c r="W774" s="10"/>
    </row>
    <row r="775" spans="1:23" x14ac:dyDescent="0.25">
      <c r="A775" t="str">
        <f t="shared" si="12"/>
        <v>41456Kern1_3</v>
      </c>
      <c r="B775" s="10">
        <v>41456</v>
      </c>
      <c r="C775" s="69">
        <v>3</v>
      </c>
      <c r="D775" s="69" t="s">
        <v>11</v>
      </c>
      <c r="E775" s="69">
        <v>1.596292</v>
      </c>
      <c r="F775" s="69">
        <v>1.6434759999999999</v>
      </c>
      <c r="G775" s="69">
        <v>1</v>
      </c>
      <c r="H775" s="69">
        <v>523.46810000000005</v>
      </c>
      <c r="I775" s="69">
        <v>5143</v>
      </c>
      <c r="J775" s="69">
        <v>86.5</v>
      </c>
      <c r="K775" s="69">
        <v>1.7084200000000001E-2</v>
      </c>
      <c r="L775" s="69">
        <v>5.2501600000000002E-2</v>
      </c>
      <c r="M775" s="69">
        <v>5.5211299999999998E-2</v>
      </c>
      <c r="N775" s="69">
        <v>-4.7183799999999998E-2</v>
      </c>
      <c r="O775" s="69">
        <v>-0.11794</v>
      </c>
      <c r="P775" s="69">
        <v>-7.6136700000000002E-2</v>
      </c>
      <c r="Q775" s="69">
        <v>-4.7183799999999998E-2</v>
      </c>
      <c r="R775" s="69">
        <v>-1.8231000000000001E-2</v>
      </c>
      <c r="S775" s="69">
        <v>2.3572300000000001E-2</v>
      </c>
      <c r="W775" s="10"/>
    </row>
    <row r="776" spans="1:23" x14ac:dyDescent="0.25">
      <c r="A776" t="str">
        <f t="shared" si="12"/>
        <v>41456Kern1_12</v>
      </c>
      <c r="B776" s="10">
        <v>41456</v>
      </c>
      <c r="C776" s="69">
        <v>12</v>
      </c>
      <c r="D776" s="69" t="s">
        <v>11</v>
      </c>
      <c r="E776" s="69">
        <v>2.1691410000000002</v>
      </c>
      <c r="F776" s="69">
        <v>2.568594</v>
      </c>
      <c r="G776" s="69">
        <v>1</v>
      </c>
      <c r="H776" s="69">
        <v>523.46810000000005</v>
      </c>
      <c r="I776" s="69">
        <v>5143</v>
      </c>
      <c r="J776" s="69">
        <v>94.5</v>
      </c>
      <c r="K776" s="69">
        <v>2.5181599999999998E-2</v>
      </c>
      <c r="L776" s="69">
        <v>7.8967399999999993E-2</v>
      </c>
      <c r="M776" s="69">
        <v>8.2885200000000006E-2</v>
      </c>
      <c r="N776" s="69">
        <v>-0.39945360000000002</v>
      </c>
      <c r="O776" s="69">
        <v>-0.50567530000000005</v>
      </c>
      <c r="P776" s="69">
        <v>-0.4429186</v>
      </c>
      <c r="Q776" s="69">
        <v>-0.39945360000000002</v>
      </c>
      <c r="R776" s="69">
        <v>-0.35598849999999999</v>
      </c>
      <c r="S776" s="69">
        <v>-0.29323189999999999</v>
      </c>
      <c r="W776" s="10"/>
    </row>
    <row r="777" spans="1:23" x14ac:dyDescent="0.25">
      <c r="A777" t="str">
        <f t="shared" si="12"/>
        <v>41456Kern1_5</v>
      </c>
      <c r="B777" s="10">
        <v>41456</v>
      </c>
      <c r="C777" s="69">
        <v>5</v>
      </c>
      <c r="D777" s="69" t="s">
        <v>11</v>
      </c>
      <c r="E777" s="69">
        <v>1.3470740000000001</v>
      </c>
      <c r="F777" s="69">
        <v>1.419125</v>
      </c>
      <c r="G777" s="69">
        <v>1</v>
      </c>
      <c r="H777" s="69">
        <v>523.46810000000005</v>
      </c>
      <c r="I777" s="69">
        <v>5143</v>
      </c>
      <c r="J777" s="69">
        <v>81</v>
      </c>
      <c r="K777" s="69">
        <v>1.4713199999999999E-2</v>
      </c>
      <c r="L777" s="69">
        <v>4.6290199999999997E-2</v>
      </c>
      <c r="M777" s="69">
        <v>4.8572200000000003E-2</v>
      </c>
      <c r="N777" s="69">
        <v>-7.2050100000000006E-2</v>
      </c>
      <c r="O777" s="69">
        <v>-0.1342979</v>
      </c>
      <c r="P777" s="69">
        <v>-9.7521399999999994E-2</v>
      </c>
      <c r="Q777" s="69">
        <v>-7.2050100000000006E-2</v>
      </c>
      <c r="R777" s="69">
        <v>-4.6578799999999997E-2</v>
      </c>
      <c r="S777" s="69">
        <v>-9.8022999999999999E-3</v>
      </c>
      <c r="W777" s="10"/>
    </row>
    <row r="778" spans="1:23" x14ac:dyDescent="0.25">
      <c r="A778" t="str">
        <f t="shared" si="12"/>
        <v>41456Kern1_2</v>
      </c>
      <c r="B778" s="10">
        <v>41456</v>
      </c>
      <c r="C778" s="69">
        <v>2</v>
      </c>
      <c r="D778" s="69" t="s">
        <v>11</v>
      </c>
      <c r="E778" s="69">
        <v>1.8155809999999999</v>
      </c>
      <c r="F778" s="69">
        <v>1.9147670000000001</v>
      </c>
      <c r="G778" s="69">
        <v>1</v>
      </c>
      <c r="H778" s="69">
        <v>523.46810000000005</v>
      </c>
      <c r="I778" s="69">
        <v>5143</v>
      </c>
      <c r="J778" s="69">
        <v>88.5</v>
      </c>
      <c r="K778" s="69">
        <v>1.90098E-2</v>
      </c>
      <c r="L778" s="69">
        <v>5.9177399999999998E-2</v>
      </c>
      <c r="M778" s="69">
        <v>6.2155799999999997E-2</v>
      </c>
      <c r="N778" s="69">
        <v>-9.91866E-2</v>
      </c>
      <c r="O778" s="69">
        <v>-0.17884240000000001</v>
      </c>
      <c r="P778" s="69">
        <v>-0.13178110000000001</v>
      </c>
      <c r="Q778" s="69">
        <v>-9.91866E-2</v>
      </c>
      <c r="R778" s="69">
        <v>-6.6592100000000001E-2</v>
      </c>
      <c r="S778" s="69">
        <v>-1.9530800000000001E-2</v>
      </c>
      <c r="W778" s="10"/>
    </row>
    <row r="779" spans="1:23" x14ac:dyDescent="0.25">
      <c r="A779" t="str">
        <f t="shared" si="12"/>
        <v>41456Kern1_19</v>
      </c>
      <c r="B779" s="10">
        <v>41456</v>
      </c>
      <c r="C779" s="69">
        <v>19</v>
      </c>
      <c r="D779" s="69" t="s">
        <v>11</v>
      </c>
      <c r="E779" s="69">
        <v>3.7076340000000001</v>
      </c>
      <c r="F779" s="69">
        <v>3.7728269999999999</v>
      </c>
      <c r="G779" s="69">
        <v>1</v>
      </c>
      <c r="H779" s="69">
        <v>523.46810000000005</v>
      </c>
      <c r="I779" s="69">
        <v>5143</v>
      </c>
      <c r="J779" s="69">
        <v>103.5</v>
      </c>
      <c r="K779" s="69">
        <v>3.9086900000000001E-2</v>
      </c>
      <c r="L779" s="69">
        <v>8.5406599999999999E-2</v>
      </c>
      <c r="M779" s="69">
        <v>9.3925900000000007E-2</v>
      </c>
      <c r="N779" s="69">
        <v>-6.5192799999999995E-2</v>
      </c>
      <c r="O779" s="69">
        <v>-0.1855637</v>
      </c>
      <c r="P779" s="69">
        <v>-0.1144476</v>
      </c>
      <c r="Q779" s="69">
        <v>-6.5192799999999995E-2</v>
      </c>
      <c r="R779" s="69">
        <v>-1.5938000000000001E-2</v>
      </c>
      <c r="S779" s="69">
        <v>5.5178100000000001E-2</v>
      </c>
      <c r="W779" s="10"/>
    </row>
    <row r="780" spans="1:23" x14ac:dyDescent="0.25">
      <c r="A780" t="str">
        <f t="shared" si="12"/>
        <v>41456Kern1_6</v>
      </c>
      <c r="B780" s="10">
        <v>41456</v>
      </c>
      <c r="C780" s="69">
        <v>6</v>
      </c>
      <c r="D780" s="69" t="s">
        <v>11</v>
      </c>
      <c r="E780" s="69">
        <v>1.29251</v>
      </c>
      <c r="F780" s="69">
        <v>1.344708</v>
      </c>
      <c r="G780" s="69">
        <v>1</v>
      </c>
      <c r="H780" s="69">
        <v>523.46810000000005</v>
      </c>
      <c r="I780" s="69">
        <v>5143</v>
      </c>
      <c r="J780" s="69">
        <v>81</v>
      </c>
      <c r="K780" s="69">
        <v>1.47086E-2</v>
      </c>
      <c r="L780" s="69">
        <v>4.7039400000000002E-2</v>
      </c>
      <c r="M780" s="69">
        <v>4.92854E-2</v>
      </c>
      <c r="N780" s="69">
        <v>-5.2198099999999997E-2</v>
      </c>
      <c r="O780" s="69">
        <v>-0.1153599</v>
      </c>
      <c r="P780" s="69">
        <v>-7.8043399999999999E-2</v>
      </c>
      <c r="Q780" s="69">
        <v>-5.2198099999999997E-2</v>
      </c>
      <c r="R780" s="69">
        <v>-2.6352899999999999E-2</v>
      </c>
      <c r="S780" s="69">
        <v>1.09636E-2</v>
      </c>
      <c r="W780" s="10"/>
    </row>
    <row r="781" spans="1:23" x14ac:dyDescent="0.25">
      <c r="A781" t="str">
        <f t="shared" si="12"/>
        <v>41456Kern1_14</v>
      </c>
      <c r="B781" s="10">
        <v>41456</v>
      </c>
      <c r="C781" s="69">
        <v>14</v>
      </c>
      <c r="D781" s="69" t="s">
        <v>11</v>
      </c>
      <c r="E781" s="69">
        <v>2.5999150000000002</v>
      </c>
      <c r="F781" s="69">
        <v>2.8551139999999999</v>
      </c>
      <c r="G781" s="69">
        <v>1</v>
      </c>
      <c r="H781" s="69">
        <v>523.46810000000005</v>
      </c>
      <c r="I781" s="69">
        <v>5143</v>
      </c>
      <c r="J781" s="69">
        <v>98</v>
      </c>
      <c r="K781" s="69">
        <v>3.2728300000000002E-2</v>
      </c>
      <c r="L781" s="69">
        <v>8.3543400000000004E-2</v>
      </c>
      <c r="M781" s="69">
        <v>8.9725399999999997E-2</v>
      </c>
      <c r="N781" s="69">
        <v>-0.2551987</v>
      </c>
      <c r="O781" s="69">
        <v>-0.37018649999999997</v>
      </c>
      <c r="P781" s="69">
        <v>-0.30225079999999999</v>
      </c>
      <c r="Q781" s="69">
        <v>-0.2551987</v>
      </c>
      <c r="R781" s="69">
        <v>-0.20814669999999999</v>
      </c>
      <c r="S781" s="69">
        <v>-0.140211</v>
      </c>
      <c r="W781" s="10"/>
    </row>
    <row r="782" spans="1:23" x14ac:dyDescent="0.25">
      <c r="A782" t="str">
        <f t="shared" si="12"/>
        <v>41456Kern1_11</v>
      </c>
      <c r="B782" s="10">
        <v>41456</v>
      </c>
      <c r="C782" s="69">
        <v>11</v>
      </c>
      <c r="D782" s="69" t="s">
        <v>11</v>
      </c>
      <c r="E782" s="69">
        <v>2.0053369999999999</v>
      </c>
      <c r="F782" s="69">
        <v>1.934607</v>
      </c>
      <c r="G782" s="69">
        <v>1</v>
      </c>
      <c r="H782" s="69">
        <v>523.46810000000005</v>
      </c>
      <c r="I782" s="69">
        <v>5143</v>
      </c>
      <c r="J782" s="69">
        <v>92.5</v>
      </c>
      <c r="K782" s="69">
        <v>2.2439799999999999E-2</v>
      </c>
      <c r="L782" s="69">
        <v>5.9894200000000002E-2</v>
      </c>
      <c r="M782" s="69">
        <v>6.3959799999999997E-2</v>
      </c>
      <c r="N782" s="69">
        <v>7.0730000000000001E-2</v>
      </c>
      <c r="O782" s="69">
        <v>-1.1237799999999999E-2</v>
      </c>
      <c r="P782" s="69">
        <v>3.7189399999999997E-2</v>
      </c>
      <c r="Q782" s="69">
        <v>7.0730000000000001E-2</v>
      </c>
      <c r="R782" s="69">
        <v>0.1042706</v>
      </c>
      <c r="S782" s="69">
        <v>0.15269779999999999</v>
      </c>
      <c r="W782" s="10"/>
    </row>
    <row r="783" spans="1:23" x14ac:dyDescent="0.25">
      <c r="A783" t="str">
        <f t="shared" si="12"/>
        <v>41456Kern1_21</v>
      </c>
      <c r="B783" s="10">
        <v>41456</v>
      </c>
      <c r="C783" s="69">
        <v>21</v>
      </c>
      <c r="D783" s="69" t="s">
        <v>11</v>
      </c>
      <c r="E783" s="69">
        <v>3.5673469999999998</v>
      </c>
      <c r="F783" s="69">
        <v>3.514999</v>
      </c>
      <c r="G783" s="69">
        <v>1</v>
      </c>
      <c r="H783" s="69">
        <v>523.46810000000005</v>
      </c>
      <c r="I783" s="69">
        <v>5143</v>
      </c>
      <c r="J783" s="69">
        <v>99</v>
      </c>
      <c r="K783" s="69">
        <v>2.7957800000000001E-2</v>
      </c>
      <c r="L783" s="69">
        <v>8.3818900000000002E-2</v>
      </c>
      <c r="M783" s="69">
        <v>8.8358599999999995E-2</v>
      </c>
      <c r="N783" s="69">
        <v>5.2348600000000002E-2</v>
      </c>
      <c r="O783" s="69">
        <v>-6.08876E-2</v>
      </c>
      <c r="P783" s="69">
        <v>6.0133000000000001E-3</v>
      </c>
      <c r="Q783" s="69">
        <v>5.2348600000000002E-2</v>
      </c>
      <c r="R783" s="69">
        <v>9.8683900000000005E-2</v>
      </c>
      <c r="S783" s="69">
        <v>0.1655848</v>
      </c>
      <c r="W783" s="10"/>
    </row>
    <row r="784" spans="1:23" x14ac:dyDescent="0.25">
      <c r="A784" t="str">
        <f t="shared" si="12"/>
        <v>41456Kern1_10</v>
      </c>
      <c r="B784" s="10">
        <v>41456</v>
      </c>
      <c r="C784" s="69">
        <v>10</v>
      </c>
      <c r="D784" s="69" t="s">
        <v>11</v>
      </c>
      <c r="E784" s="69">
        <v>1.750543</v>
      </c>
      <c r="F784" s="69">
        <v>1.6247750000000001</v>
      </c>
      <c r="G784" s="69">
        <v>1</v>
      </c>
      <c r="H784" s="69">
        <v>523.46810000000005</v>
      </c>
      <c r="I784" s="69">
        <v>5143</v>
      </c>
      <c r="J784" s="69">
        <v>90.5</v>
      </c>
      <c r="K784" s="69">
        <v>1.9462400000000001E-2</v>
      </c>
      <c r="L784" s="69">
        <v>5.4776900000000003E-2</v>
      </c>
      <c r="M784" s="69">
        <v>5.8131799999999997E-2</v>
      </c>
      <c r="N784" s="69">
        <v>0.12576809999999999</v>
      </c>
      <c r="O784" s="69">
        <v>5.1269299999999997E-2</v>
      </c>
      <c r="P784" s="69">
        <v>9.5283800000000002E-2</v>
      </c>
      <c r="Q784" s="69">
        <v>0.12576809999999999</v>
      </c>
      <c r="R784" s="69">
        <v>0.15625240000000001</v>
      </c>
      <c r="S784" s="69">
        <v>0.200267</v>
      </c>
      <c r="W784" s="10"/>
    </row>
    <row r="785" spans="1:23" x14ac:dyDescent="0.25">
      <c r="A785" t="str">
        <f t="shared" si="12"/>
        <v>41456Kern1_9</v>
      </c>
      <c r="B785" s="10">
        <v>41456</v>
      </c>
      <c r="C785" s="69">
        <v>9</v>
      </c>
      <c r="D785" s="69" t="s">
        <v>11</v>
      </c>
      <c r="E785" s="69">
        <v>1.4964850000000001</v>
      </c>
      <c r="F785" s="69">
        <v>1.5889979999999999</v>
      </c>
      <c r="G785" s="69">
        <v>1</v>
      </c>
      <c r="H785" s="69">
        <v>523.46810000000005</v>
      </c>
      <c r="I785" s="69">
        <v>5143</v>
      </c>
      <c r="J785" s="69">
        <v>87</v>
      </c>
      <c r="K785" s="69">
        <v>1.7291600000000001E-2</v>
      </c>
      <c r="L785" s="69">
        <v>5.3168E-2</v>
      </c>
      <c r="M785" s="69">
        <v>5.5909199999999999E-2</v>
      </c>
      <c r="N785" s="69">
        <v>-9.2513100000000001E-2</v>
      </c>
      <c r="O785" s="69">
        <v>-0.16416359999999999</v>
      </c>
      <c r="P785" s="69">
        <v>-0.12183190000000001</v>
      </c>
      <c r="Q785" s="69">
        <v>-9.2513100000000001E-2</v>
      </c>
      <c r="R785" s="69">
        <v>-6.3194299999999995E-2</v>
      </c>
      <c r="S785" s="69">
        <v>-2.0862499999999999E-2</v>
      </c>
      <c r="W785" s="10"/>
    </row>
    <row r="786" spans="1:23" x14ac:dyDescent="0.25">
      <c r="A786" t="str">
        <f t="shared" si="12"/>
        <v>41456Kern1_20</v>
      </c>
      <c r="B786" s="10">
        <v>41456</v>
      </c>
      <c r="C786" s="69">
        <v>20</v>
      </c>
      <c r="D786" s="69" t="s">
        <v>11</v>
      </c>
      <c r="E786" s="69">
        <v>3.651945</v>
      </c>
      <c r="F786" s="69">
        <v>3.7460249999999999</v>
      </c>
      <c r="G786" s="69">
        <v>1</v>
      </c>
      <c r="H786" s="69">
        <v>523.46810000000005</v>
      </c>
      <c r="I786" s="69">
        <v>5143</v>
      </c>
      <c r="J786" s="69">
        <v>101.5</v>
      </c>
      <c r="K786" s="69">
        <v>3.47335E-2</v>
      </c>
      <c r="L786" s="69">
        <v>8.4021700000000005E-2</v>
      </c>
      <c r="M786" s="69">
        <v>9.0917899999999996E-2</v>
      </c>
      <c r="N786" s="69">
        <v>-9.4079800000000005E-2</v>
      </c>
      <c r="O786" s="69">
        <v>-0.2105957</v>
      </c>
      <c r="P786" s="69">
        <v>-0.1417571</v>
      </c>
      <c r="Q786" s="69">
        <v>-9.4079800000000005E-2</v>
      </c>
      <c r="R786" s="69">
        <v>-4.6402400000000003E-2</v>
      </c>
      <c r="S786" s="69">
        <v>2.24362E-2</v>
      </c>
      <c r="W786" s="10"/>
    </row>
    <row r="787" spans="1:23" x14ac:dyDescent="0.25">
      <c r="A787" t="str">
        <f t="shared" si="12"/>
        <v>41456Kern1_17</v>
      </c>
      <c r="B787" s="10">
        <v>41456</v>
      </c>
      <c r="C787" s="69">
        <v>17</v>
      </c>
      <c r="D787" s="69" t="s">
        <v>11</v>
      </c>
      <c r="E787" s="69">
        <v>3.4588649999999999</v>
      </c>
      <c r="F787" s="69">
        <v>3.5767869999999999</v>
      </c>
      <c r="G787" s="69">
        <v>1</v>
      </c>
      <c r="H787" s="69">
        <v>523.46810000000005</v>
      </c>
      <c r="I787" s="69">
        <v>5143</v>
      </c>
      <c r="J787" s="69">
        <v>103</v>
      </c>
      <c r="K787" s="69">
        <v>3.77971E-2</v>
      </c>
      <c r="L787" s="69">
        <v>8.5921499999999998E-2</v>
      </c>
      <c r="M787" s="69">
        <v>9.3867599999999995E-2</v>
      </c>
      <c r="N787" s="69">
        <v>-0.117922</v>
      </c>
      <c r="O787" s="69">
        <v>-0.23821819999999999</v>
      </c>
      <c r="P787" s="69">
        <v>-0.16714619999999999</v>
      </c>
      <c r="Q787" s="69">
        <v>-0.117922</v>
      </c>
      <c r="R787" s="69">
        <v>-6.8697800000000003E-2</v>
      </c>
      <c r="S787" s="69">
        <v>2.3741999999999999E-3</v>
      </c>
      <c r="W787" s="10"/>
    </row>
    <row r="788" spans="1:23" x14ac:dyDescent="0.25">
      <c r="A788" t="str">
        <f t="shared" si="12"/>
        <v>41456Kern1_15</v>
      </c>
      <c r="B788" s="10">
        <v>41456</v>
      </c>
      <c r="C788" s="69">
        <v>15</v>
      </c>
      <c r="D788" s="69" t="s">
        <v>11</v>
      </c>
      <c r="E788" s="69">
        <v>2.9108000000000001</v>
      </c>
      <c r="F788" s="69">
        <v>3.0852360000000001</v>
      </c>
      <c r="G788" s="69">
        <v>1</v>
      </c>
      <c r="H788" s="69">
        <v>523.46810000000005</v>
      </c>
      <c r="I788" s="69">
        <v>5143</v>
      </c>
      <c r="J788" s="69">
        <v>101.5</v>
      </c>
      <c r="K788" s="69">
        <v>3.4509100000000001E-2</v>
      </c>
      <c r="L788" s="69">
        <v>8.4729799999999994E-2</v>
      </c>
      <c r="M788" s="69">
        <v>9.1487799999999994E-2</v>
      </c>
      <c r="N788" s="69">
        <v>-0.1744358</v>
      </c>
      <c r="O788" s="69">
        <v>-0.2916821</v>
      </c>
      <c r="P788" s="69">
        <v>-0.222412</v>
      </c>
      <c r="Q788" s="69">
        <v>-0.1744358</v>
      </c>
      <c r="R788" s="69">
        <v>-0.1264595</v>
      </c>
      <c r="S788" s="69">
        <v>-5.7189499999999997E-2</v>
      </c>
      <c r="W788" s="10"/>
    </row>
    <row r="789" spans="1:23" x14ac:dyDescent="0.25">
      <c r="A789" t="str">
        <f t="shared" si="12"/>
        <v>41456Kern1_22</v>
      </c>
      <c r="B789" s="10">
        <v>41456</v>
      </c>
      <c r="C789" s="69">
        <v>22</v>
      </c>
      <c r="D789" s="69" t="s">
        <v>11</v>
      </c>
      <c r="E789" s="69">
        <v>3.2704749999999998</v>
      </c>
      <c r="F789" s="69">
        <v>3.356995</v>
      </c>
      <c r="G789" s="69">
        <v>1</v>
      </c>
      <c r="H789" s="69">
        <v>523.46810000000005</v>
      </c>
      <c r="I789" s="69">
        <v>5143</v>
      </c>
      <c r="J789" s="69">
        <v>95.5</v>
      </c>
      <c r="K789" s="69">
        <v>2.73744E-2</v>
      </c>
      <c r="L789" s="69">
        <v>8.2200700000000002E-2</v>
      </c>
      <c r="M789" s="69">
        <v>8.6638900000000005E-2</v>
      </c>
      <c r="N789" s="69">
        <v>-8.6519499999999999E-2</v>
      </c>
      <c r="O789" s="69">
        <v>-0.1975517</v>
      </c>
      <c r="P789" s="69">
        <v>-0.13195299999999999</v>
      </c>
      <c r="Q789" s="69">
        <v>-8.6519499999999999E-2</v>
      </c>
      <c r="R789" s="69">
        <v>-4.1085999999999998E-2</v>
      </c>
      <c r="S789" s="69">
        <v>2.4512800000000001E-2</v>
      </c>
      <c r="W789" s="10"/>
    </row>
    <row r="790" spans="1:23" x14ac:dyDescent="0.25">
      <c r="A790" t="str">
        <f t="shared" si="12"/>
        <v>41456Kern1_18</v>
      </c>
      <c r="B790" s="10">
        <v>41456</v>
      </c>
      <c r="C790" s="69">
        <v>18</v>
      </c>
      <c r="D790" s="69" t="s">
        <v>11</v>
      </c>
      <c r="E790" s="69">
        <v>3.633032</v>
      </c>
      <c r="F790" s="69">
        <v>3.7445119999999998</v>
      </c>
      <c r="G790" s="69">
        <v>1</v>
      </c>
      <c r="H790" s="69">
        <v>523.46810000000005</v>
      </c>
      <c r="I790" s="69">
        <v>5143</v>
      </c>
      <c r="J790" s="69">
        <v>103</v>
      </c>
      <c r="K790" s="69">
        <v>3.8491699999999997E-2</v>
      </c>
      <c r="L790" s="69">
        <v>8.5656200000000002E-2</v>
      </c>
      <c r="M790" s="69">
        <v>9.3907400000000002E-2</v>
      </c>
      <c r="N790" s="69">
        <v>-0.11148</v>
      </c>
      <c r="O790" s="69">
        <v>-0.23182720000000001</v>
      </c>
      <c r="P790" s="69">
        <v>-0.16072510000000001</v>
      </c>
      <c r="Q790" s="69">
        <v>-0.11148</v>
      </c>
      <c r="R790" s="69">
        <v>-6.2234900000000003E-2</v>
      </c>
      <c r="S790" s="69">
        <v>8.8670999999999993E-3</v>
      </c>
      <c r="W790" s="10"/>
    </row>
    <row r="791" spans="1:23" x14ac:dyDescent="0.25">
      <c r="A791" t="str">
        <f t="shared" si="12"/>
        <v>41456Kern1_7</v>
      </c>
      <c r="B791" s="10">
        <v>41456</v>
      </c>
      <c r="C791" s="69">
        <v>7</v>
      </c>
      <c r="D791" s="69" t="s">
        <v>11</v>
      </c>
      <c r="E791" s="69">
        <v>1.307793</v>
      </c>
      <c r="F791" s="69">
        <v>1.331062</v>
      </c>
      <c r="G791" s="69">
        <v>1</v>
      </c>
      <c r="H791" s="69">
        <v>523.46810000000005</v>
      </c>
      <c r="I791" s="69">
        <v>5143</v>
      </c>
      <c r="J791" s="69">
        <v>80</v>
      </c>
      <c r="K791" s="69">
        <v>1.5504E-2</v>
      </c>
      <c r="L791" s="69">
        <v>4.6338999999999998E-2</v>
      </c>
      <c r="M791" s="69">
        <v>4.8863799999999999E-2</v>
      </c>
      <c r="N791" s="69">
        <v>-2.3269100000000001E-2</v>
      </c>
      <c r="O791" s="69">
        <v>-8.58907E-2</v>
      </c>
      <c r="P791" s="69">
        <v>-4.8893300000000001E-2</v>
      </c>
      <c r="Q791" s="69">
        <v>-2.3269100000000001E-2</v>
      </c>
      <c r="R791" s="69">
        <v>2.3551000000000002E-3</v>
      </c>
      <c r="S791" s="69">
        <v>3.9352400000000003E-2</v>
      </c>
      <c r="W791" s="10"/>
    </row>
    <row r="792" spans="1:23" x14ac:dyDescent="0.25">
      <c r="A792" t="str">
        <f t="shared" si="12"/>
        <v>41456Kern1_24</v>
      </c>
      <c r="B792" s="10">
        <v>41456</v>
      </c>
      <c r="C792" s="69">
        <v>24</v>
      </c>
      <c r="D792" s="69" t="s">
        <v>11</v>
      </c>
      <c r="E792" s="69">
        <v>2.3173840000000001</v>
      </c>
      <c r="F792" s="69">
        <v>2.3279190000000001</v>
      </c>
      <c r="G792" s="69">
        <v>1</v>
      </c>
      <c r="H792" s="69">
        <v>523.46810000000005</v>
      </c>
      <c r="I792" s="69">
        <v>5143</v>
      </c>
      <c r="J792" s="69">
        <v>90.5</v>
      </c>
      <c r="K792" s="69">
        <v>2.31249E-2</v>
      </c>
      <c r="L792" s="69">
        <v>6.5644499999999995E-2</v>
      </c>
      <c r="M792" s="69">
        <v>6.9598599999999997E-2</v>
      </c>
      <c r="N792" s="69">
        <v>-1.0534699999999999E-2</v>
      </c>
      <c r="O792" s="69">
        <v>-9.9728899999999995E-2</v>
      </c>
      <c r="P792" s="69">
        <v>-4.7032299999999999E-2</v>
      </c>
      <c r="Q792" s="69">
        <v>-1.0534699999999999E-2</v>
      </c>
      <c r="R792" s="69">
        <v>2.5962800000000001E-2</v>
      </c>
      <c r="S792" s="69">
        <v>7.8659400000000004E-2</v>
      </c>
      <c r="W792" s="10"/>
    </row>
    <row r="793" spans="1:23" x14ac:dyDescent="0.25">
      <c r="A793" t="str">
        <f t="shared" si="12"/>
        <v>41456Kern1_23</v>
      </c>
      <c r="B793" s="10">
        <v>41456</v>
      </c>
      <c r="C793" s="69">
        <v>23</v>
      </c>
      <c r="D793" s="69" t="s">
        <v>11</v>
      </c>
      <c r="E793" s="69">
        <v>2.7824089999999999</v>
      </c>
      <c r="F793" s="69">
        <v>2.8819870000000001</v>
      </c>
      <c r="G793" s="69">
        <v>1</v>
      </c>
      <c r="H793" s="69">
        <v>523.46810000000005</v>
      </c>
      <c r="I793" s="69">
        <v>5143</v>
      </c>
      <c r="J793" s="69">
        <v>93</v>
      </c>
      <c r="K793" s="69">
        <v>2.58935E-2</v>
      </c>
      <c r="L793" s="69">
        <v>7.5596399999999994E-2</v>
      </c>
      <c r="M793" s="69">
        <v>7.9908000000000007E-2</v>
      </c>
      <c r="N793" s="69">
        <v>-9.9578100000000003E-2</v>
      </c>
      <c r="O793" s="69">
        <v>-0.20198430000000001</v>
      </c>
      <c r="P793" s="69">
        <v>-0.14148189999999999</v>
      </c>
      <c r="Q793" s="69">
        <v>-9.9578100000000003E-2</v>
      </c>
      <c r="R793" s="69">
        <v>-5.7674299999999998E-2</v>
      </c>
      <c r="S793" s="69">
        <v>2.8281999999999999E-3</v>
      </c>
      <c r="W793" s="10"/>
    </row>
    <row r="794" spans="1:23" x14ac:dyDescent="0.25">
      <c r="A794" t="str">
        <f t="shared" si="12"/>
        <v>41456Kern2_14</v>
      </c>
      <c r="B794" s="10">
        <v>41456</v>
      </c>
      <c r="C794" s="69">
        <v>14</v>
      </c>
      <c r="D794" s="69" t="s">
        <v>11</v>
      </c>
      <c r="E794" s="69">
        <v>2.6429649999999998</v>
      </c>
      <c r="F794" s="69">
        <v>2.7736350000000001</v>
      </c>
      <c r="G794" s="69">
        <v>2</v>
      </c>
      <c r="H794" s="69">
        <v>527.41139999999996</v>
      </c>
      <c r="I794" s="69">
        <v>5143</v>
      </c>
      <c r="J794" s="69">
        <v>98</v>
      </c>
      <c r="K794" s="69">
        <v>3.0684800000000002E-2</v>
      </c>
      <c r="L794" s="69">
        <v>7.5136300000000003E-2</v>
      </c>
      <c r="M794" s="69">
        <v>8.1160399999999994E-2</v>
      </c>
      <c r="N794" s="69">
        <v>-0.1306706</v>
      </c>
      <c r="O794" s="69">
        <v>-0.2346819</v>
      </c>
      <c r="P794" s="69">
        <v>-0.1732312</v>
      </c>
      <c r="Q794" s="69">
        <v>-0.1306706</v>
      </c>
      <c r="R794" s="69">
        <v>-8.8109999999999994E-2</v>
      </c>
      <c r="S794" s="69">
        <v>-2.66593E-2</v>
      </c>
      <c r="W794" s="10"/>
    </row>
    <row r="795" spans="1:23" x14ac:dyDescent="0.25">
      <c r="A795" t="str">
        <f t="shared" si="12"/>
        <v>41456Kern2_15</v>
      </c>
      <c r="B795" s="10">
        <v>41456</v>
      </c>
      <c r="C795" s="69">
        <v>15</v>
      </c>
      <c r="D795" s="69" t="s">
        <v>11</v>
      </c>
      <c r="E795" s="69">
        <v>2.9329200000000002</v>
      </c>
      <c r="F795" s="69">
        <v>2.9751560000000001</v>
      </c>
      <c r="G795" s="69">
        <v>2</v>
      </c>
      <c r="H795" s="69">
        <v>527.41139999999996</v>
      </c>
      <c r="I795" s="69">
        <v>5143</v>
      </c>
      <c r="J795" s="69">
        <v>101.5</v>
      </c>
      <c r="K795" s="69">
        <v>3.5163399999999997E-2</v>
      </c>
      <c r="L795" s="69">
        <v>7.8035499999999994E-2</v>
      </c>
      <c r="M795" s="69">
        <v>8.5592100000000004E-2</v>
      </c>
      <c r="N795" s="69">
        <v>-4.22364E-2</v>
      </c>
      <c r="O795" s="69">
        <v>-0.15192710000000001</v>
      </c>
      <c r="P795" s="69">
        <v>-8.7120900000000001E-2</v>
      </c>
      <c r="Q795" s="69">
        <v>-4.22364E-2</v>
      </c>
      <c r="R795" s="69">
        <v>2.6481E-3</v>
      </c>
      <c r="S795" s="69">
        <v>6.7454200000000006E-2</v>
      </c>
      <c r="W795" s="10"/>
    </row>
    <row r="796" spans="1:23" x14ac:dyDescent="0.25">
      <c r="A796" t="str">
        <f t="shared" si="12"/>
        <v>41456Kern2_19</v>
      </c>
      <c r="B796" s="10">
        <v>41456</v>
      </c>
      <c r="C796" s="69">
        <v>19</v>
      </c>
      <c r="D796" s="69" t="s">
        <v>11</v>
      </c>
      <c r="E796" s="69">
        <v>3.7220659999999999</v>
      </c>
      <c r="F796" s="69">
        <v>3.7028289999999999</v>
      </c>
      <c r="G796" s="69">
        <v>2</v>
      </c>
      <c r="H796" s="69">
        <v>527.41139999999996</v>
      </c>
      <c r="I796" s="69">
        <v>5143</v>
      </c>
      <c r="J796" s="69">
        <v>103.5</v>
      </c>
      <c r="K796" s="69">
        <v>3.9344400000000002E-2</v>
      </c>
      <c r="L796" s="69">
        <v>8.2571800000000001E-2</v>
      </c>
      <c r="M796" s="69">
        <v>9.14663E-2</v>
      </c>
      <c r="N796" s="69">
        <v>1.9237000000000001E-2</v>
      </c>
      <c r="O796" s="69">
        <v>-9.7981799999999994E-2</v>
      </c>
      <c r="P796" s="69">
        <v>-2.8728E-2</v>
      </c>
      <c r="Q796" s="69">
        <v>1.9237000000000001E-2</v>
      </c>
      <c r="R796" s="69">
        <v>6.7201899999999995E-2</v>
      </c>
      <c r="S796" s="69">
        <v>0.13645579999999999</v>
      </c>
      <c r="W796" s="10"/>
    </row>
    <row r="797" spans="1:23" x14ac:dyDescent="0.25">
      <c r="A797" t="str">
        <f t="shared" si="12"/>
        <v>41456Kern2_1</v>
      </c>
      <c r="B797" s="10">
        <v>41456</v>
      </c>
      <c r="C797" s="69">
        <v>1</v>
      </c>
      <c r="D797" s="69" t="s">
        <v>11</v>
      </c>
      <c r="E797" s="69">
        <v>2.1113189999999999</v>
      </c>
      <c r="F797" s="69">
        <v>2.1933039999999999</v>
      </c>
      <c r="G797" s="69">
        <v>2</v>
      </c>
      <c r="H797" s="69">
        <v>527.41139999999996</v>
      </c>
      <c r="I797" s="69">
        <v>5143</v>
      </c>
      <c r="J797" s="69">
        <v>89.5</v>
      </c>
      <c r="K797" s="69">
        <v>2.14109E-2</v>
      </c>
      <c r="L797" s="69">
        <v>6.6041799999999998E-2</v>
      </c>
      <c r="M797" s="69">
        <v>6.9425799999999996E-2</v>
      </c>
      <c r="N797" s="69">
        <v>-8.1984799999999997E-2</v>
      </c>
      <c r="O797" s="69">
        <v>-0.17095759999999999</v>
      </c>
      <c r="P797" s="69">
        <v>-0.11839180000000001</v>
      </c>
      <c r="Q797" s="69">
        <v>-8.1984799999999997E-2</v>
      </c>
      <c r="R797" s="69">
        <v>-4.5577899999999998E-2</v>
      </c>
      <c r="S797" s="69">
        <v>6.9879E-3</v>
      </c>
      <c r="W797" s="10"/>
    </row>
    <row r="798" spans="1:23" x14ac:dyDescent="0.25">
      <c r="A798" t="str">
        <f t="shared" si="12"/>
        <v>41456Kern2_20</v>
      </c>
      <c r="B798" s="10">
        <v>41456</v>
      </c>
      <c r="C798" s="69">
        <v>20</v>
      </c>
      <c r="D798" s="69" t="s">
        <v>11</v>
      </c>
      <c r="E798" s="69">
        <v>3.6671779999999998</v>
      </c>
      <c r="F798" s="69">
        <v>3.6566399999999999</v>
      </c>
      <c r="G798" s="69">
        <v>2</v>
      </c>
      <c r="H798" s="69">
        <v>527.41139999999996</v>
      </c>
      <c r="I798" s="69">
        <v>5143</v>
      </c>
      <c r="J798" s="69">
        <v>101.5</v>
      </c>
      <c r="K798" s="69">
        <v>3.5060599999999997E-2</v>
      </c>
      <c r="L798" s="69">
        <v>7.9225400000000001E-2</v>
      </c>
      <c r="M798" s="69">
        <v>8.6636699999999997E-2</v>
      </c>
      <c r="N798" s="69">
        <v>1.05378E-2</v>
      </c>
      <c r="O798" s="69">
        <v>-0.1004916</v>
      </c>
      <c r="P798" s="69">
        <v>-3.4894500000000002E-2</v>
      </c>
      <c r="Q798" s="69">
        <v>1.05378E-2</v>
      </c>
      <c r="R798" s="69">
        <v>5.5970100000000002E-2</v>
      </c>
      <c r="S798" s="69">
        <v>0.1215672</v>
      </c>
      <c r="W798" s="10"/>
    </row>
    <row r="799" spans="1:23" x14ac:dyDescent="0.25">
      <c r="A799" t="str">
        <f t="shared" si="12"/>
        <v>41456Kern2_10</v>
      </c>
      <c r="B799" s="10">
        <v>41456</v>
      </c>
      <c r="C799" s="69">
        <v>10</v>
      </c>
      <c r="D799" s="69" t="s">
        <v>11</v>
      </c>
      <c r="E799" s="69">
        <v>1.759846</v>
      </c>
      <c r="F799" s="69">
        <v>1.6771450000000001</v>
      </c>
      <c r="G799" s="69">
        <v>2</v>
      </c>
      <c r="H799" s="69">
        <v>527.41139999999996</v>
      </c>
      <c r="I799" s="69">
        <v>5143</v>
      </c>
      <c r="J799" s="69">
        <v>90.5</v>
      </c>
      <c r="K799" s="69">
        <v>2.07899E-2</v>
      </c>
      <c r="L799" s="69">
        <v>5.4988299999999997E-2</v>
      </c>
      <c r="M799" s="69">
        <v>5.8787199999999998E-2</v>
      </c>
      <c r="N799" s="69">
        <v>8.2700800000000005E-2</v>
      </c>
      <c r="O799" s="69">
        <v>7.3619000000000002E-3</v>
      </c>
      <c r="P799" s="69">
        <v>5.1872700000000001E-2</v>
      </c>
      <c r="Q799" s="69">
        <v>8.2700800000000005E-2</v>
      </c>
      <c r="R799" s="69">
        <v>0.1135288</v>
      </c>
      <c r="S799" s="69">
        <v>0.1580396</v>
      </c>
      <c r="W799" s="10"/>
    </row>
    <row r="800" spans="1:23" x14ac:dyDescent="0.25">
      <c r="A800" t="str">
        <f t="shared" si="12"/>
        <v>41456Kern2_12</v>
      </c>
      <c r="B800" s="10">
        <v>41456</v>
      </c>
      <c r="C800" s="69">
        <v>12</v>
      </c>
      <c r="D800" s="69" t="s">
        <v>11</v>
      </c>
      <c r="E800" s="69">
        <v>2.1691410000000002</v>
      </c>
      <c r="F800" s="69">
        <v>1.9023190000000001</v>
      </c>
      <c r="G800" s="69">
        <v>2</v>
      </c>
      <c r="H800" s="69">
        <v>527.41139999999996</v>
      </c>
      <c r="I800" s="69">
        <v>5143</v>
      </c>
      <c r="J800" s="69">
        <v>94.5</v>
      </c>
      <c r="K800" s="69">
        <v>2.5181599999999998E-2</v>
      </c>
      <c r="L800" s="69">
        <v>5.4400900000000002E-2</v>
      </c>
      <c r="M800" s="69">
        <v>5.99465E-2</v>
      </c>
      <c r="N800" s="69">
        <v>0.26682230000000001</v>
      </c>
      <c r="O800" s="69">
        <v>0.18999779999999999</v>
      </c>
      <c r="P800" s="69">
        <v>0.2353864</v>
      </c>
      <c r="Q800" s="69">
        <v>0.26682230000000001</v>
      </c>
      <c r="R800" s="69">
        <v>0.29825829999999998</v>
      </c>
      <c r="S800" s="69">
        <v>0.34364679999999997</v>
      </c>
      <c r="W800" s="10"/>
    </row>
    <row r="801" spans="1:23" x14ac:dyDescent="0.25">
      <c r="A801" t="str">
        <f t="shared" si="12"/>
        <v>41456Kern2_17</v>
      </c>
      <c r="B801" s="10">
        <v>41456</v>
      </c>
      <c r="C801" s="69">
        <v>17</v>
      </c>
      <c r="D801" s="69" t="s">
        <v>11</v>
      </c>
      <c r="E801" s="69">
        <v>3.4879549999999999</v>
      </c>
      <c r="F801" s="69">
        <v>3.4346830000000002</v>
      </c>
      <c r="G801" s="69">
        <v>2</v>
      </c>
      <c r="H801" s="69">
        <v>527.41139999999996</v>
      </c>
      <c r="I801" s="69">
        <v>5143</v>
      </c>
      <c r="J801" s="69">
        <v>103</v>
      </c>
      <c r="K801" s="69">
        <v>3.8401100000000001E-2</v>
      </c>
      <c r="L801" s="69">
        <v>7.9339699999999999E-2</v>
      </c>
      <c r="M801" s="69">
        <v>8.8144399999999998E-2</v>
      </c>
      <c r="N801" s="69">
        <v>5.3271499999999999E-2</v>
      </c>
      <c r="O801" s="69">
        <v>-5.969E-2</v>
      </c>
      <c r="P801" s="69">
        <v>7.0486000000000004E-3</v>
      </c>
      <c r="Q801" s="69">
        <v>5.3271499999999999E-2</v>
      </c>
      <c r="R801" s="69">
        <v>9.94945E-2</v>
      </c>
      <c r="S801" s="69">
        <v>0.16623309999999999</v>
      </c>
      <c r="W801" s="10"/>
    </row>
    <row r="802" spans="1:23" x14ac:dyDescent="0.25">
      <c r="A802" t="str">
        <f t="shared" si="12"/>
        <v>41456Kern2_21</v>
      </c>
      <c r="B802" s="10">
        <v>41456</v>
      </c>
      <c r="C802" s="69">
        <v>21</v>
      </c>
      <c r="D802" s="69" t="s">
        <v>11</v>
      </c>
      <c r="E802" s="69">
        <v>3.5700500000000002</v>
      </c>
      <c r="F802" s="69">
        <v>3.4906389999999998</v>
      </c>
      <c r="G802" s="69">
        <v>2</v>
      </c>
      <c r="H802" s="69">
        <v>527.41139999999996</v>
      </c>
      <c r="I802" s="69">
        <v>5143</v>
      </c>
      <c r="J802" s="69">
        <v>99</v>
      </c>
      <c r="K802" s="69">
        <v>2.81625E-2</v>
      </c>
      <c r="L802" s="69">
        <v>7.8162400000000007E-2</v>
      </c>
      <c r="M802" s="69">
        <v>8.3081199999999994E-2</v>
      </c>
      <c r="N802" s="69">
        <v>7.9410900000000006E-2</v>
      </c>
      <c r="O802" s="69">
        <v>-2.7061999999999999E-2</v>
      </c>
      <c r="P802" s="69">
        <v>3.5843100000000003E-2</v>
      </c>
      <c r="Q802" s="69">
        <v>7.9410900000000006E-2</v>
      </c>
      <c r="R802" s="69">
        <v>0.1229787</v>
      </c>
      <c r="S802" s="69">
        <v>0.18588379999999999</v>
      </c>
      <c r="W802" s="10"/>
    </row>
    <row r="803" spans="1:23" x14ac:dyDescent="0.25">
      <c r="A803" t="str">
        <f t="shared" si="12"/>
        <v>41456Kern2_22</v>
      </c>
      <c r="B803" s="10">
        <v>41456</v>
      </c>
      <c r="C803" s="69">
        <v>22</v>
      </c>
      <c r="D803" s="69" t="s">
        <v>11</v>
      </c>
      <c r="E803" s="69">
        <v>3.2807840000000001</v>
      </c>
      <c r="F803" s="69">
        <v>3.2658179999999999</v>
      </c>
      <c r="G803" s="69">
        <v>2</v>
      </c>
      <c r="H803" s="69">
        <v>527.41139999999996</v>
      </c>
      <c r="I803" s="69">
        <v>5143</v>
      </c>
      <c r="J803" s="69">
        <v>95.5</v>
      </c>
      <c r="K803" s="69">
        <v>2.7506200000000001E-2</v>
      </c>
      <c r="L803" s="69">
        <v>7.8728199999999998E-2</v>
      </c>
      <c r="M803" s="69">
        <v>8.3394899999999994E-2</v>
      </c>
      <c r="N803" s="69">
        <v>1.49658E-2</v>
      </c>
      <c r="O803" s="69">
        <v>-9.1909099999999994E-2</v>
      </c>
      <c r="P803" s="69">
        <v>-2.87665E-2</v>
      </c>
      <c r="Q803" s="69">
        <v>1.49658E-2</v>
      </c>
      <c r="R803" s="69">
        <v>5.8698100000000003E-2</v>
      </c>
      <c r="S803" s="69">
        <v>0.1218407</v>
      </c>
      <c r="W803" s="10"/>
    </row>
    <row r="804" spans="1:23" x14ac:dyDescent="0.25">
      <c r="A804" t="str">
        <f t="shared" si="12"/>
        <v>41456Kern2_9</v>
      </c>
      <c r="B804" s="10">
        <v>41456</v>
      </c>
      <c r="C804" s="69">
        <v>9</v>
      </c>
      <c r="D804" s="69" t="s">
        <v>11</v>
      </c>
      <c r="E804" s="69">
        <v>1.513673</v>
      </c>
      <c r="F804" s="69">
        <v>1.436658</v>
      </c>
      <c r="G804" s="69">
        <v>2</v>
      </c>
      <c r="H804" s="69">
        <v>527.41139999999996</v>
      </c>
      <c r="I804" s="69">
        <v>5143</v>
      </c>
      <c r="J804" s="69">
        <v>87</v>
      </c>
      <c r="K804" s="69">
        <v>1.7455100000000001E-2</v>
      </c>
      <c r="L804" s="69">
        <v>4.8819899999999999E-2</v>
      </c>
      <c r="M804" s="69">
        <v>5.1846499999999997E-2</v>
      </c>
      <c r="N804" s="69">
        <v>7.7015299999999995E-2</v>
      </c>
      <c r="O804" s="69">
        <v>1.05713E-2</v>
      </c>
      <c r="P804" s="69">
        <v>4.9827000000000003E-2</v>
      </c>
      <c r="Q804" s="69">
        <v>7.7015299999999995E-2</v>
      </c>
      <c r="R804" s="69">
        <v>0.10420359999999999</v>
      </c>
      <c r="S804" s="69">
        <v>0.14345920000000001</v>
      </c>
      <c r="W804" s="10"/>
    </row>
    <row r="805" spans="1:23" x14ac:dyDescent="0.25">
      <c r="A805" t="str">
        <f t="shared" si="12"/>
        <v>41456Kern2_2</v>
      </c>
      <c r="B805" s="10">
        <v>41456</v>
      </c>
      <c r="C805" s="69">
        <v>2</v>
      </c>
      <c r="D805" s="69" t="s">
        <v>11</v>
      </c>
      <c r="E805" s="69">
        <v>1.8299259999999999</v>
      </c>
      <c r="F805" s="69">
        <v>1.787758</v>
      </c>
      <c r="G805" s="69">
        <v>2</v>
      </c>
      <c r="H805" s="69">
        <v>527.41139999999996</v>
      </c>
      <c r="I805" s="69">
        <v>5143</v>
      </c>
      <c r="J805" s="69">
        <v>88.5</v>
      </c>
      <c r="K805" s="69">
        <v>1.9129500000000001E-2</v>
      </c>
      <c r="L805" s="69">
        <v>5.6199300000000001E-2</v>
      </c>
      <c r="M805" s="69">
        <v>5.9365800000000003E-2</v>
      </c>
      <c r="N805" s="69">
        <v>4.2168600000000001E-2</v>
      </c>
      <c r="O805" s="69">
        <v>-3.3911799999999999E-2</v>
      </c>
      <c r="P805" s="69">
        <v>1.1037099999999999E-2</v>
      </c>
      <c r="Q805" s="69">
        <v>4.2168600000000001E-2</v>
      </c>
      <c r="R805" s="69">
        <v>7.3300000000000004E-2</v>
      </c>
      <c r="S805" s="69">
        <v>0.1182489</v>
      </c>
      <c r="W805" s="10"/>
    </row>
    <row r="806" spans="1:23" x14ac:dyDescent="0.25">
      <c r="A806" t="str">
        <f t="shared" si="12"/>
        <v>41456Kern2_7</v>
      </c>
      <c r="B806" s="10">
        <v>41456</v>
      </c>
      <c r="C806" s="69">
        <v>7</v>
      </c>
      <c r="D806" s="69" t="s">
        <v>11</v>
      </c>
      <c r="E806" s="69">
        <v>1.3113710000000001</v>
      </c>
      <c r="F806" s="69">
        <v>1.29938</v>
      </c>
      <c r="G806" s="69">
        <v>2</v>
      </c>
      <c r="H806" s="69">
        <v>527.41139999999996</v>
      </c>
      <c r="I806" s="69">
        <v>5143</v>
      </c>
      <c r="J806" s="69">
        <v>80</v>
      </c>
      <c r="K806" s="69">
        <v>1.5554E-2</v>
      </c>
      <c r="L806" s="69">
        <v>4.49991E-2</v>
      </c>
      <c r="M806" s="69">
        <v>4.7611399999999998E-2</v>
      </c>
      <c r="N806" s="69">
        <v>1.1990900000000001E-2</v>
      </c>
      <c r="O806" s="69">
        <v>-4.9025600000000003E-2</v>
      </c>
      <c r="P806" s="69">
        <v>-1.29766E-2</v>
      </c>
      <c r="Q806" s="69">
        <v>1.1990900000000001E-2</v>
      </c>
      <c r="R806" s="69">
        <v>3.6958400000000002E-2</v>
      </c>
      <c r="S806" s="69">
        <v>7.30074E-2</v>
      </c>
      <c r="W806" s="10"/>
    </row>
    <row r="807" spans="1:23" x14ac:dyDescent="0.25">
      <c r="A807" t="str">
        <f t="shared" si="12"/>
        <v>41456Kern2_11</v>
      </c>
      <c r="B807" s="10">
        <v>41456</v>
      </c>
      <c r="C807" s="69">
        <v>11</v>
      </c>
      <c r="D807" s="69" t="s">
        <v>11</v>
      </c>
      <c r="E807" s="69">
        <v>2.0053369999999999</v>
      </c>
      <c r="F807" s="69">
        <v>1.630574</v>
      </c>
      <c r="G807" s="69">
        <v>2</v>
      </c>
      <c r="H807" s="69">
        <v>527.41139999999996</v>
      </c>
      <c r="I807" s="69">
        <v>5143</v>
      </c>
      <c r="J807" s="69">
        <v>92.5</v>
      </c>
      <c r="K807" s="69">
        <v>2.2439799999999999E-2</v>
      </c>
      <c r="L807" s="69">
        <v>5.3754900000000001E-2</v>
      </c>
      <c r="M807" s="69">
        <v>5.8250700000000002E-2</v>
      </c>
      <c r="N807" s="69">
        <v>0.37476330000000002</v>
      </c>
      <c r="O807" s="69">
        <v>0.30011209999999999</v>
      </c>
      <c r="P807" s="69">
        <v>0.34421659999999998</v>
      </c>
      <c r="Q807" s="69">
        <v>0.37476330000000002</v>
      </c>
      <c r="R807" s="69">
        <v>0.40531</v>
      </c>
      <c r="S807" s="69">
        <v>0.44941449999999999</v>
      </c>
      <c r="W807" s="10"/>
    </row>
    <row r="808" spans="1:23" x14ac:dyDescent="0.25">
      <c r="A808" t="str">
        <f t="shared" si="12"/>
        <v>41456Kern2_24</v>
      </c>
      <c r="B808" s="10">
        <v>41456</v>
      </c>
      <c r="C808" s="69">
        <v>24</v>
      </c>
      <c r="D808" s="69" t="s">
        <v>11</v>
      </c>
      <c r="E808" s="69">
        <v>2.3227829999999998</v>
      </c>
      <c r="F808" s="69">
        <v>2.279957</v>
      </c>
      <c r="G808" s="69">
        <v>2</v>
      </c>
      <c r="H808" s="69">
        <v>527.41139999999996</v>
      </c>
      <c r="I808" s="69">
        <v>5143</v>
      </c>
      <c r="J808" s="69">
        <v>90.5</v>
      </c>
      <c r="K808" s="69">
        <v>2.3115500000000001E-2</v>
      </c>
      <c r="L808" s="69">
        <v>6.5842200000000004E-2</v>
      </c>
      <c r="M808" s="69">
        <v>6.9781999999999997E-2</v>
      </c>
      <c r="N808" s="69">
        <v>4.2825799999999997E-2</v>
      </c>
      <c r="O808" s="69">
        <v>-4.6603400000000003E-2</v>
      </c>
      <c r="P808" s="69">
        <v>6.2321E-3</v>
      </c>
      <c r="Q808" s="69">
        <v>4.2825799999999997E-2</v>
      </c>
      <c r="R808" s="69">
        <v>7.9419500000000004E-2</v>
      </c>
      <c r="S808" s="69">
        <v>0.13225500000000001</v>
      </c>
      <c r="W808" s="10"/>
    </row>
    <row r="809" spans="1:23" x14ac:dyDescent="0.25">
      <c r="A809" t="str">
        <f t="shared" si="12"/>
        <v>41456Kern2_8</v>
      </c>
      <c r="B809" s="10">
        <v>41456</v>
      </c>
      <c r="C809" s="69">
        <v>8</v>
      </c>
      <c r="D809" s="69" t="s">
        <v>11</v>
      </c>
      <c r="E809" s="69">
        <v>1.389991</v>
      </c>
      <c r="F809" s="69">
        <v>1.3655679999999999</v>
      </c>
      <c r="G809" s="69">
        <v>2</v>
      </c>
      <c r="H809" s="69">
        <v>527.41139999999996</v>
      </c>
      <c r="I809" s="69">
        <v>5143</v>
      </c>
      <c r="J809" s="69">
        <v>83</v>
      </c>
      <c r="K809" s="69">
        <v>1.66491E-2</v>
      </c>
      <c r="L809" s="69">
        <v>4.7197900000000001E-2</v>
      </c>
      <c r="M809" s="69">
        <v>5.0048299999999997E-2</v>
      </c>
      <c r="N809" s="69">
        <v>2.44237E-2</v>
      </c>
      <c r="O809" s="69">
        <v>-3.9715800000000002E-2</v>
      </c>
      <c r="P809" s="69">
        <v>-1.8217000000000001E-3</v>
      </c>
      <c r="Q809" s="69">
        <v>2.44237E-2</v>
      </c>
      <c r="R809" s="69">
        <v>5.0669100000000002E-2</v>
      </c>
      <c r="S809" s="69">
        <v>8.8563199999999995E-2</v>
      </c>
      <c r="W809" s="10"/>
    </row>
    <row r="810" spans="1:23" x14ac:dyDescent="0.25">
      <c r="A810" t="str">
        <f t="shared" si="12"/>
        <v>41456Kern2_18</v>
      </c>
      <c r="B810" s="10">
        <v>41456</v>
      </c>
      <c r="C810" s="69">
        <v>18</v>
      </c>
      <c r="D810" s="69" t="s">
        <v>11</v>
      </c>
      <c r="E810" s="69">
        <v>3.662785</v>
      </c>
      <c r="F810" s="69">
        <v>3.5997129999999999</v>
      </c>
      <c r="G810" s="69">
        <v>2</v>
      </c>
      <c r="H810" s="69">
        <v>527.41139999999996</v>
      </c>
      <c r="I810" s="69">
        <v>5143</v>
      </c>
      <c r="J810" s="69">
        <v>103</v>
      </c>
      <c r="K810" s="69">
        <v>3.90357E-2</v>
      </c>
      <c r="L810" s="69">
        <v>7.9641699999999996E-2</v>
      </c>
      <c r="M810" s="69">
        <v>8.86937E-2</v>
      </c>
      <c r="N810" s="69">
        <v>6.3072000000000003E-2</v>
      </c>
      <c r="O810" s="69">
        <v>-5.0593600000000002E-2</v>
      </c>
      <c r="P810" s="69">
        <v>1.6560999999999999E-2</v>
      </c>
      <c r="Q810" s="69">
        <v>6.3072000000000003E-2</v>
      </c>
      <c r="R810" s="69">
        <v>0.1095831</v>
      </c>
      <c r="S810" s="69">
        <v>0.17673759999999999</v>
      </c>
      <c r="W810" s="10"/>
    </row>
    <row r="811" spans="1:23" x14ac:dyDescent="0.25">
      <c r="A811" t="str">
        <f t="shared" si="12"/>
        <v>41456Kern2_3</v>
      </c>
      <c r="B811" s="10">
        <v>41456</v>
      </c>
      <c r="C811" s="69">
        <v>3</v>
      </c>
      <c r="D811" s="69" t="s">
        <v>11</v>
      </c>
      <c r="E811" s="69">
        <v>1.600376</v>
      </c>
      <c r="F811" s="69">
        <v>1.6074360000000001</v>
      </c>
      <c r="G811" s="69">
        <v>2</v>
      </c>
      <c r="H811" s="69">
        <v>527.41139999999996</v>
      </c>
      <c r="I811" s="69">
        <v>5143</v>
      </c>
      <c r="J811" s="69">
        <v>86.5</v>
      </c>
      <c r="K811" s="69">
        <v>1.72246E-2</v>
      </c>
      <c r="L811" s="69">
        <v>4.8791399999999999E-2</v>
      </c>
      <c r="M811" s="69">
        <v>5.1742499999999997E-2</v>
      </c>
      <c r="N811" s="69">
        <v>-7.0600999999999997E-3</v>
      </c>
      <c r="O811" s="69">
        <v>-7.33708E-2</v>
      </c>
      <c r="P811" s="69">
        <v>-3.4193899999999999E-2</v>
      </c>
      <c r="Q811" s="69">
        <v>-7.0600999999999997E-3</v>
      </c>
      <c r="R811" s="69">
        <v>2.00737E-2</v>
      </c>
      <c r="S811" s="69">
        <v>5.92506E-2</v>
      </c>
      <c r="W811" s="10"/>
    </row>
    <row r="812" spans="1:23" x14ac:dyDescent="0.25">
      <c r="A812" t="str">
        <f t="shared" si="12"/>
        <v>41456Kern2_23</v>
      </c>
      <c r="B812" s="10">
        <v>41456</v>
      </c>
      <c r="C812" s="69">
        <v>23</v>
      </c>
      <c r="D812" s="69" t="s">
        <v>11</v>
      </c>
      <c r="E812" s="69">
        <v>2.792767</v>
      </c>
      <c r="F812" s="69">
        <v>2.7904520000000002</v>
      </c>
      <c r="G812" s="69">
        <v>2</v>
      </c>
      <c r="H812" s="69">
        <v>527.41139999999996</v>
      </c>
      <c r="I812" s="69">
        <v>5143</v>
      </c>
      <c r="J812" s="69">
        <v>93</v>
      </c>
      <c r="K812" s="69">
        <v>2.5884500000000001E-2</v>
      </c>
      <c r="L812" s="69">
        <v>7.5940999999999995E-2</v>
      </c>
      <c r="M812" s="69">
        <v>8.0231200000000003E-2</v>
      </c>
      <c r="N812" s="69">
        <v>2.3149999999999998E-3</v>
      </c>
      <c r="O812" s="69">
        <v>-0.10050539999999999</v>
      </c>
      <c r="P812" s="69">
        <v>-3.9758300000000003E-2</v>
      </c>
      <c r="Q812" s="69">
        <v>2.3149999999999998E-3</v>
      </c>
      <c r="R812" s="69">
        <v>4.4388299999999999E-2</v>
      </c>
      <c r="S812" s="69">
        <v>0.1051354</v>
      </c>
      <c r="W812" s="10"/>
    </row>
    <row r="813" spans="1:23" x14ac:dyDescent="0.25">
      <c r="A813" t="str">
        <f t="shared" si="12"/>
        <v>41456Kern2_16</v>
      </c>
      <c r="B813" s="10">
        <v>41456</v>
      </c>
      <c r="C813" s="69">
        <v>16</v>
      </c>
      <c r="D813" s="69" t="s">
        <v>11</v>
      </c>
      <c r="E813" s="69">
        <v>3.1940089999999999</v>
      </c>
      <c r="F813" s="69">
        <v>3.1628400000000001</v>
      </c>
      <c r="G813" s="69">
        <v>2</v>
      </c>
      <c r="H813" s="69">
        <v>527.41139999999996</v>
      </c>
      <c r="I813" s="69">
        <v>5143</v>
      </c>
      <c r="J813" s="69">
        <v>101.5</v>
      </c>
      <c r="K813" s="69">
        <v>3.6619899999999997E-2</v>
      </c>
      <c r="L813" s="69">
        <v>7.8464500000000006E-2</v>
      </c>
      <c r="M813" s="69">
        <v>8.6589299999999994E-2</v>
      </c>
      <c r="N813" s="69">
        <v>3.1169100000000002E-2</v>
      </c>
      <c r="O813" s="69">
        <v>-7.9799499999999995E-2</v>
      </c>
      <c r="P813" s="69">
        <v>-1.42384E-2</v>
      </c>
      <c r="Q813" s="69">
        <v>3.1169100000000002E-2</v>
      </c>
      <c r="R813" s="69">
        <v>7.6576500000000006E-2</v>
      </c>
      <c r="S813" s="69">
        <v>0.14213770000000001</v>
      </c>
      <c r="W813" s="10"/>
    </row>
    <row r="814" spans="1:23" x14ac:dyDescent="0.25">
      <c r="A814" t="str">
        <f t="shared" si="12"/>
        <v>41456Kern2_6</v>
      </c>
      <c r="B814" s="10">
        <v>41456</v>
      </c>
      <c r="C814" s="69">
        <v>6</v>
      </c>
      <c r="D814" s="69" t="s">
        <v>11</v>
      </c>
      <c r="E814" s="69">
        <v>1.303185</v>
      </c>
      <c r="F814" s="69">
        <v>1.2500640000000001</v>
      </c>
      <c r="G814" s="69">
        <v>2</v>
      </c>
      <c r="H814" s="69">
        <v>527.41139999999996</v>
      </c>
      <c r="I814" s="69">
        <v>5143</v>
      </c>
      <c r="J814" s="69">
        <v>81</v>
      </c>
      <c r="K814" s="69">
        <v>1.4896599999999999E-2</v>
      </c>
      <c r="L814" s="69">
        <v>4.2132099999999999E-2</v>
      </c>
      <c r="M814" s="69">
        <v>4.4688100000000001E-2</v>
      </c>
      <c r="N814" s="69">
        <v>5.3121000000000002E-2</v>
      </c>
      <c r="O814" s="69">
        <v>-4.1491000000000002E-3</v>
      </c>
      <c r="P814" s="69">
        <v>2.9686500000000001E-2</v>
      </c>
      <c r="Q814" s="69">
        <v>5.3121000000000002E-2</v>
      </c>
      <c r="R814" s="69">
        <v>7.6555399999999996E-2</v>
      </c>
      <c r="S814" s="69">
        <v>0.110391</v>
      </c>
      <c r="W814" s="10"/>
    </row>
    <row r="815" spans="1:23" x14ac:dyDescent="0.25">
      <c r="A815" t="str">
        <f t="shared" si="12"/>
        <v>41456Kern2_13</v>
      </c>
      <c r="B815" s="10">
        <v>41456</v>
      </c>
      <c r="C815" s="69">
        <v>13</v>
      </c>
      <c r="D815" s="69" t="s">
        <v>11</v>
      </c>
      <c r="E815" s="69">
        <v>2.3704710000000002</v>
      </c>
      <c r="F815" s="69">
        <v>2.7096719999999999</v>
      </c>
      <c r="G815" s="69">
        <v>2</v>
      </c>
      <c r="H815" s="69">
        <v>527.41139999999996</v>
      </c>
      <c r="I815" s="69">
        <v>5143</v>
      </c>
      <c r="J815" s="69">
        <v>95.5</v>
      </c>
      <c r="K815" s="69">
        <v>2.8336500000000001E-2</v>
      </c>
      <c r="L815" s="69">
        <v>7.2765099999999999E-2</v>
      </c>
      <c r="M815" s="69">
        <v>7.8087900000000002E-2</v>
      </c>
      <c r="N815" s="69">
        <v>-0.33920119999999998</v>
      </c>
      <c r="O815" s="69">
        <v>-0.43927480000000002</v>
      </c>
      <c r="P815" s="69">
        <v>-0.38015060000000001</v>
      </c>
      <c r="Q815" s="69">
        <v>-0.33920119999999998</v>
      </c>
      <c r="R815" s="69">
        <v>-0.29825190000000001</v>
      </c>
      <c r="S815" s="69">
        <v>-0.2391276</v>
      </c>
      <c r="W815" s="10"/>
    </row>
    <row r="816" spans="1:23" x14ac:dyDescent="0.25">
      <c r="A816" t="str">
        <f t="shared" si="12"/>
        <v>41456Kern2_5</v>
      </c>
      <c r="B816" s="10">
        <v>41456</v>
      </c>
      <c r="C816" s="69">
        <v>5</v>
      </c>
      <c r="D816" s="69" t="s">
        <v>11</v>
      </c>
      <c r="E816" s="69">
        <v>1.3562540000000001</v>
      </c>
      <c r="F816" s="69">
        <v>1.337907</v>
      </c>
      <c r="G816" s="69">
        <v>2</v>
      </c>
      <c r="H816" s="69">
        <v>527.41139999999996</v>
      </c>
      <c r="I816" s="69">
        <v>5143</v>
      </c>
      <c r="J816" s="69">
        <v>81</v>
      </c>
      <c r="K816" s="69">
        <v>1.48638E-2</v>
      </c>
      <c r="L816" s="69">
        <v>4.2440100000000001E-2</v>
      </c>
      <c r="M816" s="69">
        <v>4.4967699999999999E-2</v>
      </c>
      <c r="N816" s="69">
        <v>1.8346399999999999E-2</v>
      </c>
      <c r="O816" s="69">
        <v>-3.92821E-2</v>
      </c>
      <c r="P816" s="69">
        <v>-5.2347000000000001E-3</v>
      </c>
      <c r="Q816" s="69">
        <v>1.8346399999999999E-2</v>
      </c>
      <c r="R816" s="69">
        <v>4.1927499999999999E-2</v>
      </c>
      <c r="S816" s="69">
        <v>7.5974899999999998E-2</v>
      </c>
      <c r="W816" s="10"/>
    </row>
    <row r="817" spans="1:23" x14ac:dyDescent="0.25">
      <c r="A817" t="str">
        <f t="shared" si="12"/>
        <v>41456Kern2_4</v>
      </c>
      <c r="B817" s="10">
        <v>41456</v>
      </c>
      <c r="C817" s="69">
        <v>4</v>
      </c>
      <c r="D817" s="69" t="s">
        <v>11</v>
      </c>
      <c r="E817" s="69">
        <v>1.458216</v>
      </c>
      <c r="F817" s="69">
        <v>1.424809</v>
      </c>
      <c r="G817" s="69">
        <v>2</v>
      </c>
      <c r="H817" s="69">
        <v>527.41139999999996</v>
      </c>
      <c r="I817" s="69">
        <v>5143</v>
      </c>
      <c r="J817" s="69">
        <v>84.5</v>
      </c>
      <c r="K817" s="69">
        <v>1.6055699999999999E-2</v>
      </c>
      <c r="L817" s="69">
        <v>4.5677599999999999E-2</v>
      </c>
      <c r="M817" s="69">
        <v>4.8417200000000001E-2</v>
      </c>
      <c r="N817" s="69">
        <v>3.34068E-2</v>
      </c>
      <c r="O817" s="69">
        <v>-2.8642399999999998E-2</v>
      </c>
      <c r="P817" s="69">
        <v>8.0167999999999993E-3</v>
      </c>
      <c r="Q817" s="69">
        <v>3.34068E-2</v>
      </c>
      <c r="R817" s="69">
        <v>5.8796800000000003E-2</v>
      </c>
      <c r="S817" s="69">
        <v>9.5455999999999999E-2</v>
      </c>
      <c r="W817" s="10"/>
    </row>
    <row r="818" spans="1:23" x14ac:dyDescent="0.25">
      <c r="A818" t="str">
        <f t="shared" si="12"/>
        <v>41456Kern3_20</v>
      </c>
      <c r="B818" s="10">
        <v>41456</v>
      </c>
      <c r="C818" s="69">
        <v>20</v>
      </c>
      <c r="D818" s="69" t="s">
        <v>11</v>
      </c>
      <c r="E818" s="69">
        <v>3.6772779999999998</v>
      </c>
      <c r="F818" s="69">
        <v>3.593629</v>
      </c>
      <c r="G818" s="69">
        <v>3</v>
      </c>
      <c r="H818" s="69">
        <v>502.76600000000002</v>
      </c>
      <c r="I818" s="69">
        <v>5143</v>
      </c>
      <c r="J818" s="69">
        <v>101.5</v>
      </c>
      <c r="K818" s="69">
        <v>3.45455E-2</v>
      </c>
      <c r="L818" s="69">
        <v>8.6850999999999998E-2</v>
      </c>
      <c r="M818" s="69">
        <v>9.3469200000000002E-2</v>
      </c>
      <c r="N818" s="69">
        <v>8.3648799999999995E-2</v>
      </c>
      <c r="O818" s="69">
        <v>-3.6136799999999997E-2</v>
      </c>
      <c r="P818" s="69">
        <v>3.4633499999999998E-2</v>
      </c>
      <c r="Q818" s="69">
        <v>8.3648799999999995E-2</v>
      </c>
      <c r="R818" s="69">
        <v>0.13266410000000001</v>
      </c>
      <c r="S818" s="69">
        <v>0.20343430000000001</v>
      </c>
      <c r="W818" s="10"/>
    </row>
    <row r="819" spans="1:23" x14ac:dyDescent="0.25">
      <c r="A819" t="str">
        <f t="shared" si="12"/>
        <v>41456Kern3_12</v>
      </c>
      <c r="B819" s="10">
        <v>41456</v>
      </c>
      <c r="C819" s="69">
        <v>12</v>
      </c>
      <c r="D819" s="69" t="s">
        <v>11</v>
      </c>
      <c r="E819" s="69">
        <v>2.1691410000000002</v>
      </c>
      <c r="F819" s="69">
        <v>1.8831180000000001</v>
      </c>
      <c r="G819" s="69">
        <v>3</v>
      </c>
      <c r="H819" s="69">
        <v>502.76600000000002</v>
      </c>
      <c r="I819" s="69">
        <v>5143</v>
      </c>
      <c r="J819" s="69">
        <v>94.5</v>
      </c>
      <c r="K819" s="69">
        <v>2.5181599999999998E-2</v>
      </c>
      <c r="L819" s="69">
        <v>6.0104600000000001E-2</v>
      </c>
      <c r="M819" s="69">
        <v>6.5166600000000005E-2</v>
      </c>
      <c r="N819" s="69">
        <v>0.28602270000000002</v>
      </c>
      <c r="O819" s="69">
        <v>0.20250840000000001</v>
      </c>
      <c r="P819" s="69">
        <v>0.2518494</v>
      </c>
      <c r="Q819" s="69">
        <v>0.28602270000000002</v>
      </c>
      <c r="R819" s="69">
        <v>0.32019609999999998</v>
      </c>
      <c r="S819" s="69">
        <v>0.36953710000000001</v>
      </c>
      <c r="W819" s="10"/>
    </row>
    <row r="820" spans="1:23" x14ac:dyDescent="0.25">
      <c r="A820" t="str">
        <f t="shared" si="12"/>
        <v>41456Kern3_16</v>
      </c>
      <c r="B820" s="10">
        <v>41456</v>
      </c>
      <c r="C820" s="69">
        <v>16</v>
      </c>
      <c r="D820" s="69" t="s">
        <v>11</v>
      </c>
      <c r="E820" s="69">
        <v>3.1808559999999999</v>
      </c>
      <c r="F820" s="69">
        <v>3.2300019999999998</v>
      </c>
      <c r="G820" s="69">
        <v>3</v>
      </c>
      <c r="H820" s="69">
        <v>502.76600000000002</v>
      </c>
      <c r="I820" s="69">
        <v>5143</v>
      </c>
      <c r="J820" s="69">
        <v>101.5</v>
      </c>
      <c r="K820" s="69">
        <v>3.6117499999999997E-2</v>
      </c>
      <c r="L820" s="69">
        <v>8.4200200000000003E-2</v>
      </c>
      <c r="M820" s="69">
        <v>9.1619599999999995E-2</v>
      </c>
      <c r="N820" s="69">
        <v>-4.9146099999999998E-2</v>
      </c>
      <c r="O820" s="69">
        <v>-0.1665613</v>
      </c>
      <c r="P820" s="69">
        <v>-9.7191399999999997E-2</v>
      </c>
      <c r="Q820" s="69">
        <v>-4.9146099999999998E-2</v>
      </c>
      <c r="R820" s="69">
        <v>-1.1007E-3</v>
      </c>
      <c r="S820" s="69">
        <v>6.8269099999999999E-2</v>
      </c>
      <c r="W820" s="10"/>
    </row>
    <row r="821" spans="1:23" x14ac:dyDescent="0.25">
      <c r="A821" t="str">
        <f t="shared" si="12"/>
        <v>41456Kern3_18</v>
      </c>
      <c r="B821" s="10">
        <v>41456</v>
      </c>
      <c r="C821" s="69">
        <v>18</v>
      </c>
      <c r="D821" s="69" t="s">
        <v>11</v>
      </c>
      <c r="E821" s="69">
        <v>3.663179</v>
      </c>
      <c r="F821" s="69">
        <v>3.5950440000000001</v>
      </c>
      <c r="G821" s="69">
        <v>3</v>
      </c>
      <c r="H821" s="69">
        <v>502.76600000000002</v>
      </c>
      <c r="I821" s="69">
        <v>5143</v>
      </c>
      <c r="J821" s="69">
        <v>103</v>
      </c>
      <c r="K821" s="69">
        <v>3.8309299999999998E-2</v>
      </c>
      <c r="L821" s="69">
        <v>8.7836399999999995E-2</v>
      </c>
      <c r="M821" s="69">
        <v>9.5827099999999998E-2</v>
      </c>
      <c r="N821" s="69">
        <v>6.8134500000000001E-2</v>
      </c>
      <c r="O821" s="69">
        <v>-5.4672800000000001E-2</v>
      </c>
      <c r="P821" s="69">
        <v>1.7882700000000001E-2</v>
      </c>
      <c r="Q821" s="69">
        <v>6.8134500000000001E-2</v>
      </c>
      <c r="R821" s="69">
        <v>0.1183863</v>
      </c>
      <c r="S821" s="69">
        <v>0.1909419</v>
      </c>
      <c r="W821" s="10"/>
    </row>
    <row r="822" spans="1:23" x14ac:dyDescent="0.25">
      <c r="A822" t="str">
        <f t="shared" si="12"/>
        <v>41456Kern3_22</v>
      </c>
      <c r="B822" s="10">
        <v>41456</v>
      </c>
      <c r="C822" s="69">
        <v>22</v>
      </c>
      <c r="D822" s="69" t="s">
        <v>11</v>
      </c>
      <c r="E822" s="69">
        <v>3.2952819999999998</v>
      </c>
      <c r="F822" s="69">
        <v>3.1302120000000002</v>
      </c>
      <c r="G822" s="69">
        <v>3</v>
      </c>
      <c r="H822" s="69">
        <v>502.76600000000002</v>
      </c>
      <c r="I822" s="69">
        <v>5143</v>
      </c>
      <c r="J822" s="69">
        <v>95.5</v>
      </c>
      <c r="K822" s="69">
        <v>2.7437300000000001E-2</v>
      </c>
      <c r="L822" s="69">
        <v>8.0100000000000005E-2</v>
      </c>
      <c r="M822" s="69">
        <v>8.4668900000000005E-2</v>
      </c>
      <c r="N822" s="69">
        <v>0.16506970000000001</v>
      </c>
      <c r="O822" s="69">
        <v>5.65622E-2</v>
      </c>
      <c r="P822" s="69">
        <v>0.12066929999999999</v>
      </c>
      <c r="Q822" s="69">
        <v>0.16506970000000001</v>
      </c>
      <c r="R822" s="69">
        <v>0.2094702</v>
      </c>
      <c r="S822" s="69">
        <v>0.27357730000000002</v>
      </c>
      <c r="W822" s="10"/>
    </row>
    <row r="823" spans="1:23" x14ac:dyDescent="0.25">
      <c r="A823" t="str">
        <f t="shared" si="12"/>
        <v>41456Kern3_3</v>
      </c>
      <c r="B823" s="10">
        <v>41456</v>
      </c>
      <c r="C823" s="69">
        <v>3</v>
      </c>
      <c r="D823" s="69" t="s">
        <v>11</v>
      </c>
      <c r="E823" s="69">
        <v>1.60168</v>
      </c>
      <c r="F823" s="69">
        <v>1.595594</v>
      </c>
      <c r="G823" s="69">
        <v>3</v>
      </c>
      <c r="H823" s="69">
        <v>502.76600000000002</v>
      </c>
      <c r="I823" s="69">
        <v>5143</v>
      </c>
      <c r="J823" s="69">
        <v>86.5</v>
      </c>
      <c r="K823" s="69">
        <v>1.7109800000000001E-2</v>
      </c>
      <c r="L823" s="69">
        <v>5.1918400000000003E-2</v>
      </c>
      <c r="M823" s="69">
        <v>5.4664999999999998E-2</v>
      </c>
      <c r="N823" s="69">
        <v>6.0854999999999998E-3</v>
      </c>
      <c r="O823" s="69">
        <v>-6.39705E-2</v>
      </c>
      <c r="P823" s="69">
        <v>-2.2580900000000001E-2</v>
      </c>
      <c r="Q823" s="69">
        <v>6.0854999999999998E-3</v>
      </c>
      <c r="R823" s="69">
        <v>3.4751799999999999E-2</v>
      </c>
      <c r="S823" s="69">
        <v>7.6141500000000001E-2</v>
      </c>
      <c r="W823" s="10"/>
    </row>
    <row r="824" spans="1:23" x14ac:dyDescent="0.25">
      <c r="A824" t="str">
        <f t="shared" si="12"/>
        <v>41456Kern3_13</v>
      </c>
      <c r="B824" s="10">
        <v>41456</v>
      </c>
      <c r="C824" s="69">
        <v>13</v>
      </c>
      <c r="D824" s="69" t="s">
        <v>11</v>
      </c>
      <c r="E824" s="69">
        <v>2.3704710000000002</v>
      </c>
      <c r="F824" s="69">
        <v>2.1295730000000002</v>
      </c>
      <c r="G824" s="69">
        <v>3</v>
      </c>
      <c r="H824" s="69">
        <v>502.76600000000002</v>
      </c>
      <c r="I824" s="69">
        <v>5143</v>
      </c>
      <c r="J824" s="69">
        <v>95.5</v>
      </c>
      <c r="K824" s="69">
        <v>2.8336500000000001E-2</v>
      </c>
      <c r="L824" s="69">
        <v>6.3978199999999999E-2</v>
      </c>
      <c r="M824" s="69">
        <v>6.9972599999999996E-2</v>
      </c>
      <c r="N824" s="69">
        <v>0.24089840000000001</v>
      </c>
      <c r="O824" s="69">
        <v>0.1512249</v>
      </c>
      <c r="P824" s="69">
        <v>0.20420469999999999</v>
      </c>
      <c r="Q824" s="69">
        <v>0.24089840000000001</v>
      </c>
      <c r="R824" s="69">
        <v>0.27759200000000001</v>
      </c>
      <c r="S824" s="69">
        <v>0.33057189999999997</v>
      </c>
      <c r="W824" s="10"/>
    </row>
    <row r="825" spans="1:23" x14ac:dyDescent="0.25">
      <c r="A825" t="str">
        <f t="shared" si="12"/>
        <v>41456Kern3_9</v>
      </c>
      <c r="B825" s="10">
        <v>41456</v>
      </c>
      <c r="C825" s="69">
        <v>9</v>
      </c>
      <c r="D825" s="69" t="s">
        <v>11</v>
      </c>
      <c r="E825" s="69">
        <v>1.5022740000000001</v>
      </c>
      <c r="F825" s="69">
        <v>1.539561</v>
      </c>
      <c r="G825" s="69">
        <v>3</v>
      </c>
      <c r="H825" s="69">
        <v>502.76600000000002</v>
      </c>
      <c r="I825" s="69">
        <v>5143</v>
      </c>
      <c r="J825" s="69">
        <v>87</v>
      </c>
      <c r="K825" s="69">
        <v>1.71883E-2</v>
      </c>
      <c r="L825" s="69">
        <v>5.6228500000000001E-2</v>
      </c>
      <c r="M825" s="69">
        <v>5.8796899999999999E-2</v>
      </c>
      <c r="N825" s="69">
        <v>-3.72877E-2</v>
      </c>
      <c r="O825" s="69">
        <v>-0.112639</v>
      </c>
      <c r="P825" s="69">
        <v>-6.8120899999999998E-2</v>
      </c>
      <c r="Q825" s="69">
        <v>-3.72877E-2</v>
      </c>
      <c r="R825" s="69">
        <v>-6.4545999999999996E-3</v>
      </c>
      <c r="S825" s="69">
        <v>3.80635E-2</v>
      </c>
      <c r="W825" s="10"/>
    </row>
    <row r="826" spans="1:23" x14ac:dyDescent="0.25">
      <c r="A826" t="str">
        <f t="shared" si="12"/>
        <v>41456Kern3_4</v>
      </c>
      <c r="B826" s="10">
        <v>41456</v>
      </c>
      <c r="C826" s="69">
        <v>4</v>
      </c>
      <c r="D826" s="69" t="s">
        <v>11</v>
      </c>
      <c r="E826" s="69">
        <v>1.458853</v>
      </c>
      <c r="F826" s="69">
        <v>1.4174789999999999</v>
      </c>
      <c r="G826" s="69">
        <v>3</v>
      </c>
      <c r="H826" s="69">
        <v>502.76600000000002</v>
      </c>
      <c r="I826" s="69">
        <v>5143</v>
      </c>
      <c r="J826" s="69">
        <v>84.5</v>
      </c>
      <c r="K826" s="69">
        <v>1.5942000000000001E-2</v>
      </c>
      <c r="L826" s="69">
        <v>4.8773200000000003E-2</v>
      </c>
      <c r="M826" s="69">
        <v>5.1312499999999997E-2</v>
      </c>
      <c r="N826" s="69">
        <v>4.1373600000000003E-2</v>
      </c>
      <c r="O826" s="69">
        <v>-2.4385899999999999E-2</v>
      </c>
      <c r="P826" s="69">
        <v>1.44654E-2</v>
      </c>
      <c r="Q826" s="69">
        <v>4.1373600000000003E-2</v>
      </c>
      <c r="R826" s="69">
        <v>6.8281900000000006E-2</v>
      </c>
      <c r="S826" s="69">
        <v>0.1071332</v>
      </c>
      <c r="W826" s="10"/>
    </row>
    <row r="827" spans="1:23" x14ac:dyDescent="0.25">
      <c r="A827" t="str">
        <f t="shared" si="12"/>
        <v>41456Kern3_10</v>
      </c>
      <c r="B827" s="10">
        <v>41456</v>
      </c>
      <c r="C827" s="69">
        <v>10</v>
      </c>
      <c r="D827" s="69" t="s">
        <v>11</v>
      </c>
      <c r="E827" s="69">
        <v>1.745012</v>
      </c>
      <c r="F827" s="69">
        <v>1.7962370000000001</v>
      </c>
      <c r="G827" s="69">
        <v>3</v>
      </c>
      <c r="H827" s="69">
        <v>502.76600000000002</v>
      </c>
      <c r="I827" s="69">
        <v>5143</v>
      </c>
      <c r="J827" s="69">
        <v>90.5</v>
      </c>
      <c r="K827" s="69">
        <v>2.0541299999999998E-2</v>
      </c>
      <c r="L827" s="69">
        <v>6.0783200000000003E-2</v>
      </c>
      <c r="M827" s="69">
        <v>6.4160300000000003E-2</v>
      </c>
      <c r="N827" s="69">
        <v>-5.1224499999999999E-2</v>
      </c>
      <c r="O827" s="69">
        <v>-0.13344919999999999</v>
      </c>
      <c r="P827" s="69">
        <v>-8.4870100000000004E-2</v>
      </c>
      <c r="Q827" s="69">
        <v>-5.1224499999999999E-2</v>
      </c>
      <c r="R827" s="69">
        <v>-1.7578799999999999E-2</v>
      </c>
      <c r="S827" s="69">
        <v>3.1000300000000001E-2</v>
      </c>
      <c r="W827" s="10"/>
    </row>
    <row r="828" spans="1:23" x14ac:dyDescent="0.25">
      <c r="A828" t="str">
        <f t="shared" si="12"/>
        <v>41456Kern3_5</v>
      </c>
      <c r="B828" s="10">
        <v>41456</v>
      </c>
      <c r="C828" s="69">
        <v>5</v>
      </c>
      <c r="D828" s="69" t="s">
        <v>11</v>
      </c>
      <c r="E828" s="69">
        <v>1.3516699999999999</v>
      </c>
      <c r="F828" s="69">
        <v>1.3798090000000001</v>
      </c>
      <c r="G828" s="69">
        <v>3</v>
      </c>
      <c r="H828" s="69">
        <v>502.76600000000002</v>
      </c>
      <c r="I828" s="69">
        <v>5143</v>
      </c>
      <c r="J828" s="69">
        <v>81</v>
      </c>
      <c r="K828" s="69">
        <v>1.4677600000000001E-2</v>
      </c>
      <c r="L828" s="69">
        <v>4.7538799999999999E-2</v>
      </c>
      <c r="M828" s="69">
        <v>4.9753100000000001E-2</v>
      </c>
      <c r="N828" s="69">
        <v>-2.8138400000000001E-2</v>
      </c>
      <c r="O828" s="69">
        <v>-9.1899499999999995E-2</v>
      </c>
      <c r="P828" s="69">
        <v>-5.4228899999999997E-2</v>
      </c>
      <c r="Q828" s="69">
        <v>-2.8138400000000001E-2</v>
      </c>
      <c r="R828" s="69">
        <v>-2.0479000000000001E-3</v>
      </c>
      <c r="S828" s="69">
        <v>3.56227E-2</v>
      </c>
      <c r="W828" s="10"/>
    </row>
    <row r="829" spans="1:23" x14ac:dyDescent="0.25">
      <c r="A829" t="str">
        <f t="shared" si="12"/>
        <v>41456Kern3_8</v>
      </c>
      <c r="B829" s="10">
        <v>41456</v>
      </c>
      <c r="C829" s="69">
        <v>8</v>
      </c>
      <c r="D829" s="69" t="s">
        <v>11</v>
      </c>
      <c r="E829" s="69">
        <v>1.3856729999999999</v>
      </c>
      <c r="F829" s="69">
        <v>1.404744</v>
      </c>
      <c r="G829" s="69">
        <v>3</v>
      </c>
      <c r="H829" s="69">
        <v>502.76600000000002</v>
      </c>
      <c r="I829" s="69">
        <v>5143</v>
      </c>
      <c r="J829" s="69">
        <v>83</v>
      </c>
      <c r="K829" s="69">
        <v>1.6499400000000001E-2</v>
      </c>
      <c r="L829" s="69">
        <v>5.1320299999999999E-2</v>
      </c>
      <c r="M829" s="69">
        <v>5.3907400000000001E-2</v>
      </c>
      <c r="N829" s="69">
        <v>-1.9070199999999999E-2</v>
      </c>
      <c r="O829" s="69">
        <v>-8.8155300000000006E-2</v>
      </c>
      <c r="P829" s="69">
        <v>-4.7339199999999998E-2</v>
      </c>
      <c r="Q829" s="69">
        <v>-1.9070199999999999E-2</v>
      </c>
      <c r="R829" s="69">
        <v>9.1988999999999994E-3</v>
      </c>
      <c r="S829" s="69">
        <v>5.0014900000000001E-2</v>
      </c>
      <c r="W829" s="10"/>
    </row>
    <row r="830" spans="1:23" x14ac:dyDescent="0.25">
      <c r="A830" t="str">
        <f t="shared" si="12"/>
        <v>41456Kern3_23</v>
      </c>
      <c r="B830" s="10">
        <v>41456</v>
      </c>
      <c r="C830" s="69">
        <v>23</v>
      </c>
      <c r="D830" s="69" t="s">
        <v>11</v>
      </c>
      <c r="E830" s="69">
        <v>2.804106</v>
      </c>
      <c r="F830" s="69">
        <v>2.6847889999999999</v>
      </c>
      <c r="G830" s="69">
        <v>3</v>
      </c>
      <c r="H830" s="69">
        <v>502.76600000000002</v>
      </c>
      <c r="I830" s="69">
        <v>5143</v>
      </c>
      <c r="J830" s="69">
        <v>93</v>
      </c>
      <c r="K830" s="69">
        <v>2.5792300000000001E-2</v>
      </c>
      <c r="L830" s="69">
        <v>7.8260800000000005E-2</v>
      </c>
      <c r="M830" s="69">
        <v>8.2401500000000003E-2</v>
      </c>
      <c r="N830" s="69">
        <v>0.1193164</v>
      </c>
      <c r="O830" s="69">
        <v>1.37146E-2</v>
      </c>
      <c r="P830" s="69">
        <v>7.6105000000000006E-2</v>
      </c>
      <c r="Q830" s="69">
        <v>0.1193164</v>
      </c>
      <c r="R830" s="69">
        <v>0.1625278</v>
      </c>
      <c r="S830" s="69">
        <v>0.22491810000000001</v>
      </c>
      <c r="W830" s="10"/>
    </row>
    <row r="831" spans="1:23" x14ac:dyDescent="0.25">
      <c r="A831" t="str">
        <f t="shared" si="12"/>
        <v>41456Kern3_15</v>
      </c>
      <c r="B831" s="10">
        <v>41456</v>
      </c>
      <c r="C831" s="69">
        <v>15</v>
      </c>
      <c r="D831" s="69" t="s">
        <v>11</v>
      </c>
      <c r="E831" s="69">
        <v>2.9399310000000001</v>
      </c>
      <c r="F831" s="69">
        <v>3.0388329999999999</v>
      </c>
      <c r="G831" s="69">
        <v>3</v>
      </c>
      <c r="H831" s="69">
        <v>502.76600000000002</v>
      </c>
      <c r="I831" s="69">
        <v>5143</v>
      </c>
      <c r="J831" s="69">
        <v>101.5</v>
      </c>
      <c r="K831" s="69">
        <v>3.2055899999999998E-2</v>
      </c>
      <c r="L831" s="69">
        <v>8.5019600000000001E-2</v>
      </c>
      <c r="M831" s="69">
        <v>9.0861999999999998E-2</v>
      </c>
      <c r="N831" s="69">
        <v>-9.8902299999999999E-2</v>
      </c>
      <c r="O831" s="69">
        <v>-0.2153467</v>
      </c>
      <c r="P831" s="69">
        <v>-0.1465504</v>
      </c>
      <c r="Q831" s="69">
        <v>-9.8902299999999999E-2</v>
      </c>
      <c r="R831" s="69">
        <v>-5.12542E-2</v>
      </c>
      <c r="S831" s="69">
        <v>1.7541999999999999E-2</v>
      </c>
      <c r="W831" s="10"/>
    </row>
    <row r="832" spans="1:23" x14ac:dyDescent="0.25">
      <c r="A832" t="str">
        <f t="shared" si="12"/>
        <v>41456Kern3_19</v>
      </c>
      <c r="B832" s="10">
        <v>41456</v>
      </c>
      <c r="C832" s="69">
        <v>19</v>
      </c>
      <c r="D832" s="69" t="s">
        <v>11</v>
      </c>
      <c r="E832" s="69">
        <v>3.7346460000000001</v>
      </c>
      <c r="F832" s="69">
        <v>3.6375700000000002</v>
      </c>
      <c r="G832" s="69">
        <v>3</v>
      </c>
      <c r="H832" s="69">
        <v>502.76600000000002</v>
      </c>
      <c r="I832" s="69">
        <v>5143</v>
      </c>
      <c r="J832" s="69">
        <v>103.5</v>
      </c>
      <c r="K832" s="69">
        <v>3.9E-2</v>
      </c>
      <c r="L832" s="69">
        <v>8.6211099999999999E-2</v>
      </c>
      <c r="M832" s="69">
        <v>9.4622100000000001E-2</v>
      </c>
      <c r="N832" s="69">
        <v>9.7075800000000004E-2</v>
      </c>
      <c r="O832" s="69">
        <v>-2.4187299999999998E-2</v>
      </c>
      <c r="P832" s="69">
        <v>4.7455900000000002E-2</v>
      </c>
      <c r="Q832" s="69">
        <v>9.7075800000000004E-2</v>
      </c>
      <c r="R832" s="69">
        <v>0.14669570000000001</v>
      </c>
      <c r="S832" s="69">
        <v>0.21833900000000001</v>
      </c>
      <c r="W832" s="10"/>
    </row>
    <row r="833" spans="1:23" x14ac:dyDescent="0.25">
      <c r="A833" t="str">
        <f t="shared" si="12"/>
        <v>41456Kern3_11</v>
      </c>
      <c r="B833" s="10">
        <v>41456</v>
      </c>
      <c r="C833" s="69">
        <v>11</v>
      </c>
      <c r="D833" s="69" t="s">
        <v>11</v>
      </c>
      <c r="E833" s="69">
        <v>2.003063</v>
      </c>
      <c r="F833" s="69">
        <v>2.0217540000000001</v>
      </c>
      <c r="G833" s="69">
        <v>3</v>
      </c>
      <c r="H833" s="69">
        <v>502.76600000000002</v>
      </c>
      <c r="I833" s="69">
        <v>5143</v>
      </c>
      <c r="J833" s="69">
        <v>92.5</v>
      </c>
      <c r="K833" s="69">
        <v>2.38744E-2</v>
      </c>
      <c r="L833" s="69">
        <v>6.5723400000000001E-2</v>
      </c>
      <c r="M833" s="69">
        <v>6.9925299999999996E-2</v>
      </c>
      <c r="N833" s="69">
        <v>-1.8690999999999999E-2</v>
      </c>
      <c r="O833" s="69">
        <v>-0.10830389999999999</v>
      </c>
      <c r="P833" s="69">
        <v>-5.5359899999999997E-2</v>
      </c>
      <c r="Q833" s="69">
        <v>-1.8690999999999999E-2</v>
      </c>
      <c r="R833" s="69">
        <v>1.7977900000000002E-2</v>
      </c>
      <c r="S833" s="69">
        <v>7.0921899999999996E-2</v>
      </c>
      <c r="W833" s="10"/>
    </row>
    <row r="834" spans="1:23" x14ac:dyDescent="0.25">
      <c r="A834" t="str">
        <f t="shared" si="12"/>
        <v>41456Kern3_7</v>
      </c>
      <c r="B834" s="10">
        <v>41456</v>
      </c>
      <c r="C834" s="69">
        <v>7</v>
      </c>
      <c r="D834" s="69" t="s">
        <v>11</v>
      </c>
      <c r="E834" s="69">
        <v>1.311483</v>
      </c>
      <c r="F834" s="69">
        <v>1.297831</v>
      </c>
      <c r="G834" s="69">
        <v>3</v>
      </c>
      <c r="H834" s="69">
        <v>502.76600000000002</v>
      </c>
      <c r="I834" s="69">
        <v>5143</v>
      </c>
      <c r="J834" s="69">
        <v>80</v>
      </c>
      <c r="K834" s="69">
        <v>1.54818E-2</v>
      </c>
      <c r="L834" s="69">
        <v>4.6949400000000002E-2</v>
      </c>
      <c r="M834" s="69">
        <v>4.9436099999999997E-2</v>
      </c>
      <c r="N834" s="69">
        <v>1.3652299999999999E-2</v>
      </c>
      <c r="O834" s="69">
        <v>-4.97026E-2</v>
      </c>
      <c r="P834" s="69">
        <v>-1.2272E-2</v>
      </c>
      <c r="Q834" s="69">
        <v>1.3652299999999999E-2</v>
      </c>
      <c r="R834" s="69">
        <v>3.9576600000000003E-2</v>
      </c>
      <c r="S834" s="69">
        <v>7.7007300000000001E-2</v>
      </c>
      <c r="W834" s="10"/>
    </row>
    <row r="835" spans="1:23" x14ac:dyDescent="0.25">
      <c r="A835" t="str">
        <f t="shared" ref="A835:A898" si="13">CONCATENATE(B835,D835,G835,"_",C835)</f>
        <v>41456Kern3_24</v>
      </c>
      <c r="B835" s="10">
        <v>41456</v>
      </c>
      <c r="C835" s="69">
        <v>24</v>
      </c>
      <c r="D835" s="69" t="s">
        <v>11</v>
      </c>
      <c r="E835" s="69">
        <v>2.3273009999999998</v>
      </c>
      <c r="F835" s="69">
        <v>2.2361010000000001</v>
      </c>
      <c r="G835" s="69">
        <v>3</v>
      </c>
      <c r="H835" s="69">
        <v>502.76600000000002</v>
      </c>
      <c r="I835" s="69">
        <v>5143</v>
      </c>
      <c r="J835" s="69">
        <v>90.5</v>
      </c>
      <c r="K835" s="69">
        <v>2.2980199999999999E-2</v>
      </c>
      <c r="L835" s="69">
        <v>6.9422800000000007E-2</v>
      </c>
      <c r="M835" s="69">
        <v>7.3127300000000006E-2</v>
      </c>
      <c r="N835" s="69">
        <v>9.1199199999999994E-2</v>
      </c>
      <c r="O835" s="69">
        <v>-2.5171999999999998E-3</v>
      </c>
      <c r="P835" s="69">
        <v>5.2851200000000001E-2</v>
      </c>
      <c r="Q835" s="69">
        <v>9.1199199999999994E-2</v>
      </c>
      <c r="R835" s="69">
        <v>0.1295473</v>
      </c>
      <c r="S835" s="69">
        <v>0.18491569999999999</v>
      </c>
      <c r="W835" s="10"/>
    </row>
    <row r="836" spans="1:23" x14ac:dyDescent="0.25">
      <c r="A836" t="str">
        <f t="shared" si="13"/>
        <v>41456Kern3_14</v>
      </c>
      <c r="B836" s="10">
        <v>41456</v>
      </c>
      <c r="C836" s="69">
        <v>14</v>
      </c>
      <c r="D836" s="69" t="s">
        <v>11</v>
      </c>
      <c r="E836" s="69">
        <v>2.6429649999999998</v>
      </c>
      <c r="F836" s="69">
        <v>2.9256440000000001</v>
      </c>
      <c r="G836" s="69">
        <v>3</v>
      </c>
      <c r="H836" s="69">
        <v>502.76600000000002</v>
      </c>
      <c r="I836" s="69">
        <v>5143</v>
      </c>
      <c r="J836" s="69">
        <v>98</v>
      </c>
      <c r="K836" s="69">
        <v>3.0684800000000002E-2</v>
      </c>
      <c r="L836" s="69">
        <v>8.2294199999999998E-2</v>
      </c>
      <c r="M836" s="69">
        <v>8.7828699999999996E-2</v>
      </c>
      <c r="N836" s="69">
        <v>-0.28267910000000002</v>
      </c>
      <c r="O836" s="69">
        <v>-0.39523609999999998</v>
      </c>
      <c r="P836" s="69">
        <v>-0.32873649999999999</v>
      </c>
      <c r="Q836" s="69">
        <v>-0.28267910000000002</v>
      </c>
      <c r="R836" s="69">
        <v>-0.23662159999999999</v>
      </c>
      <c r="S836" s="69">
        <v>-0.170122</v>
      </c>
      <c r="W836" s="10"/>
    </row>
    <row r="837" spans="1:23" x14ac:dyDescent="0.25">
      <c r="A837" t="str">
        <f t="shared" si="13"/>
        <v>41456Kern3_21</v>
      </c>
      <c r="B837" s="10">
        <v>41456</v>
      </c>
      <c r="C837" s="69">
        <v>21</v>
      </c>
      <c r="D837" s="69" t="s">
        <v>11</v>
      </c>
      <c r="E837" s="69">
        <v>3.5782970000000001</v>
      </c>
      <c r="F837" s="69">
        <v>3.4105279999999998</v>
      </c>
      <c r="G837" s="69">
        <v>3</v>
      </c>
      <c r="H837" s="69">
        <v>502.76600000000002</v>
      </c>
      <c r="I837" s="69">
        <v>5143</v>
      </c>
      <c r="J837" s="69">
        <v>99</v>
      </c>
      <c r="K837" s="69">
        <v>2.7950200000000001E-2</v>
      </c>
      <c r="L837" s="69">
        <v>8.3711300000000002E-2</v>
      </c>
      <c r="M837" s="69">
        <v>8.8254200000000005E-2</v>
      </c>
      <c r="N837" s="69">
        <v>0.167769</v>
      </c>
      <c r="O837" s="69">
        <v>5.4666699999999999E-2</v>
      </c>
      <c r="P837" s="69">
        <v>0.1214884</v>
      </c>
      <c r="Q837" s="69">
        <v>0.167769</v>
      </c>
      <c r="R837" s="69">
        <v>0.2140495</v>
      </c>
      <c r="S837" s="69">
        <v>0.28087129999999999</v>
      </c>
      <c r="W837" s="10"/>
    </row>
    <row r="838" spans="1:23" x14ac:dyDescent="0.25">
      <c r="A838" t="str">
        <f t="shared" si="13"/>
        <v>41456Kern3_6</v>
      </c>
      <c r="B838" s="10">
        <v>41456</v>
      </c>
      <c r="C838" s="69">
        <v>6</v>
      </c>
      <c r="D838" s="69" t="s">
        <v>11</v>
      </c>
      <c r="E838" s="69">
        <v>1.2989360000000001</v>
      </c>
      <c r="F838" s="69">
        <v>1.2873939999999999</v>
      </c>
      <c r="G838" s="69">
        <v>3</v>
      </c>
      <c r="H838" s="69">
        <v>502.76600000000002</v>
      </c>
      <c r="I838" s="69">
        <v>5143</v>
      </c>
      <c r="J838" s="69">
        <v>81</v>
      </c>
      <c r="K838" s="69">
        <v>1.4764899999999999E-2</v>
      </c>
      <c r="L838" s="69">
        <v>4.5808500000000002E-2</v>
      </c>
      <c r="M838" s="69">
        <v>4.81293E-2</v>
      </c>
      <c r="N838" s="69">
        <v>1.15423E-2</v>
      </c>
      <c r="O838" s="69">
        <v>-5.0137899999999999E-2</v>
      </c>
      <c r="P838" s="69">
        <v>-1.3696699999999999E-2</v>
      </c>
      <c r="Q838" s="69">
        <v>1.15423E-2</v>
      </c>
      <c r="R838" s="69">
        <v>3.6781300000000003E-2</v>
      </c>
      <c r="S838" s="69">
        <v>7.3222400000000007E-2</v>
      </c>
      <c r="W838" s="10"/>
    </row>
    <row r="839" spans="1:23" x14ac:dyDescent="0.25">
      <c r="A839" t="str">
        <f t="shared" si="13"/>
        <v>41456Kern3_17</v>
      </c>
      <c r="B839" s="10">
        <v>41456</v>
      </c>
      <c r="C839" s="69">
        <v>17</v>
      </c>
      <c r="D839" s="69" t="s">
        <v>11</v>
      </c>
      <c r="E839" s="69">
        <v>3.4798900000000001</v>
      </c>
      <c r="F839" s="69">
        <v>3.474043</v>
      </c>
      <c r="G839" s="69">
        <v>3</v>
      </c>
      <c r="H839" s="69">
        <v>502.76600000000002</v>
      </c>
      <c r="I839" s="69">
        <v>5143</v>
      </c>
      <c r="J839" s="69">
        <v>103</v>
      </c>
      <c r="K839" s="69">
        <v>3.7708199999999997E-2</v>
      </c>
      <c r="L839" s="69">
        <v>8.7224099999999999E-2</v>
      </c>
      <c r="M839" s="69">
        <v>9.5025999999999999E-2</v>
      </c>
      <c r="N839" s="69">
        <v>5.8471E-3</v>
      </c>
      <c r="O839" s="69">
        <v>-0.1159337</v>
      </c>
      <c r="P839" s="69">
        <v>-4.3984599999999999E-2</v>
      </c>
      <c r="Q839" s="69">
        <v>5.8471E-3</v>
      </c>
      <c r="R839" s="69">
        <v>5.5678800000000001E-2</v>
      </c>
      <c r="S839" s="69">
        <v>0.12762780000000001</v>
      </c>
      <c r="W839" s="10"/>
    </row>
    <row r="840" spans="1:23" x14ac:dyDescent="0.25">
      <c r="A840" t="str">
        <f t="shared" si="13"/>
        <v>41456Kern3_2</v>
      </c>
      <c r="B840" s="10">
        <v>41456</v>
      </c>
      <c r="C840" s="69">
        <v>2</v>
      </c>
      <c r="D840" s="69" t="s">
        <v>11</v>
      </c>
      <c r="E840" s="69">
        <v>1.8334360000000001</v>
      </c>
      <c r="F840" s="69">
        <v>1.753314</v>
      </c>
      <c r="G840" s="69">
        <v>3</v>
      </c>
      <c r="H840" s="69">
        <v>502.76600000000002</v>
      </c>
      <c r="I840" s="69">
        <v>5143</v>
      </c>
      <c r="J840" s="69">
        <v>88.5</v>
      </c>
      <c r="K840" s="69">
        <v>1.9095999999999998E-2</v>
      </c>
      <c r="L840" s="69">
        <v>5.6972200000000001E-2</v>
      </c>
      <c r="M840" s="69">
        <v>6.0087399999999999E-2</v>
      </c>
      <c r="N840" s="69">
        <v>8.0122100000000002E-2</v>
      </c>
      <c r="O840" s="69">
        <v>3.117E-3</v>
      </c>
      <c r="P840" s="69">
        <v>4.8612299999999997E-2</v>
      </c>
      <c r="Q840" s="69">
        <v>8.0122100000000002E-2</v>
      </c>
      <c r="R840" s="69">
        <v>0.111632</v>
      </c>
      <c r="S840" s="69">
        <v>0.15712719999999999</v>
      </c>
      <c r="W840" s="10"/>
    </row>
    <row r="841" spans="1:23" x14ac:dyDescent="0.25">
      <c r="A841" t="str">
        <f t="shared" si="13"/>
        <v>41456Kern3_1</v>
      </c>
      <c r="B841" s="10">
        <v>41456</v>
      </c>
      <c r="C841" s="69">
        <v>1</v>
      </c>
      <c r="D841" s="69" t="s">
        <v>11</v>
      </c>
      <c r="E841" s="69">
        <v>2.1269290000000001</v>
      </c>
      <c r="F841" s="69">
        <v>2.0514079999999999</v>
      </c>
      <c r="G841" s="69">
        <v>3</v>
      </c>
      <c r="H841" s="69">
        <v>502.76600000000002</v>
      </c>
      <c r="I841" s="69">
        <v>5143</v>
      </c>
      <c r="J841" s="69">
        <v>89.5</v>
      </c>
      <c r="K841" s="69">
        <v>2.1490599999999999E-2</v>
      </c>
      <c r="L841" s="69">
        <v>6.3898200000000002E-2</v>
      </c>
      <c r="M841" s="69">
        <v>6.7415299999999997E-2</v>
      </c>
      <c r="N841" s="69">
        <v>7.5520699999999996E-2</v>
      </c>
      <c r="O841" s="69">
        <v>-1.08755E-2</v>
      </c>
      <c r="P841" s="69">
        <v>4.0168099999999998E-2</v>
      </c>
      <c r="Q841" s="69">
        <v>7.5520699999999996E-2</v>
      </c>
      <c r="R841" s="69">
        <v>0.1108734</v>
      </c>
      <c r="S841" s="69">
        <v>0.16191700000000001</v>
      </c>
      <c r="W841" s="10"/>
    </row>
    <row r="842" spans="1:23" x14ac:dyDescent="0.25">
      <c r="A842" t="str">
        <f t="shared" si="13"/>
        <v>41456Kern4_2</v>
      </c>
      <c r="B842" s="10">
        <v>41456</v>
      </c>
      <c r="C842" s="69">
        <v>2</v>
      </c>
      <c r="D842" s="69" t="s">
        <v>11</v>
      </c>
      <c r="E842" s="69">
        <v>1.8323210000000001</v>
      </c>
      <c r="F842" s="69">
        <v>1.765512</v>
      </c>
      <c r="G842" s="69">
        <v>4</v>
      </c>
      <c r="H842" s="69">
        <v>507.69499999999999</v>
      </c>
      <c r="I842" s="69">
        <v>5143</v>
      </c>
      <c r="J842" s="69">
        <v>88.5</v>
      </c>
      <c r="K842" s="69">
        <v>1.9222699999999999E-2</v>
      </c>
      <c r="L842" s="69">
        <v>5.3454399999999999E-2</v>
      </c>
      <c r="M842" s="69">
        <v>5.6805700000000001E-2</v>
      </c>
      <c r="N842" s="69">
        <v>6.6809300000000002E-2</v>
      </c>
      <c r="O842" s="69">
        <v>-5.9900999999999999E-3</v>
      </c>
      <c r="P842" s="69">
        <v>3.7020400000000002E-2</v>
      </c>
      <c r="Q842" s="69">
        <v>6.6809300000000002E-2</v>
      </c>
      <c r="R842" s="69">
        <v>9.6598199999999995E-2</v>
      </c>
      <c r="S842" s="69">
        <v>0.1396087</v>
      </c>
      <c r="W842" s="10"/>
    </row>
    <row r="843" spans="1:23" x14ac:dyDescent="0.25">
      <c r="A843" t="str">
        <f t="shared" si="13"/>
        <v>41456Kern4_7</v>
      </c>
      <c r="B843" s="10">
        <v>41456</v>
      </c>
      <c r="C843" s="69">
        <v>7</v>
      </c>
      <c r="D843" s="69" t="s">
        <v>11</v>
      </c>
      <c r="E843" s="69">
        <v>1.3104880000000001</v>
      </c>
      <c r="F843" s="69">
        <v>1.3071839999999999</v>
      </c>
      <c r="G843" s="69">
        <v>4</v>
      </c>
      <c r="H843" s="69">
        <v>507.69499999999999</v>
      </c>
      <c r="I843" s="69">
        <v>5143</v>
      </c>
      <c r="J843" s="69">
        <v>80</v>
      </c>
      <c r="K843" s="69">
        <v>1.54719E-2</v>
      </c>
      <c r="L843" s="69">
        <v>4.7217000000000002E-2</v>
      </c>
      <c r="M843" s="69">
        <v>4.9687299999999997E-2</v>
      </c>
      <c r="N843" s="69">
        <v>3.3046E-3</v>
      </c>
      <c r="O843" s="69">
        <v>-6.0372299999999997E-2</v>
      </c>
      <c r="P843" s="69">
        <v>-2.2751500000000001E-2</v>
      </c>
      <c r="Q843" s="69">
        <v>3.3046E-3</v>
      </c>
      <c r="R843" s="69">
        <v>2.9360600000000001E-2</v>
      </c>
      <c r="S843" s="69">
        <v>6.6981399999999996E-2</v>
      </c>
      <c r="W843" s="10"/>
    </row>
    <row r="844" spans="1:23" x14ac:dyDescent="0.25">
      <c r="A844" t="str">
        <f t="shared" si="13"/>
        <v>41456Kern4_24</v>
      </c>
      <c r="B844" s="10">
        <v>41456</v>
      </c>
      <c r="C844" s="69">
        <v>24</v>
      </c>
      <c r="D844" s="69" t="s">
        <v>11</v>
      </c>
      <c r="E844" s="69">
        <v>2.3168500000000001</v>
      </c>
      <c r="F844" s="69">
        <v>2.3329610000000001</v>
      </c>
      <c r="G844" s="69">
        <v>4</v>
      </c>
      <c r="H844" s="69">
        <v>507.69499999999999</v>
      </c>
      <c r="I844" s="69">
        <v>5143</v>
      </c>
      <c r="J844" s="69">
        <v>90.5</v>
      </c>
      <c r="K844" s="69">
        <v>2.3005299999999999E-2</v>
      </c>
      <c r="L844" s="69">
        <v>6.8853300000000006E-2</v>
      </c>
      <c r="M844" s="69">
        <v>7.2594900000000004E-2</v>
      </c>
      <c r="N844" s="69">
        <v>-1.6111E-2</v>
      </c>
      <c r="O844" s="69">
        <v>-0.10914509999999999</v>
      </c>
      <c r="P844" s="69">
        <v>-5.41798E-2</v>
      </c>
      <c r="Q844" s="69">
        <v>-1.6111E-2</v>
      </c>
      <c r="R844" s="69">
        <v>2.19578E-2</v>
      </c>
      <c r="S844" s="69">
        <v>7.6923199999999997E-2</v>
      </c>
      <c r="W844" s="10"/>
    </row>
    <row r="845" spans="1:23" x14ac:dyDescent="0.25">
      <c r="A845" t="str">
        <f t="shared" si="13"/>
        <v>41456Kern4_14</v>
      </c>
      <c r="B845" s="10">
        <v>41456</v>
      </c>
      <c r="C845" s="69">
        <v>14</v>
      </c>
      <c r="D845" s="69" t="s">
        <v>11</v>
      </c>
      <c r="E845" s="69">
        <v>2.6429649999999998</v>
      </c>
      <c r="F845" s="69">
        <v>2.2496109999999998</v>
      </c>
      <c r="G845" s="69">
        <v>4</v>
      </c>
      <c r="H845" s="69">
        <v>507.69499999999999</v>
      </c>
      <c r="I845" s="69">
        <v>5143</v>
      </c>
      <c r="J845" s="69">
        <v>98</v>
      </c>
      <c r="K845" s="69">
        <v>3.0684800000000002E-2</v>
      </c>
      <c r="L845" s="69">
        <v>6.4416899999999999E-2</v>
      </c>
      <c r="M845" s="69">
        <v>7.1351899999999996E-2</v>
      </c>
      <c r="N845" s="69">
        <v>0.39335369999999997</v>
      </c>
      <c r="O845" s="69">
        <v>0.30191259999999998</v>
      </c>
      <c r="P845" s="69">
        <v>0.3559368</v>
      </c>
      <c r="Q845" s="69">
        <v>0.39335369999999997</v>
      </c>
      <c r="R845" s="69">
        <v>0.43077070000000001</v>
      </c>
      <c r="S845" s="69">
        <v>0.48479480000000003</v>
      </c>
      <c r="W845" s="10"/>
    </row>
    <row r="846" spans="1:23" x14ac:dyDescent="0.25">
      <c r="A846" t="str">
        <f t="shared" si="13"/>
        <v>41456Kern4_5</v>
      </c>
      <c r="B846" s="10">
        <v>41456</v>
      </c>
      <c r="C846" s="69">
        <v>5</v>
      </c>
      <c r="D846" s="69" t="s">
        <v>11</v>
      </c>
      <c r="E846" s="69">
        <v>1.3612820000000001</v>
      </c>
      <c r="F846" s="69">
        <v>1.292206</v>
      </c>
      <c r="G846" s="69">
        <v>4</v>
      </c>
      <c r="H846" s="69">
        <v>507.69499999999999</v>
      </c>
      <c r="I846" s="69">
        <v>5143</v>
      </c>
      <c r="J846" s="69">
        <v>81</v>
      </c>
      <c r="K846" s="69">
        <v>1.4951300000000001E-2</v>
      </c>
      <c r="L846" s="69">
        <v>3.9678400000000003E-2</v>
      </c>
      <c r="M846" s="69">
        <v>4.2401800000000003E-2</v>
      </c>
      <c r="N846" s="69">
        <v>6.9076200000000004E-2</v>
      </c>
      <c r="O846" s="69">
        <v>1.47361E-2</v>
      </c>
      <c r="P846" s="69">
        <v>4.6840699999999999E-2</v>
      </c>
      <c r="Q846" s="69">
        <v>6.9076200000000004E-2</v>
      </c>
      <c r="R846" s="69">
        <v>9.1311799999999999E-2</v>
      </c>
      <c r="S846" s="69">
        <v>0.1234164</v>
      </c>
      <c r="W846" s="10"/>
    </row>
    <row r="847" spans="1:23" x14ac:dyDescent="0.25">
      <c r="A847" t="str">
        <f t="shared" si="13"/>
        <v>41456Kern4_23</v>
      </c>
      <c r="B847" s="10">
        <v>41456</v>
      </c>
      <c r="C847" s="69">
        <v>23</v>
      </c>
      <c r="D847" s="69" t="s">
        <v>11</v>
      </c>
      <c r="E847" s="69">
        <v>2.7921420000000001</v>
      </c>
      <c r="F847" s="69">
        <v>2.7960609999999999</v>
      </c>
      <c r="G847" s="69">
        <v>4</v>
      </c>
      <c r="H847" s="69">
        <v>507.69499999999999</v>
      </c>
      <c r="I847" s="69">
        <v>5143</v>
      </c>
      <c r="J847" s="69">
        <v>93</v>
      </c>
      <c r="K847" s="69">
        <v>2.57644E-2</v>
      </c>
      <c r="L847" s="69">
        <v>7.9166600000000004E-2</v>
      </c>
      <c r="M847" s="69">
        <v>8.3253599999999997E-2</v>
      </c>
      <c r="N847" s="69">
        <v>-3.9188000000000001E-3</v>
      </c>
      <c r="O847" s="69">
        <v>-0.1106125</v>
      </c>
      <c r="P847" s="69">
        <v>-4.7577000000000001E-2</v>
      </c>
      <c r="Q847" s="69">
        <v>-3.9188000000000001E-3</v>
      </c>
      <c r="R847" s="69">
        <v>3.9739400000000001E-2</v>
      </c>
      <c r="S847" s="69">
        <v>0.10277500000000001</v>
      </c>
      <c r="W847" s="10"/>
    </row>
    <row r="848" spans="1:23" x14ac:dyDescent="0.25">
      <c r="A848" t="str">
        <f t="shared" si="13"/>
        <v>41456Kern4_10</v>
      </c>
      <c r="B848" s="10">
        <v>41456</v>
      </c>
      <c r="C848" s="69">
        <v>10</v>
      </c>
      <c r="D848" s="69" t="s">
        <v>11</v>
      </c>
      <c r="E848" s="69">
        <v>1.7509809999999999</v>
      </c>
      <c r="F848" s="69">
        <v>1.7470319999999999</v>
      </c>
      <c r="G848" s="69">
        <v>4</v>
      </c>
      <c r="H848" s="69">
        <v>507.69499999999999</v>
      </c>
      <c r="I848" s="69">
        <v>5143</v>
      </c>
      <c r="J848" s="69">
        <v>90.5</v>
      </c>
      <c r="K848" s="69">
        <v>2.0670899999999999E-2</v>
      </c>
      <c r="L848" s="69">
        <v>5.7810300000000002E-2</v>
      </c>
      <c r="M848" s="69">
        <v>6.1394700000000003E-2</v>
      </c>
      <c r="N848" s="69">
        <v>3.9484000000000003E-3</v>
      </c>
      <c r="O848" s="69">
        <v>-7.4732099999999996E-2</v>
      </c>
      <c r="P848" s="69">
        <v>-2.8247000000000001E-2</v>
      </c>
      <c r="Q848" s="69">
        <v>3.9484000000000003E-3</v>
      </c>
      <c r="R848" s="69">
        <v>3.6143799999999997E-2</v>
      </c>
      <c r="S848" s="69">
        <v>8.2628900000000005E-2</v>
      </c>
      <c r="W848" s="10"/>
    </row>
    <row r="849" spans="1:23" x14ac:dyDescent="0.25">
      <c r="A849" t="str">
        <f t="shared" si="13"/>
        <v>41456Kern4_4</v>
      </c>
      <c r="B849" s="10">
        <v>41456</v>
      </c>
      <c r="C849" s="69">
        <v>4</v>
      </c>
      <c r="D849" s="69" t="s">
        <v>11</v>
      </c>
      <c r="E849" s="69">
        <v>1.4637629999999999</v>
      </c>
      <c r="F849" s="69">
        <v>1.3742030000000001</v>
      </c>
      <c r="G849" s="69">
        <v>4</v>
      </c>
      <c r="H849" s="69">
        <v>507.69499999999999</v>
      </c>
      <c r="I849" s="69">
        <v>5143</v>
      </c>
      <c r="J849" s="69">
        <v>84.5</v>
      </c>
      <c r="K849" s="69">
        <v>1.6170500000000001E-2</v>
      </c>
      <c r="L849" s="69">
        <v>4.2006399999999999E-2</v>
      </c>
      <c r="M849" s="69">
        <v>4.5011299999999997E-2</v>
      </c>
      <c r="N849" s="69">
        <v>8.9560200000000006E-2</v>
      </c>
      <c r="O849" s="69">
        <v>3.1875899999999999E-2</v>
      </c>
      <c r="P849" s="69">
        <v>6.5956299999999995E-2</v>
      </c>
      <c r="Q849" s="69">
        <v>8.9560200000000006E-2</v>
      </c>
      <c r="R849" s="69">
        <v>0.11316420000000001</v>
      </c>
      <c r="S849" s="69">
        <v>0.1472446</v>
      </c>
      <c r="W849" s="10"/>
    </row>
    <row r="850" spans="1:23" x14ac:dyDescent="0.25">
      <c r="A850" t="str">
        <f t="shared" si="13"/>
        <v>41456Kern4_17</v>
      </c>
      <c r="B850" s="10">
        <v>41456</v>
      </c>
      <c r="C850" s="69">
        <v>17</v>
      </c>
      <c r="D850" s="69" t="s">
        <v>11</v>
      </c>
      <c r="E850" s="69">
        <v>3.480486</v>
      </c>
      <c r="F850" s="69">
        <v>3.4712239999999999</v>
      </c>
      <c r="G850" s="69">
        <v>4</v>
      </c>
      <c r="H850" s="69">
        <v>507.69499999999999</v>
      </c>
      <c r="I850" s="69">
        <v>5143</v>
      </c>
      <c r="J850" s="69">
        <v>103</v>
      </c>
      <c r="K850" s="69">
        <v>3.7964299999999999E-2</v>
      </c>
      <c r="L850" s="69">
        <v>8.42836E-2</v>
      </c>
      <c r="M850" s="69">
        <v>9.2439199999999999E-2</v>
      </c>
      <c r="N850" s="69">
        <v>9.2615000000000006E-3</v>
      </c>
      <c r="O850" s="69">
        <v>-0.1092041</v>
      </c>
      <c r="P850" s="69">
        <v>-3.9213600000000001E-2</v>
      </c>
      <c r="Q850" s="69">
        <v>9.2615000000000006E-3</v>
      </c>
      <c r="R850" s="69">
        <v>5.7736700000000002E-2</v>
      </c>
      <c r="S850" s="69">
        <v>0.12772720000000001</v>
      </c>
      <c r="W850" s="10"/>
    </row>
    <row r="851" spans="1:23" x14ac:dyDescent="0.25">
      <c r="A851" t="str">
        <f t="shared" si="13"/>
        <v>41456Kern4_20</v>
      </c>
      <c r="B851" s="10">
        <v>41456</v>
      </c>
      <c r="C851" s="69">
        <v>20</v>
      </c>
      <c r="D851" s="69" t="s">
        <v>11</v>
      </c>
      <c r="E851" s="69">
        <v>3.6635219999999999</v>
      </c>
      <c r="F851" s="69">
        <v>3.6784379999999999</v>
      </c>
      <c r="G851" s="69">
        <v>4</v>
      </c>
      <c r="H851" s="69">
        <v>507.69499999999999</v>
      </c>
      <c r="I851" s="69">
        <v>5143</v>
      </c>
      <c r="J851" s="69">
        <v>101.5</v>
      </c>
      <c r="K851" s="69">
        <v>3.4856499999999999E-2</v>
      </c>
      <c r="L851" s="69">
        <v>8.2229700000000003E-2</v>
      </c>
      <c r="M851" s="69">
        <v>8.9312299999999997E-2</v>
      </c>
      <c r="N851" s="69">
        <v>-1.4915599999999999E-2</v>
      </c>
      <c r="O851" s="69">
        <v>-0.12937399999999999</v>
      </c>
      <c r="P851" s="69">
        <v>-6.1751E-2</v>
      </c>
      <c r="Q851" s="69">
        <v>-1.4915599999999999E-2</v>
      </c>
      <c r="R851" s="69">
        <v>3.1919799999999998E-2</v>
      </c>
      <c r="S851" s="69">
        <v>9.9542699999999998E-2</v>
      </c>
      <c r="W851" s="10"/>
    </row>
    <row r="852" spans="1:23" x14ac:dyDescent="0.25">
      <c r="A852" t="str">
        <f t="shared" si="13"/>
        <v>41456Kern4_9</v>
      </c>
      <c r="B852" s="10">
        <v>41456</v>
      </c>
      <c r="C852" s="69">
        <v>9</v>
      </c>
      <c r="D852" s="69" t="s">
        <v>11</v>
      </c>
      <c r="E852" s="69">
        <v>1.501495</v>
      </c>
      <c r="F852" s="69">
        <v>1.5456080000000001</v>
      </c>
      <c r="G852" s="69">
        <v>4</v>
      </c>
      <c r="H852" s="69">
        <v>507.69499999999999</v>
      </c>
      <c r="I852" s="69">
        <v>5143</v>
      </c>
      <c r="J852" s="69">
        <v>87</v>
      </c>
      <c r="K852" s="69">
        <v>1.7375499999999999E-2</v>
      </c>
      <c r="L852" s="69">
        <v>5.1065199999999998E-2</v>
      </c>
      <c r="M852" s="69">
        <v>5.3940299999999997E-2</v>
      </c>
      <c r="N852" s="69">
        <v>-4.4112600000000002E-2</v>
      </c>
      <c r="O852" s="69">
        <v>-0.1132399</v>
      </c>
      <c r="P852" s="69">
        <v>-7.2398900000000002E-2</v>
      </c>
      <c r="Q852" s="69">
        <v>-4.4112600000000002E-2</v>
      </c>
      <c r="R852" s="69">
        <v>-1.5826300000000001E-2</v>
      </c>
      <c r="S852" s="69">
        <v>2.5014700000000001E-2</v>
      </c>
      <c r="W852" s="10"/>
    </row>
    <row r="853" spans="1:23" x14ac:dyDescent="0.25">
      <c r="A853" t="str">
        <f t="shared" si="13"/>
        <v>41456Kern4_15</v>
      </c>
      <c r="B853" s="10">
        <v>41456</v>
      </c>
      <c r="C853" s="69">
        <v>15</v>
      </c>
      <c r="D853" s="69" t="s">
        <v>11</v>
      </c>
      <c r="E853" s="69">
        <v>2.9399310000000001</v>
      </c>
      <c r="F853" s="69">
        <v>3.1909160000000001</v>
      </c>
      <c r="G853" s="69">
        <v>4</v>
      </c>
      <c r="H853" s="69">
        <v>507.69499999999999</v>
      </c>
      <c r="I853" s="69">
        <v>5143</v>
      </c>
      <c r="J853" s="69">
        <v>101.5</v>
      </c>
      <c r="K853" s="69">
        <v>3.2055899999999998E-2</v>
      </c>
      <c r="L853" s="69">
        <v>8.3268599999999998E-2</v>
      </c>
      <c r="M853" s="69">
        <v>8.9225799999999994E-2</v>
      </c>
      <c r="N853" s="69">
        <v>-0.25098569999999998</v>
      </c>
      <c r="O853" s="69">
        <v>-0.36533320000000002</v>
      </c>
      <c r="P853" s="69">
        <v>-0.29777569999999998</v>
      </c>
      <c r="Q853" s="69">
        <v>-0.25098569999999998</v>
      </c>
      <c r="R853" s="69">
        <v>-0.20419570000000001</v>
      </c>
      <c r="S853" s="69">
        <v>-0.13663829999999999</v>
      </c>
      <c r="W853" s="10"/>
    </row>
    <row r="854" spans="1:23" x14ac:dyDescent="0.25">
      <c r="A854" t="str">
        <f t="shared" si="13"/>
        <v>41456Kern4_16</v>
      </c>
      <c r="B854" s="10">
        <v>41456</v>
      </c>
      <c r="C854" s="69">
        <v>16</v>
      </c>
      <c r="D854" s="69" t="s">
        <v>11</v>
      </c>
      <c r="E854" s="69">
        <v>3.1887759999999998</v>
      </c>
      <c r="F854" s="69">
        <v>3.214331</v>
      </c>
      <c r="G854" s="69">
        <v>4</v>
      </c>
      <c r="H854" s="69">
        <v>507.69499999999999</v>
      </c>
      <c r="I854" s="69">
        <v>5143</v>
      </c>
      <c r="J854" s="69">
        <v>101.5</v>
      </c>
      <c r="K854" s="69">
        <v>3.3192800000000001E-2</v>
      </c>
      <c r="L854" s="69">
        <v>8.0816899999999997E-2</v>
      </c>
      <c r="M854" s="69">
        <v>8.7367799999999995E-2</v>
      </c>
      <c r="N854" s="69">
        <v>-2.5555700000000001E-2</v>
      </c>
      <c r="O854" s="69">
        <v>-0.13752210000000001</v>
      </c>
      <c r="P854" s="69">
        <v>-7.1371400000000002E-2</v>
      </c>
      <c r="Q854" s="69">
        <v>-2.5555700000000001E-2</v>
      </c>
      <c r="R854" s="69">
        <v>2.026E-2</v>
      </c>
      <c r="S854" s="69">
        <v>8.6410600000000004E-2</v>
      </c>
      <c r="W854" s="10"/>
    </row>
    <row r="855" spans="1:23" x14ac:dyDescent="0.25">
      <c r="A855" t="str">
        <f t="shared" si="13"/>
        <v>41456Kern4_11</v>
      </c>
      <c r="B855" s="10">
        <v>41456</v>
      </c>
      <c r="C855" s="69">
        <v>11</v>
      </c>
      <c r="D855" s="69" t="s">
        <v>11</v>
      </c>
      <c r="E855" s="69">
        <v>2.0108280000000001</v>
      </c>
      <c r="F855" s="69">
        <v>1.9668890000000001</v>
      </c>
      <c r="G855" s="69">
        <v>4</v>
      </c>
      <c r="H855" s="69">
        <v>507.69499999999999</v>
      </c>
      <c r="I855" s="69">
        <v>5143</v>
      </c>
      <c r="J855" s="69">
        <v>92.5</v>
      </c>
      <c r="K855" s="69">
        <v>2.4082300000000001E-2</v>
      </c>
      <c r="L855" s="69">
        <v>6.1752000000000001E-2</v>
      </c>
      <c r="M855" s="69">
        <v>6.6281699999999999E-2</v>
      </c>
      <c r="N855" s="69">
        <v>4.39383E-2</v>
      </c>
      <c r="O855" s="69">
        <v>-4.1005100000000003E-2</v>
      </c>
      <c r="P855" s="69">
        <v>9.1801000000000001E-3</v>
      </c>
      <c r="Q855" s="69">
        <v>4.39383E-2</v>
      </c>
      <c r="R855" s="69">
        <v>7.8696500000000003E-2</v>
      </c>
      <c r="S855" s="69">
        <v>0.12888179999999999</v>
      </c>
      <c r="W855" s="10"/>
    </row>
    <row r="856" spans="1:23" x14ac:dyDescent="0.25">
      <c r="A856" t="str">
        <f t="shared" si="13"/>
        <v>41456Kern4_18</v>
      </c>
      <c r="B856" s="10">
        <v>41456</v>
      </c>
      <c r="C856" s="69">
        <v>18</v>
      </c>
      <c r="D856" s="69" t="s">
        <v>11</v>
      </c>
      <c r="E856" s="69">
        <v>3.6630539999999998</v>
      </c>
      <c r="F856" s="69">
        <v>3.5974729999999999</v>
      </c>
      <c r="G856" s="69">
        <v>4</v>
      </c>
      <c r="H856" s="69">
        <v>507.69499999999999</v>
      </c>
      <c r="I856" s="69">
        <v>5143</v>
      </c>
      <c r="J856" s="69">
        <v>103</v>
      </c>
      <c r="K856" s="69">
        <v>3.8374199999999997E-2</v>
      </c>
      <c r="L856" s="69">
        <v>8.7046299999999993E-2</v>
      </c>
      <c r="M856" s="69">
        <v>9.5129599999999995E-2</v>
      </c>
      <c r="N856" s="69">
        <v>6.5580299999999994E-2</v>
      </c>
      <c r="O856" s="69">
        <v>-5.63332E-2</v>
      </c>
      <c r="P856" s="69">
        <v>1.5694300000000001E-2</v>
      </c>
      <c r="Q856" s="69">
        <v>6.5580299999999994E-2</v>
      </c>
      <c r="R856" s="69">
        <v>0.11546629999999999</v>
      </c>
      <c r="S856" s="69">
        <v>0.18749379999999999</v>
      </c>
      <c r="W856" s="10"/>
    </row>
    <row r="857" spans="1:23" x14ac:dyDescent="0.25">
      <c r="A857" t="str">
        <f t="shared" si="13"/>
        <v>41456Kern4_12</v>
      </c>
      <c r="B857" s="10">
        <v>41456</v>
      </c>
      <c r="C857" s="69">
        <v>12</v>
      </c>
      <c r="D857" s="69" t="s">
        <v>11</v>
      </c>
      <c r="E857" s="69">
        <v>2.1751559999999999</v>
      </c>
      <c r="F857" s="69">
        <v>2.1328809999999998</v>
      </c>
      <c r="G857" s="69">
        <v>4</v>
      </c>
      <c r="H857" s="69">
        <v>507.69499999999999</v>
      </c>
      <c r="I857" s="69">
        <v>5143</v>
      </c>
      <c r="J857" s="69">
        <v>94.5</v>
      </c>
      <c r="K857" s="69">
        <v>2.7354199999999999E-2</v>
      </c>
      <c r="L857" s="69">
        <v>6.4320000000000002E-2</v>
      </c>
      <c r="M857" s="69">
        <v>6.9894999999999999E-2</v>
      </c>
      <c r="N857" s="69">
        <v>4.22745E-2</v>
      </c>
      <c r="O857" s="69">
        <v>-4.7299500000000001E-2</v>
      </c>
      <c r="P857" s="69">
        <v>5.6214999999999998E-3</v>
      </c>
      <c r="Q857" s="69">
        <v>4.22745E-2</v>
      </c>
      <c r="R857" s="69">
        <v>7.8927399999999995E-2</v>
      </c>
      <c r="S857" s="69">
        <v>0.13184850000000001</v>
      </c>
      <c r="W857" s="10"/>
    </row>
    <row r="858" spans="1:23" x14ac:dyDescent="0.25">
      <c r="A858" t="str">
        <f t="shared" si="13"/>
        <v>41456Kern4_6</v>
      </c>
      <c r="B858" s="10">
        <v>41456</v>
      </c>
      <c r="C858" s="69">
        <v>6</v>
      </c>
      <c r="D858" s="69" t="s">
        <v>11</v>
      </c>
      <c r="E858" s="69">
        <v>1.2991630000000001</v>
      </c>
      <c r="F858" s="69">
        <v>1.2856559999999999</v>
      </c>
      <c r="G858" s="69">
        <v>4</v>
      </c>
      <c r="H858" s="69">
        <v>507.69499999999999</v>
      </c>
      <c r="I858" s="69">
        <v>5143</v>
      </c>
      <c r="J858" s="69">
        <v>81</v>
      </c>
      <c r="K858" s="69">
        <v>1.4937199999999999E-2</v>
      </c>
      <c r="L858" s="69">
        <v>4.0922800000000002E-2</v>
      </c>
      <c r="M858" s="69">
        <v>4.3563699999999997E-2</v>
      </c>
      <c r="N858" s="69">
        <v>1.3506300000000001E-2</v>
      </c>
      <c r="O858" s="69">
        <v>-4.2322899999999997E-2</v>
      </c>
      <c r="P858" s="69">
        <v>-9.3386000000000007E-3</v>
      </c>
      <c r="Q858" s="69">
        <v>1.3506300000000001E-2</v>
      </c>
      <c r="R858" s="69">
        <v>3.6351099999999997E-2</v>
      </c>
      <c r="S858" s="69">
        <v>6.9335400000000005E-2</v>
      </c>
      <c r="W858" s="10"/>
    </row>
    <row r="859" spans="1:23" x14ac:dyDescent="0.25">
      <c r="A859" t="str">
        <f t="shared" si="13"/>
        <v>41456Kern4_8</v>
      </c>
      <c r="B859" s="10">
        <v>41456</v>
      </c>
      <c r="C859" s="69">
        <v>8</v>
      </c>
      <c r="D859" s="69" t="s">
        <v>11</v>
      </c>
      <c r="E859" s="69">
        <v>1.381561</v>
      </c>
      <c r="F859" s="69">
        <v>1.4414</v>
      </c>
      <c r="G859" s="69">
        <v>4</v>
      </c>
      <c r="H859" s="69">
        <v>507.69499999999999</v>
      </c>
      <c r="I859" s="69">
        <v>5143</v>
      </c>
      <c r="J859" s="69">
        <v>83</v>
      </c>
      <c r="K859" s="69">
        <v>1.6587000000000001E-2</v>
      </c>
      <c r="L859" s="69">
        <v>4.8822699999999997E-2</v>
      </c>
      <c r="M859" s="69">
        <v>5.1563400000000002E-2</v>
      </c>
      <c r="N859" s="69">
        <v>-5.9839400000000001E-2</v>
      </c>
      <c r="O859" s="69">
        <v>-0.12592059999999999</v>
      </c>
      <c r="P859" s="69">
        <v>-8.6879300000000007E-2</v>
      </c>
      <c r="Q859" s="69">
        <v>-5.9839400000000001E-2</v>
      </c>
      <c r="R859" s="69">
        <v>-3.2799500000000002E-2</v>
      </c>
      <c r="S859" s="69">
        <v>6.2417999999999996E-3</v>
      </c>
      <c r="W859" s="10"/>
    </row>
    <row r="860" spans="1:23" x14ac:dyDescent="0.25">
      <c r="A860" t="str">
        <f t="shared" si="13"/>
        <v>41456Kern4_19</v>
      </c>
      <c r="B860" s="10">
        <v>41456</v>
      </c>
      <c r="C860" s="69">
        <v>19</v>
      </c>
      <c r="D860" s="69" t="s">
        <v>11</v>
      </c>
      <c r="E860" s="69">
        <v>3.7051829999999999</v>
      </c>
      <c r="F860" s="69">
        <v>3.7863169999999999</v>
      </c>
      <c r="G860" s="69">
        <v>4</v>
      </c>
      <c r="H860" s="69">
        <v>507.69499999999999</v>
      </c>
      <c r="I860" s="69">
        <v>5143</v>
      </c>
      <c r="J860" s="69">
        <v>103.5</v>
      </c>
      <c r="K860" s="69">
        <v>3.8887699999999997E-2</v>
      </c>
      <c r="L860" s="69">
        <v>8.7551400000000001E-2</v>
      </c>
      <c r="M860" s="69">
        <v>9.5799300000000004E-2</v>
      </c>
      <c r="N860" s="69">
        <v>-8.1133800000000006E-2</v>
      </c>
      <c r="O860" s="69">
        <v>-0.20390559999999999</v>
      </c>
      <c r="P860" s="69">
        <v>-0.13137099999999999</v>
      </c>
      <c r="Q860" s="69">
        <v>-8.1133800000000006E-2</v>
      </c>
      <c r="R860" s="69">
        <v>-3.0896699999999999E-2</v>
      </c>
      <c r="S860" s="69">
        <v>4.1637899999999999E-2</v>
      </c>
      <c r="W860" s="10"/>
    </row>
    <row r="861" spans="1:23" x14ac:dyDescent="0.25">
      <c r="A861" t="str">
        <f t="shared" si="13"/>
        <v>41456Kern4_21</v>
      </c>
      <c r="B861" s="10">
        <v>41456</v>
      </c>
      <c r="C861" s="69">
        <v>21</v>
      </c>
      <c r="D861" s="69" t="s">
        <v>11</v>
      </c>
      <c r="E861" s="69">
        <v>3.57037</v>
      </c>
      <c r="F861" s="69">
        <v>3.4866160000000002</v>
      </c>
      <c r="G861" s="69">
        <v>4</v>
      </c>
      <c r="H861" s="69">
        <v>507.69499999999999</v>
      </c>
      <c r="I861" s="69">
        <v>5143</v>
      </c>
      <c r="J861" s="69">
        <v>99</v>
      </c>
      <c r="K861" s="69">
        <v>2.7983399999999999E-2</v>
      </c>
      <c r="L861" s="69">
        <v>8.3076999999999998E-2</v>
      </c>
      <c r="M861" s="69">
        <v>8.76633E-2</v>
      </c>
      <c r="N861" s="69">
        <v>8.3753800000000003E-2</v>
      </c>
      <c r="O861" s="69">
        <v>-2.8591200000000001E-2</v>
      </c>
      <c r="P861" s="69">
        <v>3.77831E-2</v>
      </c>
      <c r="Q861" s="69">
        <v>8.3753800000000003E-2</v>
      </c>
      <c r="R861" s="69">
        <v>0.12972449999999999</v>
      </c>
      <c r="S861" s="69">
        <v>0.19609889999999999</v>
      </c>
      <c r="W861" s="10"/>
    </row>
    <row r="862" spans="1:23" x14ac:dyDescent="0.25">
      <c r="A862" t="str">
        <f t="shared" si="13"/>
        <v>41456Kern4_1</v>
      </c>
      <c r="B862" s="10">
        <v>41456</v>
      </c>
      <c r="C862" s="69">
        <v>1</v>
      </c>
      <c r="D862" s="69" t="s">
        <v>11</v>
      </c>
      <c r="E862" s="69">
        <v>2.127894</v>
      </c>
      <c r="F862" s="69">
        <v>2.0446930000000001</v>
      </c>
      <c r="G862" s="69">
        <v>4</v>
      </c>
      <c r="H862" s="69">
        <v>507.69499999999999</v>
      </c>
      <c r="I862" s="69">
        <v>5143</v>
      </c>
      <c r="J862" s="69">
        <v>89.5</v>
      </c>
      <c r="K862" s="69">
        <v>2.1571400000000001E-2</v>
      </c>
      <c r="L862" s="69">
        <v>6.1678799999999999E-2</v>
      </c>
      <c r="M862" s="69">
        <v>6.53421E-2</v>
      </c>
      <c r="N862" s="69">
        <v>8.3200700000000002E-2</v>
      </c>
      <c r="O862" s="69">
        <v>-5.3859999999999997E-4</v>
      </c>
      <c r="P862" s="69">
        <v>4.8935300000000001E-2</v>
      </c>
      <c r="Q862" s="69">
        <v>8.3200700000000002E-2</v>
      </c>
      <c r="R862" s="69">
        <v>0.1174661</v>
      </c>
      <c r="S862" s="69">
        <v>0.16694000000000001</v>
      </c>
      <c r="W862" s="10"/>
    </row>
    <row r="863" spans="1:23" x14ac:dyDescent="0.25">
      <c r="A863" t="str">
        <f t="shared" si="13"/>
        <v>41456Kern4_22</v>
      </c>
      <c r="B863" s="10">
        <v>41456</v>
      </c>
      <c r="C863" s="69">
        <v>22</v>
      </c>
      <c r="D863" s="69" t="s">
        <v>11</v>
      </c>
      <c r="E863" s="69">
        <v>3.289898</v>
      </c>
      <c r="F863" s="69">
        <v>3.1832389999999999</v>
      </c>
      <c r="G863" s="69">
        <v>4</v>
      </c>
      <c r="H863" s="69">
        <v>507.69499999999999</v>
      </c>
      <c r="I863" s="69">
        <v>5143</v>
      </c>
      <c r="J863" s="69">
        <v>95.5</v>
      </c>
      <c r="K863" s="69">
        <v>2.7426900000000001E-2</v>
      </c>
      <c r="L863" s="69">
        <v>8.0726999999999993E-2</v>
      </c>
      <c r="M863" s="69">
        <v>8.5258899999999999E-2</v>
      </c>
      <c r="N863" s="69">
        <v>0.106659</v>
      </c>
      <c r="O863" s="69">
        <v>-2.6045999999999999E-3</v>
      </c>
      <c r="P863" s="69">
        <v>6.1949200000000003E-2</v>
      </c>
      <c r="Q863" s="69">
        <v>0.106659</v>
      </c>
      <c r="R863" s="69">
        <v>0.1513689</v>
      </c>
      <c r="S863" s="69">
        <v>0.2159227</v>
      </c>
      <c r="W863" s="10"/>
    </row>
    <row r="864" spans="1:23" x14ac:dyDescent="0.25">
      <c r="A864" t="str">
        <f t="shared" si="13"/>
        <v>41456Kern4_13</v>
      </c>
      <c r="B864" s="10">
        <v>41456</v>
      </c>
      <c r="C864" s="69">
        <v>13</v>
      </c>
      <c r="D864" s="69" t="s">
        <v>11</v>
      </c>
      <c r="E864" s="69">
        <v>2.3704710000000002</v>
      </c>
      <c r="F864" s="69">
        <v>2.05775</v>
      </c>
      <c r="G864" s="69">
        <v>4</v>
      </c>
      <c r="H864" s="69">
        <v>507.69499999999999</v>
      </c>
      <c r="I864" s="69">
        <v>5143</v>
      </c>
      <c r="J864" s="69">
        <v>95.5</v>
      </c>
      <c r="K864" s="69">
        <v>2.8336500000000001E-2</v>
      </c>
      <c r="L864" s="69">
        <v>6.0756699999999997E-2</v>
      </c>
      <c r="M864" s="69">
        <v>6.7039799999999997E-2</v>
      </c>
      <c r="N864" s="69">
        <v>0.31272159999999999</v>
      </c>
      <c r="O864" s="69">
        <v>0.2268066</v>
      </c>
      <c r="P864" s="69">
        <v>0.27756589999999998</v>
      </c>
      <c r="Q864" s="69">
        <v>0.31272159999999999</v>
      </c>
      <c r="R864" s="69">
        <v>0.3478773</v>
      </c>
      <c r="S864" s="69">
        <v>0.3986365</v>
      </c>
      <c r="W864" s="10"/>
    </row>
    <row r="865" spans="1:23" x14ac:dyDescent="0.25">
      <c r="A865" t="str">
        <f t="shared" si="13"/>
        <v>41456Kern4_3</v>
      </c>
      <c r="B865" s="10">
        <v>41456</v>
      </c>
      <c r="C865" s="69">
        <v>3</v>
      </c>
      <c r="D865" s="69" t="s">
        <v>11</v>
      </c>
      <c r="E865" s="69">
        <v>1.605664</v>
      </c>
      <c r="F865" s="69">
        <v>1.559747</v>
      </c>
      <c r="G865" s="69">
        <v>4</v>
      </c>
      <c r="H865" s="69">
        <v>507.69499999999999</v>
      </c>
      <c r="I865" s="69">
        <v>5143</v>
      </c>
      <c r="J865" s="69">
        <v>86.5</v>
      </c>
      <c r="K865" s="69">
        <v>1.7241099999999999E-2</v>
      </c>
      <c r="L865" s="69">
        <v>4.8189700000000002E-2</v>
      </c>
      <c r="M865" s="69">
        <v>5.11811E-2</v>
      </c>
      <c r="N865" s="69">
        <v>4.5916899999999997E-2</v>
      </c>
      <c r="O865" s="69">
        <v>-1.9674299999999999E-2</v>
      </c>
      <c r="P865" s="69">
        <v>1.9077500000000001E-2</v>
      </c>
      <c r="Q865" s="69">
        <v>4.5916899999999997E-2</v>
      </c>
      <c r="R865" s="69">
        <v>7.2756299999999996E-2</v>
      </c>
      <c r="S865" s="69">
        <v>0.1115081</v>
      </c>
      <c r="W865" s="10"/>
    </row>
    <row r="866" spans="1:23" x14ac:dyDescent="0.25">
      <c r="A866" t="str">
        <f t="shared" si="13"/>
        <v>41456Kern5_13</v>
      </c>
      <c r="B866" s="10">
        <v>41456</v>
      </c>
      <c r="C866" s="69">
        <v>13</v>
      </c>
      <c r="D866" s="69" t="s">
        <v>11</v>
      </c>
      <c r="E866" s="69">
        <v>2.3671579999999999</v>
      </c>
      <c r="F866" s="69">
        <v>2.3871329999999999</v>
      </c>
      <c r="G866" s="69">
        <v>5</v>
      </c>
      <c r="H866" s="69">
        <v>512.6241</v>
      </c>
      <c r="I866" s="69">
        <v>5143</v>
      </c>
      <c r="J866" s="69">
        <v>95.5</v>
      </c>
      <c r="K866" s="69">
        <v>3.11747E-2</v>
      </c>
      <c r="L866" s="69">
        <v>6.79419E-2</v>
      </c>
      <c r="M866" s="69">
        <v>7.4752700000000005E-2</v>
      </c>
      <c r="N866" s="69">
        <v>-1.99756E-2</v>
      </c>
      <c r="O866" s="69">
        <v>-0.115775</v>
      </c>
      <c r="P866" s="69">
        <v>-5.9175899999999997E-2</v>
      </c>
      <c r="Q866" s="69">
        <v>-1.99756E-2</v>
      </c>
      <c r="R866" s="69">
        <v>1.92248E-2</v>
      </c>
      <c r="S866" s="69">
        <v>7.5823799999999997E-2</v>
      </c>
      <c r="W866" s="10"/>
    </row>
    <row r="867" spans="1:23" x14ac:dyDescent="0.25">
      <c r="A867" t="str">
        <f t="shared" si="13"/>
        <v>41456Kern5_23</v>
      </c>
      <c r="B867" s="10">
        <v>41456</v>
      </c>
      <c r="C867" s="69">
        <v>23</v>
      </c>
      <c r="D867" s="69" t="s">
        <v>11</v>
      </c>
      <c r="E867" s="69">
        <v>2.7966410000000002</v>
      </c>
      <c r="F867" s="69">
        <v>2.7554059999999998</v>
      </c>
      <c r="G867" s="69">
        <v>5</v>
      </c>
      <c r="H867" s="69">
        <v>512.6241</v>
      </c>
      <c r="I867" s="69">
        <v>5143</v>
      </c>
      <c r="J867" s="69">
        <v>93</v>
      </c>
      <c r="K867" s="69">
        <v>2.5992700000000001E-2</v>
      </c>
      <c r="L867" s="69">
        <v>7.2782299999999994E-2</v>
      </c>
      <c r="M867" s="69">
        <v>7.7284400000000003E-2</v>
      </c>
      <c r="N867" s="69">
        <v>4.1234800000000002E-2</v>
      </c>
      <c r="O867" s="69">
        <v>-5.7809199999999998E-2</v>
      </c>
      <c r="P867" s="69">
        <v>7.0680000000000005E-4</v>
      </c>
      <c r="Q867" s="69">
        <v>4.1234800000000002E-2</v>
      </c>
      <c r="R867" s="69">
        <v>8.1762799999999997E-2</v>
      </c>
      <c r="S867" s="69">
        <v>0.14027880000000001</v>
      </c>
      <c r="W867" s="10"/>
    </row>
    <row r="868" spans="1:23" x14ac:dyDescent="0.25">
      <c r="A868" t="str">
        <f t="shared" si="13"/>
        <v>41456Kern5_24</v>
      </c>
      <c r="B868" s="10">
        <v>41456</v>
      </c>
      <c r="C868" s="69">
        <v>24</v>
      </c>
      <c r="D868" s="69" t="s">
        <v>11</v>
      </c>
      <c r="E868" s="69">
        <v>2.31691</v>
      </c>
      <c r="F868" s="69">
        <v>2.3324199999999999</v>
      </c>
      <c r="G868" s="69">
        <v>5</v>
      </c>
      <c r="H868" s="69">
        <v>512.6241</v>
      </c>
      <c r="I868" s="69">
        <v>5143</v>
      </c>
      <c r="J868" s="69">
        <v>90.5</v>
      </c>
      <c r="K868" s="69">
        <v>2.30058E-2</v>
      </c>
      <c r="L868" s="69">
        <v>6.8839899999999996E-2</v>
      </c>
      <c r="M868" s="69">
        <v>7.2582400000000005E-2</v>
      </c>
      <c r="N868" s="69">
        <v>-1.5510700000000001E-2</v>
      </c>
      <c r="O868" s="69">
        <v>-0.10852879999999999</v>
      </c>
      <c r="P868" s="69">
        <v>-5.3573000000000003E-2</v>
      </c>
      <c r="Q868" s="69">
        <v>-1.5510700000000001E-2</v>
      </c>
      <c r="R868" s="69">
        <v>2.2551499999999999E-2</v>
      </c>
      <c r="S868" s="69">
        <v>7.7507400000000004E-2</v>
      </c>
      <c r="W868" s="10"/>
    </row>
    <row r="869" spans="1:23" x14ac:dyDescent="0.25">
      <c r="A869" t="str">
        <f t="shared" si="13"/>
        <v>41456Kern5_14</v>
      </c>
      <c r="B869" s="10">
        <v>41456</v>
      </c>
      <c r="C869" s="69">
        <v>14</v>
      </c>
      <c r="D869" s="69" t="s">
        <v>11</v>
      </c>
      <c r="E869" s="69">
        <v>2.6429649999999998</v>
      </c>
      <c r="F869" s="69">
        <v>2.223312</v>
      </c>
      <c r="G869" s="69">
        <v>5</v>
      </c>
      <c r="H869" s="69">
        <v>512.6241</v>
      </c>
      <c r="I869" s="69">
        <v>5143</v>
      </c>
      <c r="J869" s="69">
        <v>98</v>
      </c>
      <c r="K869" s="69">
        <v>3.0684800000000002E-2</v>
      </c>
      <c r="L869" s="69">
        <v>6.5620999999999999E-2</v>
      </c>
      <c r="M869" s="69">
        <v>7.24408E-2</v>
      </c>
      <c r="N869" s="69">
        <v>0.41965229999999998</v>
      </c>
      <c r="O869" s="69">
        <v>0.32681569999999999</v>
      </c>
      <c r="P869" s="69">
        <v>0.38166430000000001</v>
      </c>
      <c r="Q869" s="69">
        <v>0.41965229999999998</v>
      </c>
      <c r="R869" s="69">
        <v>0.4576403</v>
      </c>
      <c r="S869" s="69">
        <v>0.51248890000000002</v>
      </c>
      <c r="W869" s="10"/>
    </row>
    <row r="870" spans="1:23" x14ac:dyDescent="0.25">
      <c r="A870" t="str">
        <f t="shared" si="13"/>
        <v>41456Kern5_20</v>
      </c>
      <c r="B870" s="10">
        <v>41456</v>
      </c>
      <c r="C870" s="69">
        <v>20</v>
      </c>
      <c r="D870" s="69" t="s">
        <v>11</v>
      </c>
      <c r="E870" s="69">
        <v>3.657473</v>
      </c>
      <c r="F870" s="69">
        <v>3.7147600000000001</v>
      </c>
      <c r="G870" s="69">
        <v>5</v>
      </c>
      <c r="H870" s="69">
        <v>512.6241</v>
      </c>
      <c r="I870" s="69">
        <v>5143</v>
      </c>
      <c r="J870" s="69">
        <v>101.5</v>
      </c>
      <c r="K870" s="69">
        <v>3.46039E-2</v>
      </c>
      <c r="L870" s="69">
        <v>8.5964700000000005E-2</v>
      </c>
      <c r="M870" s="69">
        <v>9.2668E-2</v>
      </c>
      <c r="N870" s="69">
        <v>-5.7287200000000003E-2</v>
      </c>
      <c r="O870" s="69">
        <v>-0.17604610000000001</v>
      </c>
      <c r="P870" s="69">
        <v>-0.1058824</v>
      </c>
      <c r="Q870" s="69">
        <v>-5.7287200000000003E-2</v>
      </c>
      <c r="R870" s="69">
        <v>-8.6920999999999995E-3</v>
      </c>
      <c r="S870" s="69">
        <v>6.1471600000000001E-2</v>
      </c>
      <c r="W870" s="10"/>
    </row>
    <row r="871" spans="1:23" x14ac:dyDescent="0.25">
      <c r="A871" t="str">
        <f t="shared" si="13"/>
        <v>41456Kern5_15</v>
      </c>
      <c r="B871" s="10">
        <v>41456</v>
      </c>
      <c r="C871" s="69">
        <v>15</v>
      </c>
      <c r="D871" s="69" t="s">
        <v>11</v>
      </c>
      <c r="E871" s="69">
        <v>2.9399310000000001</v>
      </c>
      <c r="F871" s="69">
        <v>2.3141340000000001</v>
      </c>
      <c r="G871" s="69">
        <v>5</v>
      </c>
      <c r="H871" s="69">
        <v>512.6241</v>
      </c>
      <c r="I871" s="69">
        <v>5143</v>
      </c>
      <c r="J871" s="69">
        <v>101.5</v>
      </c>
      <c r="K871" s="69">
        <v>3.2055899999999998E-2</v>
      </c>
      <c r="L871" s="69">
        <v>6.4545699999999998E-2</v>
      </c>
      <c r="M871" s="69">
        <v>7.2067500000000007E-2</v>
      </c>
      <c r="N871" s="69">
        <v>0.62579649999999998</v>
      </c>
      <c r="O871" s="69">
        <v>0.53343819999999997</v>
      </c>
      <c r="P871" s="69">
        <v>0.58800419999999998</v>
      </c>
      <c r="Q871" s="69">
        <v>0.62579649999999998</v>
      </c>
      <c r="R871" s="69">
        <v>0.66358879999999998</v>
      </c>
      <c r="S871" s="69">
        <v>0.71815479999999998</v>
      </c>
      <c r="W871" s="10"/>
    </row>
    <row r="872" spans="1:23" x14ac:dyDescent="0.25">
      <c r="A872" t="str">
        <f t="shared" si="13"/>
        <v>41456Kern5_16</v>
      </c>
      <c r="B872" s="10">
        <v>41456</v>
      </c>
      <c r="C872" s="69">
        <v>16</v>
      </c>
      <c r="D872" s="69" t="s">
        <v>11</v>
      </c>
      <c r="E872" s="69">
        <v>3.1887759999999998</v>
      </c>
      <c r="F872" s="69">
        <v>3.409923</v>
      </c>
      <c r="G872" s="69">
        <v>5</v>
      </c>
      <c r="H872" s="69">
        <v>512.6241</v>
      </c>
      <c r="I872" s="69">
        <v>5143</v>
      </c>
      <c r="J872" s="69">
        <v>101.5</v>
      </c>
      <c r="K872" s="69">
        <v>3.3192800000000001E-2</v>
      </c>
      <c r="L872" s="69">
        <v>8.5068000000000005E-2</v>
      </c>
      <c r="M872" s="69">
        <v>9.1314400000000004E-2</v>
      </c>
      <c r="N872" s="69">
        <v>-0.22114780000000001</v>
      </c>
      <c r="O872" s="69">
        <v>-0.33817199999999997</v>
      </c>
      <c r="P872" s="69">
        <v>-0.26903319999999997</v>
      </c>
      <c r="Q872" s="69">
        <v>-0.22114780000000001</v>
      </c>
      <c r="R872" s="69">
        <v>-0.17326250000000001</v>
      </c>
      <c r="S872" s="69">
        <v>-0.1041237</v>
      </c>
      <c r="W872" s="10"/>
    </row>
    <row r="873" spans="1:23" x14ac:dyDescent="0.25">
      <c r="A873" t="str">
        <f t="shared" si="13"/>
        <v>41456Kern5_3</v>
      </c>
      <c r="B873" s="10">
        <v>41456</v>
      </c>
      <c r="C873" s="69">
        <v>3</v>
      </c>
      <c r="D873" s="69" t="s">
        <v>11</v>
      </c>
      <c r="E873" s="69">
        <v>1.5981829999999999</v>
      </c>
      <c r="F873" s="69">
        <v>1.627359</v>
      </c>
      <c r="G873" s="69">
        <v>5</v>
      </c>
      <c r="H873" s="69">
        <v>512.6241</v>
      </c>
      <c r="I873" s="69">
        <v>5143</v>
      </c>
      <c r="J873" s="69">
        <v>86.5</v>
      </c>
      <c r="K873" s="69">
        <v>1.7054900000000001E-2</v>
      </c>
      <c r="L873" s="69">
        <v>5.33567E-2</v>
      </c>
      <c r="M873" s="69">
        <v>5.6016099999999999E-2</v>
      </c>
      <c r="N873" s="69">
        <v>-2.91761E-2</v>
      </c>
      <c r="O873" s="69">
        <v>-0.1009637</v>
      </c>
      <c r="P873" s="69">
        <v>-5.8550999999999999E-2</v>
      </c>
      <c r="Q873" s="69">
        <v>-2.91761E-2</v>
      </c>
      <c r="R873" s="69">
        <v>1.9880000000000001E-4</v>
      </c>
      <c r="S873" s="69">
        <v>4.2611400000000001E-2</v>
      </c>
      <c r="W873" s="10"/>
    </row>
    <row r="874" spans="1:23" x14ac:dyDescent="0.25">
      <c r="A874" t="str">
        <f t="shared" si="13"/>
        <v>41456Kern5_7</v>
      </c>
      <c r="B874" s="10">
        <v>41456</v>
      </c>
      <c r="C874" s="69">
        <v>7</v>
      </c>
      <c r="D874" s="69" t="s">
        <v>11</v>
      </c>
      <c r="E874" s="69">
        <v>1.3120670000000001</v>
      </c>
      <c r="F874" s="69">
        <v>1.2929139999999999</v>
      </c>
      <c r="G874" s="69">
        <v>5</v>
      </c>
      <c r="H874" s="69">
        <v>512.6241</v>
      </c>
      <c r="I874" s="69">
        <v>5143</v>
      </c>
      <c r="J874" s="69">
        <v>80</v>
      </c>
      <c r="K874" s="69">
        <v>1.54938E-2</v>
      </c>
      <c r="L874" s="69">
        <v>4.6618899999999998E-2</v>
      </c>
      <c r="M874" s="69">
        <v>4.9126200000000002E-2</v>
      </c>
      <c r="N874" s="69">
        <v>1.9153E-2</v>
      </c>
      <c r="O874" s="69">
        <v>-4.3804700000000002E-2</v>
      </c>
      <c r="P874" s="69">
        <v>-6.6087999999999997E-3</v>
      </c>
      <c r="Q874" s="69">
        <v>1.9153E-2</v>
      </c>
      <c r="R874" s="69">
        <v>4.4914799999999998E-2</v>
      </c>
      <c r="S874" s="69">
        <v>8.2110699999999995E-2</v>
      </c>
      <c r="W874" s="10"/>
    </row>
    <row r="875" spans="1:23" x14ac:dyDescent="0.25">
      <c r="A875" t="str">
        <f t="shared" si="13"/>
        <v>41456Kern5_12</v>
      </c>
      <c r="B875" s="10">
        <v>41456</v>
      </c>
      <c r="C875" s="69">
        <v>12</v>
      </c>
      <c r="D875" s="69" t="s">
        <v>11</v>
      </c>
      <c r="E875" s="69">
        <v>2.1659790000000001</v>
      </c>
      <c r="F875" s="69">
        <v>2.188205</v>
      </c>
      <c r="G875" s="69">
        <v>5</v>
      </c>
      <c r="H875" s="69">
        <v>512.6241</v>
      </c>
      <c r="I875" s="69">
        <v>5143</v>
      </c>
      <c r="J875" s="69">
        <v>94.5</v>
      </c>
      <c r="K875" s="69">
        <v>2.7113600000000002E-2</v>
      </c>
      <c r="L875" s="69">
        <v>6.7944099999999993E-2</v>
      </c>
      <c r="M875" s="69">
        <v>7.3154300000000005E-2</v>
      </c>
      <c r="N875" s="69">
        <v>-2.2226599999999999E-2</v>
      </c>
      <c r="O875" s="69">
        <v>-0.1159776</v>
      </c>
      <c r="P875" s="69">
        <v>-6.0588799999999998E-2</v>
      </c>
      <c r="Q875" s="69">
        <v>-2.2226599999999999E-2</v>
      </c>
      <c r="R875" s="69">
        <v>1.6135500000000001E-2</v>
      </c>
      <c r="S875" s="69">
        <v>7.1524400000000002E-2</v>
      </c>
      <c r="W875" s="10"/>
    </row>
    <row r="876" spans="1:23" x14ac:dyDescent="0.25">
      <c r="A876" t="str">
        <f t="shared" si="13"/>
        <v>41456Kern5_22</v>
      </c>
      <c r="B876" s="10">
        <v>41456</v>
      </c>
      <c r="C876" s="69">
        <v>22</v>
      </c>
      <c r="D876" s="69" t="s">
        <v>11</v>
      </c>
      <c r="E876" s="69">
        <v>3.2824710000000001</v>
      </c>
      <c r="F876" s="69">
        <v>3.2503549999999999</v>
      </c>
      <c r="G876" s="69">
        <v>5</v>
      </c>
      <c r="H876" s="69">
        <v>512.6241</v>
      </c>
      <c r="I876" s="69">
        <v>5143</v>
      </c>
      <c r="J876" s="69">
        <v>95.5</v>
      </c>
      <c r="K876" s="69">
        <v>2.7488100000000001E-2</v>
      </c>
      <c r="L876" s="69">
        <v>7.9126000000000002E-2</v>
      </c>
      <c r="M876" s="69">
        <v>8.3764699999999997E-2</v>
      </c>
      <c r="N876" s="69">
        <v>3.2116499999999999E-2</v>
      </c>
      <c r="O876" s="69">
        <v>-7.5232300000000002E-2</v>
      </c>
      <c r="P876" s="69">
        <v>-1.1809699999999999E-2</v>
      </c>
      <c r="Q876" s="69">
        <v>3.2116499999999999E-2</v>
      </c>
      <c r="R876" s="69">
        <v>7.6042799999999994E-2</v>
      </c>
      <c r="S876" s="69">
        <v>0.13946529999999999</v>
      </c>
      <c r="W876" s="10"/>
    </row>
    <row r="877" spans="1:23" x14ac:dyDescent="0.25">
      <c r="A877" t="str">
        <f t="shared" si="13"/>
        <v>41456Kern5_2</v>
      </c>
      <c r="B877" s="10">
        <v>41456</v>
      </c>
      <c r="C877" s="69">
        <v>2</v>
      </c>
      <c r="D877" s="69" t="s">
        <v>11</v>
      </c>
      <c r="E877" s="69">
        <v>1.824803</v>
      </c>
      <c r="F877" s="69">
        <v>1.8334509999999999</v>
      </c>
      <c r="G877" s="69">
        <v>5</v>
      </c>
      <c r="H877" s="69">
        <v>512.6241</v>
      </c>
      <c r="I877" s="69">
        <v>5143</v>
      </c>
      <c r="J877" s="69">
        <v>88.5</v>
      </c>
      <c r="K877" s="69">
        <v>1.9079200000000001E-2</v>
      </c>
      <c r="L877" s="69">
        <v>5.7576700000000001E-2</v>
      </c>
      <c r="M877" s="69">
        <v>6.0655500000000001E-2</v>
      </c>
      <c r="N877" s="69">
        <v>-8.6482E-3</v>
      </c>
      <c r="O877" s="69">
        <v>-8.6381399999999997E-2</v>
      </c>
      <c r="P877" s="69">
        <v>-4.0455999999999999E-2</v>
      </c>
      <c r="Q877" s="69">
        <v>-8.6482E-3</v>
      </c>
      <c r="R877" s="69">
        <v>2.3159599999999999E-2</v>
      </c>
      <c r="S877" s="69">
        <v>6.9084900000000005E-2</v>
      </c>
      <c r="W877" s="10"/>
    </row>
    <row r="878" spans="1:23" x14ac:dyDescent="0.25">
      <c r="A878" t="str">
        <f t="shared" si="13"/>
        <v>41456Kern5_19</v>
      </c>
      <c r="B878" s="10">
        <v>41456</v>
      </c>
      <c r="C878" s="69">
        <v>19</v>
      </c>
      <c r="D878" s="69" t="s">
        <v>11</v>
      </c>
      <c r="E878" s="69">
        <v>3.71252</v>
      </c>
      <c r="F878" s="69">
        <v>3.7499159999999998</v>
      </c>
      <c r="G878" s="69">
        <v>5</v>
      </c>
      <c r="H878" s="69">
        <v>512.6241</v>
      </c>
      <c r="I878" s="69">
        <v>5143</v>
      </c>
      <c r="J878" s="69">
        <v>103.5</v>
      </c>
      <c r="K878" s="69">
        <v>3.8742899999999997E-2</v>
      </c>
      <c r="L878" s="69">
        <v>8.9168899999999995E-2</v>
      </c>
      <c r="M878" s="69">
        <v>9.72219E-2</v>
      </c>
      <c r="N878" s="69">
        <v>-3.7396699999999998E-2</v>
      </c>
      <c r="O878" s="69">
        <v>-0.16199169999999999</v>
      </c>
      <c r="P878" s="69">
        <v>-8.838E-2</v>
      </c>
      <c r="Q878" s="69">
        <v>-3.7396699999999998E-2</v>
      </c>
      <c r="R878" s="69">
        <v>1.35865E-2</v>
      </c>
      <c r="S878" s="69">
        <v>8.7198200000000003E-2</v>
      </c>
      <c r="W878" s="10"/>
    </row>
    <row r="879" spans="1:23" x14ac:dyDescent="0.25">
      <c r="A879" t="str">
        <f t="shared" si="13"/>
        <v>41456Kern5_5</v>
      </c>
      <c r="B879" s="10">
        <v>41456</v>
      </c>
      <c r="C879" s="69">
        <v>5</v>
      </c>
      <c r="D879" s="69" t="s">
        <v>11</v>
      </c>
      <c r="E879" s="69">
        <v>1.3544179999999999</v>
      </c>
      <c r="F879" s="69">
        <v>1.3542369999999999</v>
      </c>
      <c r="G879" s="69">
        <v>5</v>
      </c>
      <c r="H879" s="69">
        <v>512.6241</v>
      </c>
      <c r="I879" s="69">
        <v>5143</v>
      </c>
      <c r="J879" s="69">
        <v>81</v>
      </c>
      <c r="K879" s="69">
        <v>1.4800799999999999E-2</v>
      </c>
      <c r="L879" s="69">
        <v>4.4153999999999999E-2</v>
      </c>
      <c r="M879" s="69">
        <v>4.6568699999999998E-2</v>
      </c>
      <c r="N879" s="69">
        <v>1.8090000000000001E-4</v>
      </c>
      <c r="O879" s="69">
        <v>-5.9499200000000002E-2</v>
      </c>
      <c r="P879" s="69">
        <v>-2.4239699999999999E-2</v>
      </c>
      <c r="Q879" s="69">
        <v>1.8090000000000001E-4</v>
      </c>
      <c r="R879" s="69">
        <v>2.4601499999999998E-2</v>
      </c>
      <c r="S879" s="69">
        <v>5.9860999999999998E-2</v>
      </c>
      <c r="W879" s="10"/>
    </row>
    <row r="880" spans="1:23" x14ac:dyDescent="0.25">
      <c r="A880" t="str">
        <f t="shared" si="13"/>
        <v>41456Kern5_11</v>
      </c>
      <c r="B880" s="10">
        <v>41456</v>
      </c>
      <c r="C880" s="69">
        <v>11</v>
      </c>
      <c r="D880" s="69" t="s">
        <v>11</v>
      </c>
      <c r="E880" s="69">
        <v>2.0118870000000002</v>
      </c>
      <c r="F880" s="69">
        <v>1.959476</v>
      </c>
      <c r="G880" s="69">
        <v>5</v>
      </c>
      <c r="H880" s="69">
        <v>512.6241</v>
      </c>
      <c r="I880" s="69">
        <v>5143</v>
      </c>
      <c r="J880" s="69">
        <v>92.5</v>
      </c>
      <c r="K880" s="69">
        <v>2.4043999999999999E-2</v>
      </c>
      <c r="L880" s="69">
        <v>6.2468999999999997E-2</v>
      </c>
      <c r="M880" s="69">
        <v>6.6936499999999996E-2</v>
      </c>
      <c r="N880" s="69">
        <v>5.2410999999999999E-2</v>
      </c>
      <c r="O880" s="69">
        <v>-3.3371499999999998E-2</v>
      </c>
      <c r="P880" s="69">
        <v>1.7309499999999998E-2</v>
      </c>
      <c r="Q880" s="69">
        <v>5.2410999999999999E-2</v>
      </c>
      <c r="R880" s="69">
        <v>8.7512499999999993E-2</v>
      </c>
      <c r="S880" s="69">
        <v>0.1381935</v>
      </c>
      <c r="W880" s="10"/>
    </row>
    <row r="881" spans="1:23" x14ac:dyDescent="0.25">
      <c r="A881" t="str">
        <f t="shared" si="13"/>
        <v>41456Kern5_6</v>
      </c>
      <c r="B881" s="10">
        <v>41456</v>
      </c>
      <c r="C881" s="69">
        <v>6</v>
      </c>
      <c r="D881" s="69" t="s">
        <v>11</v>
      </c>
      <c r="E881" s="69">
        <v>1.292643</v>
      </c>
      <c r="F881" s="69">
        <v>1.3445720000000001</v>
      </c>
      <c r="G881" s="69">
        <v>5</v>
      </c>
      <c r="H881" s="69">
        <v>512.6241</v>
      </c>
      <c r="I881" s="69">
        <v>5143</v>
      </c>
      <c r="J881" s="69">
        <v>81</v>
      </c>
      <c r="K881" s="69">
        <v>1.47384E-2</v>
      </c>
      <c r="L881" s="69">
        <v>4.6395699999999998E-2</v>
      </c>
      <c r="M881" s="69">
        <v>4.8680399999999999E-2</v>
      </c>
      <c r="N881" s="69">
        <v>-5.1929299999999998E-2</v>
      </c>
      <c r="O881" s="69">
        <v>-0.11431570000000001</v>
      </c>
      <c r="P881" s="69">
        <v>-7.7457300000000007E-2</v>
      </c>
      <c r="Q881" s="69">
        <v>-5.1929299999999998E-2</v>
      </c>
      <c r="R881" s="69">
        <v>-2.64012E-2</v>
      </c>
      <c r="S881" s="69">
        <v>1.04572E-2</v>
      </c>
      <c r="W881" s="10"/>
    </row>
    <row r="882" spans="1:23" x14ac:dyDescent="0.25">
      <c r="A882" t="str">
        <f t="shared" si="13"/>
        <v>41456Kern5_1</v>
      </c>
      <c r="B882" s="10">
        <v>41456</v>
      </c>
      <c r="C882" s="69">
        <v>1</v>
      </c>
      <c r="D882" s="69" t="s">
        <v>11</v>
      </c>
      <c r="E882" s="69">
        <v>2.114582</v>
      </c>
      <c r="F882" s="69">
        <v>2.1649880000000001</v>
      </c>
      <c r="G882" s="69">
        <v>5</v>
      </c>
      <c r="H882" s="69">
        <v>512.6241</v>
      </c>
      <c r="I882" s="69">
        <v>5143</v>
      </c>
      <c r="J882" s="69">
        <v>89.5</v>
      </c>
      <c r="K882" s="69">
        <v>2.14103E-2</v>
      </c>
      <c r="L882" s="69">
        <v>6.6172300000000003E-2</v>
      </c>
      <c r="M882" s="69">
        <v>6.9549799999999995E-2</v>
      </c>
      <c r="N882" s="69">
        <v>-5.04053E-2</v>
      </c>
      <c r="O882" s="69">
        <v>-0.13953689999999999</v>
      </c>
      <c r="P882" s="69">
        <v>-8.6877200000000002E-2</v>
      </c>
      <c r="Q882" s="69">
        <v>-5.04053E-2</v>
      </c>
      <c r="R882" s="69">
        <v>-1.39334E-2</v>
      </c>
      <c r="S882" s="69">
        <v>3.8726299999999998E-2</v>
      </c>
      <c r="W882" s="10"/>
    </row>
    <row r="883" spans="1:23" x14ac:dyDescent="0.25">
      <c r="A883" t="str">
        <f t="shared" si="13"/>
        <v>41456Kern5_8</v>
      </c>
      <c r="B883" s="10">
        <v>41456</v>
      </c>
      <c r="C883" s="69">
        <v>8</v>
      </c>
      <c r="D883" s="69" t="s">
        <v>11</v>
      </c>
      <c r="E883" s="69">
        <v>1.3954249999999999</v>
      </c>
      <c r="F883" s="69">
        <v>1.3161130000000001</v>
      </c>
      <c r="G883" s="69">
        <v>5</v>
      </c>
      <c r="H883" s="69">
        <v>512.6241</v>
      </c>
      <c r="I883" s="69">
        <v>5143</v>
      </c>
      <c r="J883" s="69">
        <v>83</v>
      </c>
      <c r="K883" s="69">
        <v>1.6641E-2</v>
      </c>
      <c r="L883" s="69">
        <v>4.7243E-2</v>
      </c>
      <c r="M883" s="69">
        <v>5.0088100000000003E-2</v>
      </c>
      <c r="N883" s="69">
        <v>7.9312400000000005E-2</v>
      </c>
      <c r="O883" s="69">
        <v>1.5121799999999999E-2</v>
      </c>
      <c r="P883" s="69">
        <v>5.3046099999999999E-2</v>
      </c>
      <c r="Q883" s="69">
        <v>7.9312400000000005E-2</v>
      </c>
      <c r="R883" s="69">
        <v>0.10557859999999999</v>
      </c>
      <c r="S883" s="69">
        <v>0.14350289999999999</v>
      </c>
      <c r="W883" s="10"/>
    </row>
    <row r="884" spans="1:23" x14ac:dyDescent="0.25">
      <c r="A884" t="str">
        <f t="shared" si="13"/>
        <v>41456Kern5_21</v>
      </c>
      <c r="B884" s="10">
        <v>41456</v>
      </c>
      <c r="C884" s="69">
        <v>21</v>
      </c>
      <c r="D884" s="69" t="s">
        <v>11</v>
      </c>
      <c r="E884" s="69">
        <v>3.566001</v>
      </c>
      <c r="F884" s="69">
        <v>3.5260989999999999</v>
      </c>
      <c r="G884" s="69">
        <v>5</v>
      </c>
      <c r="H884" s="69">
        <v>512.6241</v>
      </c>
      <c r="I884" s="69">
        <v>5143</v>
      </c>
      <c r="J884" s="69">
        <v>99</v>
      </c>
      <c r="K884" s="69">
        <v>2.8045E-2</v>
      </c>
      <c r="L884" s="69">
        <v>8.1420699999999999E-2</v>
      </c>
      <c r="M884" s="69">
        <v>8.6115399999999995E-2</v>
      </c>
      <c r="N884" s="69">
        <v>3.9901199999999998E-2</v>
      </c>
      <c r="O884" s="69">
        <v>-7.0460099999999998E-2</v>
      </c>
      <c r="P884" s="69">
        <v>-5.2578E-3</v>
      </c>
      <c r="Q884" s="69">
        <v>3.9901199999999998E-2</v>
      </c>
      <c r="R884" s="69">
        <v>8.50601E-2</v>
      </c>
      <c r="S884" s="69">
        <v>0.15026239999999999</v>
      </c>
      <c r="W884" s="10"/>
    </row>
    <row r="885" spans="1:23" x14ac:dyDescent="0.25">
      <c r="A885" t="str">
        <f t="shared" si="13"/>
        <v>41456Kern5_10</v>
      </c>
      <c r="B885" s="10">
        <v>41456</v>
      </c>
      <c r="C885" s="69">
        <v>10</v>
      </c>
      <c r="D885" s="69" t="s">
        <v>11</v>
      </c>
      <c r="E885" s="69">
        <v>1.757633</v>
      </c>
      <c r="F885" s="69">
        <v>1.693702</v>
      </c>
      <c r="G885" s="69">
        <v>5</v>
      </c>
      <c r="H885" s="69">
        <v>512.6241</v>
      </c>
      <c r="I885" s="69">
        <v>5143</v>
      </c>
      <c r="J885" s="69">
        <v>90.5</v>
      </c>
      <c r="K885" s="69">
        <v>2.06643E-2</v>
      </c>
      <c r="L885" s="69">
        <v>5.7897400000000002E-2</v>
      </c>
      <c r="M885" s="69">
        <v>6.1474599999999997E-2</v>
      </c>
      <c r="N885" s="69">
        <v>6.3931000000000002E-2</v>
      </c>
      <c r="O885" s="69">
        <v>-1.48518E-2</v>
      </c>
      <c r="P885" s="69">
        <v>3.1693699999999998E-2</v>
      </c>
      <c r="Q885" s="69">
        <v>6.3931000000000002E-2</v>
      </c>
      <c r="R885" s="69">
        <v>9.6168299999999998E-2</v>
      </c>
      <c r="S885" s="69">
        <v>0.1427139</v>
      </c>
      <c r="W885" s="10"/>
    </row>
    <row r="886" spans="1:23" x14ac:dyDescent="0.25">
      <c r="A886" t="str">
        <f t="shared" si="13"/>
        <v>41456Kern5_17</v>
      </c>
      <c r="B886" s="10">
        <v>41456</v>
      </c>
      <c r="C886" s="69">
        <v>17</v>
      </c>
      <c r="D886" s="69" t="s">
        <v>11</v>
      </c>
      <c r="E886" s="69">
        <v>3.4789400000000001</v>
      </c>
      <c r="F886" s="69">
        <v>3.644085</v>
      </c>
      <c r="G886" s="69">
        <v>5</v>
      </c>
      <c r="H886" s="69">
        <v>512.6241</v>
      </c>
      <c r="I886" s="69">
        <v>5143</v>
      </c>
      <c r="J886" s="69">
        <v>103</v>
      </c>
      <c r="K886" s="69">
        <v>3.4609399999999998E-2</v>
      </c>
      <c r="L886" s="69">
        <v>9.0894000000000003E-2</v>
      </c>
      <c r="M886" s="69">
        <v>9.7260100000000002E-2</v>
      </c>
      <c r="N886" s="69">
        <v>-0.1651445</v>
      </c>
      <c r="O886" s="69">
        <v>-0.2897884</v>
      </c>
      <c r="P886" s="69">
        <v>-0.2161478</v>
      </c>
      <c r="Q886" s="69">
        <v>-0.1651445</v>
      </c>
      <c r="R886" s="69">
        <v>-0.1141412</v>
      </c>
      <c r="S886" s="69">
        <v>-4.0500599999999998E-2</v>
      </c>
      <c r="W886" s="10"/>
    </row>
    <row r="887" spans="1:23" x14ac:dyDescent="0.25">
      <c r="A887" t="str">
        <f t="shared" si="13"/>
        <v>41456Kern5_18</v>
      </c>
      <c r="B887" s="10">
        <v>41456</v>
      </c>
      <c r="C887" s="69">
        <v>18</v>
      </c>
      <c r="D887" s="69" t="s">
        <v>11</v>
      </c>
      <c r="E887" s="69">
        <v>3.6379760000000001</v>
      </c>
      <c r="F887" s="69">
        <v>3.7221950000000001</v>
      </c>
      <c r="G887" s="69">
        <v>5</v>
      </c>
      <c r="H887" s="69">
        <v>512.6241</v>
      </c>
      <c r="I887" s="69">
        <v>5143</v>
      </c>
      <c r="J887" s="69">
        <v>103</v>
      </c>
      <c r="K887" s="69">
        <v>3.82423E-2</v>
      </c>
      <c r="L887" s="69">
        <v>8.8446200000000003E-2</v>
      </c>
      <c r="M887" s="69">
        <v>9.6359799999999995E-2</v>
      </c>
      <c r="N887" s="69">
        <v>-8.4218199999999993E-2</v>
      </c>
      <c r="O887" s="69">
        <v>-0.20770830000000001</v>
      </c>
      <c r="P887" s="69">
        <v>-0.13474939999999999</v>
      </c>
      <c r="Q887" s="69">
        <v>-8.4218199999999993E-2</v>
      </c>
      <c r="R887" s="69">
        <v>-3.3687099999999998E-2</v>
      </c>
      <c r="S887" s="69">
        <v>3.9271800000000003E-2</v>
      </c>
      <c r="W887" s="10"/>
    </row>
    <row r="888" spans="1:23" x14ac:dyDescent="0.25">
      <c r="A888" t="str">
        <f t="shared" si="13"/>
        <v>41456Kern5_4</v>
      </c>
      <c r="B888" s="10">
        <v>41456</v>
      </c>
      <c r="C888" s="69">
        <v>4</v>
      </c>
      <c r="D888" s="69" t="s">
        <v>11</v>
      </c>
      <c r="E888" s="69">
        <v>1.452062</v>
      </c>
      <c r="F888" s="69">
        <v>1.4799450000000001</v>
      </c>
      <c r="G888" s="69">
        <v>5</v>
      </c>
      <c r="H888" s="69">
        <v>512.6241</v>
      </c>
      <c r="I888" s="69">
        <v>5143</v>
      </c>
      <c r="J888" s="69">
        <v>84.5</v>
      </c>
      <c r="K888" s="69">
        <v>1.58961E-2</v>
      </c>
      <c r="L888" s="69">
        <v>4.9977100000000003E-2</v>
      </c>
      <c r="M888" s="69">
        <v>5.2444200000000003E-2</v>
      </c>
      <c r="N888" s="69">
        <v>-2.7883100000000001E-2</v>
      </c>
      <c r="O888" s="69">
        <v>-9.50931E-2</v>
      </c>
      <c r="P888" s="69">
        <v>-5.5384900000000001E-2</v>
      </c>
      <c r="Q888" s="69">
        <v>-2.7883100000000001E-2</v>
      </c>
      <c r="R888" s="69">
        <v>-3.814E-4</v>
      </c>
      <c r="S888" s="69">
        <v>3.9326800000000002E-2</v>
      </c>
      <c r="W888" s="10"/>
    </row>
    <row r="889" spans="1:23" x14ac:dyDescent="0.25">
      <c r="A889" t="str">
        <f t="shared" si="13"/>
        <v>41456Kern5_9</v>
      </c>
      <c r="B889" s="10">
        <v>41456</v>
      </c>
      <c r="C889" s="69">
        <v>9</v>
      </c>
      <c r="D889" s="69" t="s">
        <v>11</v>
      </c>
      <c r="E889" s="69">
        <v>1.5100439999999999</v>
      </c>
      <c r="F889" s="69">
        <v>1.468351</v>
      </c>
      <c r="G889" s="69">
        <v>5</v>
      </c>
      <c r="H889" s="69">
        <v>512.6241</v>
      </c>
      <c r="I889" s="69">
        <v>5143</v>
      </c>
      <c r="J889" s="69">
        <v>87</v>
      </c>
      <c r="K889" s="69">
        <v>1.7405199999999999E-2</v>
      </c>
      <c r="L889" s="69">
        <v>5.0234000000000001E-2</v>
      </c>
      <c r="M889" s="69">
        <v>5.3163799999999997E-2</v>
      </c>
      <c r="N889" s="69">
        <v>4.1693500000000001E-2</v>
      </c>
      <c r="O889" s="69">
        <v>-2.64386E-2</v>
      </c>
      <c r="P889" s="69">
        <v>1.3814399999999999E-2</v>
      </c>
      <c r="Q889" s="69">
        <v>4.1693500000000001E-2</v>
      </c>
      <c r="R889" s="69">
        <v>6.9572700000000001E-2</v>
      </c>
      <c r="S889" s="69">
        <v>0.1098257</v>
      </c>
      <c r="W889" s="10"/>
    </row>
    <row r="890" spans="1:23" x14ac:dyDescent="0.25">
      <c r="A890" t="str">
        <f t="shared" si="13"/>
        <v>41456Kern6_8</v>
      </c>
      <c r="B890" s="10">
        <v>41456</v>
      </c>
      <c r="C890" s="69">
        <v>8</v>
      </c>
      <c r="D890" s="69" t="s">
        <v>11</v>
      </c>
      <c r="E890" s="69">
        <v>1.382563</v>
      </c>
      <c r="F890" s="69">
        <v>1.4348000000000001</v>
      </c>
      <c r="G890" s="69">
        <v>6</v>
      </c>
      <c r="H890" s="69">
        <v>487.9787</v>
      </c>
      <c r="I890" s="69">
        <v>5143</v>
      </c>
      <c r="J890" s="69">
        <v>83</v>
      </c>
      <c r="K890" s="69">
        <v>1.6457900000000001E-2</v>
      </c>
      <c r="L890" s="69">
        <v>5.2501699999999998E-2</v>
      </c>
      <c r="M890" s="69">
        <v>5.5020899999999998E-2</v>
      </c>
      <c r="N890" s="69">
        <v>-5.2237899999999997E-2</v>
      </c>
      <c r="O890" s="69">
        <v>-0.1227499</v>
      </c>
      <c r="P890" s="69">
        <v>-8.1090800000000005E-2</v>
      </c>
      <c r="Q890" s="69">
        <v>-5.2237899999999997E-2</v>
      </c>
      <c r="R890" s="69">
        <v>-2.33849E-2</v>
      </c>
      <c r="S890" s="69">
        <v>1.8274200000000001E-2</v>
      </c>
      <c r="W890" s="10"/>
    </row>
    <row r="891" spans="1:23" x14ac:dyDescent="0.25">
      <c r="A891" t="str">
        <f t="shared" si="13"/>
        <v>41456Kern6_17</v>
      </c>
      <c r="B891" s="10">
        <v>41456</v>
      </c>
      <c r="C891" s="69">
        <v>17</v>
      </c>
      <c r="D891" s="69" t="s">
        <v>11</v>
      </c>
      <c r="E891" s="69">
        <v>3.4789400000000001</v>
      </c>
      <c r="F891" s="69">
        <v>3.609397</v>
      </c>
      <c r="G891" s="69">
        <v>6</v>
      </c>
      <c r="H891" s="69">
        <v>487.9787</v>
      </c>
      <c r="I891" s="69">
        <v>5143</v>
      </c>
      <c r="J891" s="69">
        <v>103</v>
      </c>
      <c r="K891" s="69">
        <v>3.4609399999999998E-2</v>
      </c>
      <c r="L891" s="69">
        <v>8.8097900000000007E-2</v>
      </c>
      <c r="M891" s="69">
        <v>9.4652299999999995E-2</v>
      </c>
      <c r="N891" s="69">
        <v>-0.1304564</v>
      </c>
      <c r="O891" s="69">
        <v>-0.25175819999999999</v>
      </c>
      <c r="P891" s="69">
        <v>-0.1800921</v>
      </c>
      <c r="Q891" s="69">
        <v>-0.1304564</v>
      </c>
      <c r="R891" s="69">
        <v>-8.0820699999999995E-2</v>
      </c>
      <c r="S891" s="69">
        <v>-9.1547E-3</v>
      </c>
      <c r="W891" s="10"/>
    </row>
    <row r="892" spans="1:23" x14ac:dyDescent="0.25">
      <c r="A892" t="str">
        <f t="shared" si="13"/>
        <v>41456Kern6_14</v>
      </c>
      <c r="B892" s="10">
        <v>41456</v>
      </c>
      <c r="C892" s="69">
        <v>14</v>
      </c>
      <c r="D892" s="69" t="s">
        <v>11</v>
      </c>
      <c r="E892" s="69">
        <v>2.655659</v>
      </c>
      <c r="F892" s="69">
        <v>2.5750890000000002</v>
      </c>
      <c r="G892" s="69">
        <v>6</v>
      </c>
      <c r="H892" s="69">
        <v>487.9787</v>
      </c>
      <c r="I892" s="69">
        <v>5143</v>
      </c>
      <c r="J892" s="69">
        <v>98</v>
      </c>
      <c r="K892" s="69">
        <v>3.3596500000000001E-2</v>
      </c>
      <c r="L892" s="69">
        <v>7.5231500000000007E-2</v>
      </c>
      <c r="M892" s="69">
        <v>8.2392400000000005E-2</v>
      </c>
      <c r="N892" s="69">
        <v>8.0570600000000006E-2</v>
      </c>
      <c r="O892" s="69">
        <v>-2.50195E-2</v>
      </c>
      <c r="P892" s="69">
        <v>3.7364000000000001E-2</v>
      </c>
      <c r="Q892" s="69">
        <v>8.0570600000000006E-2</v>
      </c>
      <c r="R892" s="69">
        <v>0.1237772</v>
      </c>
      <c r="S892" s="69">
        <v>0.18616070000000001</v>
      </c>
      <c r="W892" s="10"/>
    </row>
    <row r="893" spans="1:23" x14ac:dyDescent="0.25">
      <c r="A893" t="str">
        <f t="shared" si="13"/>
        <v>41456Kern6_3</v>
      </c>
      <c r="B893" s="10">
        <v>41456</v>
      </c>
      <c r="C893" s="69">
        <v>3</v>
      </c>
      <c r="D893" s="69" t="s">
        <v>11</v>
      </c>
      <c r="E893" s="69">
        <v>1.6032820000000001</v>
      </c>
      <c r="F893" s="69">
        <v>1.5801940000000001</v>
      </c>
      <c r="G893" s="69">
        <v>6</v>
      </c>
      <c r="H893" s="69">
        <v>487.9787</v>
      </c>
      <c r="I893" s="69">
        <v>5143</v>
      </c>
      <c r="J893" s="69">
        <v>86.5</v>
      </c>
      <c r="K893" s="69">
        <v>1.7023699999999999E-2</v>
      </c>
      <c r="L893" s="69">
        <v>5.43989E-2</v>
      </c>
      <c r="M893" s="69">
        <v>5.70004E-2</v>
      </c>
      <c r="N893" s="69">
        <v>2.3087300000000002E-2</v>
      </c>
      <c r="O893" s="69">
        <v>-4.9961600000000002E-2</v>
      </c>
      <c r="P893" s="69">
        <v>-6.8037000000000002E-3</v>
      </c>
      <c r="Q893" s="69">
        <v>2.3087300000000002E-2</v>
      </c>
      <c r="R893" s="69">
        <v>5.2978299999999999E-2</v>
      </c>
      <c r="S893" s="69">
        <v>9.6136200000000005E-2</v>
      </c>
      <c r="W893" s="10"/>
    </row>
    <row r="894" spans="1:23" x14ac:dyDescent="0.25">
      <c r="A894" t="str">
        <f t="shared" si="13"/>
        <v>41456Kern6_13</v>
      </c>
      <c r="B894" s="10">
        <v>41456</v>
      </c>
      <c r="C894" s="69">
        <v>13</v>
      </c>
      <c r="D894" s="69" t="s">
        <v>11</v>
      </c>
      <c r="E894" s="69">
        <v>2.3819319999999999</v>
      </c>
      <c r="F894" s="69">
        <v>2.3094359999999998</v>
      </c>
      <c r="G894" s="69">
        <v>6</v>
      </c>
      <c r="H894" s="69">
        <v>487.9787</v>
      </c>
      <c r="I894" s="69">
        <v>5143</v>
      </c>
      <c r="J894" s="69">
        <v>95.5</v>
      </c>
      <c r="K894" s="69">
        <v>3.0830099999999999E-2</v>
      </c>
      <c r="L894" s="69">
        <v>7.19191E-2</v>
      </c>
      <c r="M894" s="69">
        <v>7.8248700000000004E-2</v>
      </c>
      <c r="N894" s="69">
        <v>7.2496000000000005E-2</v>
      </c>
      <c r="O894" s="69">
        <v>-2.7783700000000001E-2</v>
      </c>
      <c r="P894" s="69">
        <v>3.1462299999999999E-2</v>
      </c>
      <c r="Q894" s="69">
        <v>7.2496000000000005E-2</v>
      </c>
      <c r="R894" s="69">
        <v>0.11352959999999999</v>
      </c>
      <c r="S894" s="69">
        <v>0.1727757</v>
      </c>
      <c r="W894" s="10"/>
    </row>
    <row r="895" spans="1:23" x14ac:dyDescent="0.25">
      <c r="A895" t="str">
        <f t="shared" si="13"/>
        <v>41456Kern6_20</v>
      </c>
      <c r="B895" s="10">
        <v>41456</v>
      </c>
      <c r="C895" s="69">
        <v>20</v>
      </c>
      <c r="D895" s="69" t="s">
        <v>11</v>
      </c>
      <c r="E895" s="69">
        <v>3.6841050000000002</v>
      </c>
      <c r="F895" s="69">
        <v>3.548489</v>
      </c>
      <c r="G895" s="69">
        <v>6</v>
      </c>
      <c r="H895" s="69">
        <v>487.9787</v>
      </c>
      <c r="I895" s="69">
        <v>5143</v>
      </c>
      <c r="J895" s="69">
        <v>101.5</v>
      </c>
      <c r="K895" s="69">
        <v>3.4053600000000003E-2</v>
      </c>
      <c r="L895" s="69">
        <v>9.4271199999999999E-2</v>
      </c>
      <c r="M895" s="69">
        <v>0.1002333</v>
      </c>
      <c r="N895" s="69">
        <v>0.1356166</v>
      </c>
      <c r="O895" s="69">
        <v>7.1624999999999996E-3</v>
      </c>
      <c r="P895" s="69">
        <v>8.3054299999999998E-2</v>
      </c>
      <c r="Q895" s="69">
        <v>0.1356166</v>
      </c>
      <c r="R895" s="69">
        <v>0.18817900000000001</v>
      </c>
      <c r="S895" s="69">
        <v>0.26407069999999999</v>
      </c>
      <c r="W895" s="10"/>
    </row>
    <row r="896" spans="1:23" x14ac:dyDescent="0.25">
      <c r="A896" t="str">
        <f t="shared" si="13"/>
        <v>41456Kern6_22</v>
      </c>
      <c r="B896" s="10">
        <v>41456</v>
      </c>
      <c r="C896" s="69">
        <v>22</v>
      </c>
      <c r="D896" s="69" t="s">
        <v>11</v>
      </c>
      <c r="E896" s="69">
        <v>3.2807369999999998</v>
      </c>
      <c r="F896" s="69">
        <v>3.2652990000000002</v>
      </c>
      <c r="G896" s="69">
        <v>6</v>
      </c>
      <c r="H896" s="69">
        <v>487.9787</v>
      </c>
      <c r="I896" s="69">
        <v>5143</v>
      </c>
      <c r="J896" s="69">
        <v>95.5</v>
      </c>
      <c r="K896" s="69">
        <v>2.7174799999999999E-2</v>
      </c>
      <c r="L896" s="69">
        <v>8.8003999999999999E-2</v>
      </c>
      <c r="M896" s="69">
        <v>9.2104199999999997E-2</v>
      </c>
      <c r="N896" s="69">
        <v>1.54386E-2</v>
      </c>
      <c r="O896" s="69">
        <v>-0.1025977</v>
      </c>
      <c r="P896" s="69">
        <v>-3.2860899999999998E-2</v>
      </c>
      <c r="Q896" s="69">
        <v>1.54386E-2</v>
      </c>
      <c r="R896" s="69">
        <v>6.3738100000000006E-2</v>
      </c>
      <c r="S896" s="69">
        <v>0.1334748</v>
      </c>
      <c r="W896" s="10"/>
    </row>
    <row r="897" spans="1:23" x14ac:dyDescent="0.25">
      <c r="A897" t="str">
        <f t="shared" si="13"/>
        <v>41456Kern6_19</v>
      </c>
      <c r="B897" s="10">
        <v>41456</v>
      </c>
      <c r="C897" s="69">
        <v>19</v>
      </c>
      <c r="D897" s="69" t="s">
        <v>11</v>
      </c>
      <c r="E897" s="69">
        <v>3.7304789999999999</v>
      </c>
      <c r="F897" s="69">
        <v>3.6573880000000001</v>
      </c>
      <c r="G897" s="69">
        <v>6</v>
      </c>
      <c r="H897" s="69">
        <v>487.9787</v>
      </c>
      <c r="I897" s="69">
        <v>5143</v>
      </c>
      <c r="J897" s="69">
        <v>103.5</v>
      </c>
      <c r="K897" s="69">
        <v>3.8531299999999997E-2</v>
      </c>
      <c r="L897" s="69">
        <v>9.1788300000000003E-2</v>
      </c>
      <c r="M897" s="69">
        <v>9.9547800000000006E-2</v>
      </c>
      <c r="N897" s="69">
        <v>7.3090600000000006E-2</v>
      </c>
      <c r="O897" s="69">
        <v>-5.4484999999999999E-2</v>
      </c>
      <c r="P897" s="69">
        <v>2.0887699999999999E-2</v>
      </c>
      <c r="Q897" s="69">
        <v>7.3090600000000006E-2</v>
      </c>
      <c r="R897" s="69">
        <v>0.1252935</v>
      </c>
      <c r="S897" s="69">
        <v>0.20066619999999999</v>
      </c>
      <c r="W897" s="10"/>
    </row>
    <row r="898" spans="1:23" x14ac:dyDescent="0.25">
      <c r="A898" t="str">
        <f t="shared" si="13"/>
        <v>41456Kern6_7</v>
      </c>
      <c r="B898" s="10">
        <v>41456</v>
      </c>
      <c r="C898" s="69">
        <v>7</v>
      </c>
      <c r="D898" s="69" t="s">
        <v>11</v>
      </c>
      <c r="E898" s="69">
        <v>1.30627</v>
      </c>
      <c r="F898" s="69">
        <v>1.3472280000000001</v>
      </c>
      <c r="G898" s="69">
        <v>6</v>
      </c>
      <c r="H898" s="69">
        <v>487.9787</v>
      </c>
      <c r="I898" s="69">
        <v>5143</v>
      </c>
      <c r="J898" s="69">
        <v>80</v>
      </c>
      <c r="K898" s="69">
        <v>1.5444100000000001E-2</v>
      </c>
      <c r="L898" s="69">
        <v>4.8011100000000001E-2</v>
      </c>
      <c r="M898" s="69">
        <v>5.0434E-2</v>
      </c>
      <c r="N898" s="69">
        <v>-4.0958000000000001E-2</v>
      </c>
      <c r="O898" s="69">
        <v>-0.1055918</v>
      </c>
      <c r="P898" s="69">
        <v>-6.7405599999999996E-2</v>
      </c>
      <c r="Q898" s="69">
        <v>-4.0958000000000001E-2</v>
      </c>
      <c r="R898" s="69">
        <v>-1.45104E-2</v>
      </c>
      <c r="S898" s="69">
        <v>2.36758E-2</v>
      </c>
      <c r="W898" s="10"/>
    </row>
    <row r="899" spans="1:23" x14ac:dyDescent="0.25">
      <c r="A899" t="str">
        <f t="shared" ref="A899:A962" si="14">CONCATENATE(B899,D899,G899,"_",C899)</f>
        <v>41456Kern6_10</v>
      </c>
      <c r="B899" s="10">
        <v>41456</v>
      </c>
      <c r="C899" s="69">
        <v>10</v>
      </c>
      <c r="D899" s="69" t="s">
        <v>11</v>
      </c>
      <c r="E899" s="69">
        <v>1.75014</v>
      </c>
      <c r="F899" s="69">
        <v>1.7539499999999999</v>
      </c>
      <c r="G899" s="69">
        <v>6</v>
      </c>
      <c r="H899" s="69">
        <v>487.9787</v>
      </c>
      <c r="I899" s="69">
        <v>5143</v>
      </c>
      <c r="J899" s="69">
        <v>90.5</v>
      </c>
      <c r="K899" s="69">
        <v>2.0608600000000001E-2</v>
      </c>
      <c r="L899" s="69">
        <v>5.9231199999999998E-2</v>
      </c>
      <c r="M899" s="69">
        <v>6.2714000000000006E-2</v>
      </c>
      <c r="N899" s="69">
        <v>-3.8097000000000001E-3</v>
      </c>
      <c r="O899" s="69">
        <v>-8.4180900000000003E-2</v>
      </c>
      <c r="P899" s="69">
        <v>-3.6696899999999998E-2</v>
      </c>
      <c r="Q899" s="69">
        <v>-3.8097000000000001E-3</v>
      </c>
      <c r="R899" s="69">
        <v>2.9077599999999999E-2</v>
      </c>
      <c r="S899" s="69">
        <v>7.6561599999999994E-2</v>
      </c>
      <c r="W899" s="10"/>
    </row>
    <row r="900" spans="1:23" x14ac:dyDescent="0.25">
      <c r="A900" t="str">
        <f t="shared" si="14"/>
        <v>41456Kern6_24</v>
      </c>
      <c r="B900" s="10">
        <v>41456</v>
      </c>
      <c r="C900" s="69">
        <v>24</v>
      </c>
      <c r="D900" s="69" t="s">
        <v>11</v>
      </c>
      <c r="E900" s="69">
        <v>2.3105009999999999</v>
      </c>
      <c r="F900" s="69">
        <v>2.3942640000000002</v>
      </c>
      <c r="G900" s="69">
        <v>6</v>
      </c>
      <c r="H900" s="69">
        <v>487.9787</v>
      </c>
      <c r="I900" s="69">
        <v>5143</v>
      </c>
      <c r="J900" s="69">
        <v>90.5</v>
      </c>
      <c r="K900" s="69">
        <v>2.2756599999999998E-2</v>
      </c>
      <c r="L900" s="69">
        <v>7.5803899999999994E-2</v>
      </c>
      <c r="M900" s="69">
        <v>7.9145999999999994E-2</v>
      </c>
      <c r="N900" s="69">
        <v>-8.3763099999999993E-2</v>
      </c>
      <c r="O900" s="69">
        <v>-0.18519289999999999</v>
      </c>
      <c r="P900" s="69">
        <v>-0.1252674</v>
      </c>
      <c r="Q900" s="69">
        <v>-8.3763099999999993E-2</v>
      </c>
      <c r="R900" s="69">
        <v>-4.2258900000000002E-2</v>
      </c>
      <c r="S900" s="69">
        <v>1.7666600000000001E-2</v>
      </c>
      <c r="W900" s="10"/>
    </row>
    <row r="901" spans="1:23" x14ac:dyDescent="0.25">
      <c r="A901" t="str">
        <f t="shared" si="14"/>
        <v>41456Kern6_15</v>
      </c>
      <c r="B901" s="10">
        <v>41456</v>
      </c>
      <c r="C901" s="69">
        <v>15</v>
      </c>
      <c r="D901" s="69" t="s">
        <v>11</v>
      </c>
      <c r="E901" s="69">
        <v>2.9399310000000001</v>
      </c>
      <c r="F901" s="69">
        <v>2.3972020000000001</v>
      </c>
      <c r="G901" s="69">
        <v>6</v>
      </c>
      <c r="H901" s="69">
        <v>487.9787</v>
      </c>
      <c r="I901" s="69">
        <v>5143</v>
      </c>
      <c r="J901" s="69">
        <v>101.5</v>
      </c>
      <c r="K901" s="69">
        <v>3.2055899999999998E-2</v>
      </c>
      <c r="L901" s="69">
        <v>7.1649699999999997E-2</v>
      </c>
      <c r="M901" s="69">
        <v>7.84937E-2</v>
      </c>
      <c r="N901" s="69">
        <v>0.54272920000000002</v>
      </c>
      <c r="O901" s="69">
        <v>0.44213550000000001</v>
      </c>
      <c r="P901" s="69">
        <v>0.50156710000000004</v>
      </c>
      <c r="Q901" s="69">
        <v>0.54272920000000002</v>
      </c>
      <c r="R901" s="69">
        <v>0.5838913</v>
      </c>
      <c r="S901" s="69">
        <v>0.64332290000000003</v>
      </c>
      <c r="W901" s="10"/>
    </row>
    <row r="902" spans="1:23" x14ac:dyDescent="0.25">
      <c r="A902" t="str">
        <f t="shared" si="14"/>
        <v>41456Kern6_12</v>
      </c>
      <c r="B902" s="10">
        <v>41456</v>
      </c>
      <c r="C902" s="69">
        <v>12</v>
      </c>
      <c r="D902" s="69" t="s">
        <v>11</v>
      </c>
      <c r="E902" s="69">
        <v>2.1789670000000001</v>
      </c>
      <c r="F902" s="69">
        <v>2.1065049999999998</v>
      </c>
      <c r="G902" s="69">
        <v>6</v>
      </c>
      <c r="H902" s="69">
        <v>487.9787</v>
      </c>
      <c r="I902" s="69">
        <v>5143</v>
      </c>
      <c r="J902" s="69">
        <v>94.5</v>
      </c>
      <c r="K902" s="69">
        <v>2.7230000000000001E-2</v>
      </c>
      <c r="L902" s="69">
        <v>6.5997700000000006E-2</v>
      </c>
      <c r="M902" s="69">
        <v>7.13945E-2</v>
      </c>
      <c r="N902" s="69">
        <v>7.2461800000000007E-2</v>
      </c>
      <c r="O902" s="69">
        <v>-1.9033899999999999E-2</v>
      </c>
      <c r="P902" s="69">
        <v>3.5022499999999998E-2</v>
      </c>
      <c r="Q902" s="69">
        <v>7.2461800000000007E-2</v>
      </c>
      <c r="R902" s="69">
        <v>0.1099011</v>
      </c>
      <c r="S902" s="69">
        <v>0.16395750000000001</v>
      </c>
      <c r="W902" s="10"/>
    </row>
    <row r="903" spans="1:23" x14ac:dyDescent="0.25">
      <c r="A903" t="str">
        <f t="shared" si="14"/>
        <v>41456Kern6_2</v>
      </c>
      <c r="B903" s="10">
        <v>41456</v>
      </c>
      <c r="C903" s="69">
        <v>2</v>
      </c>
      <c r="D903" s="69" t="s">
        <v>11</v>
      </c>
      <c r="E903" s="69">
        <v>1.8217989999999999</v>
      </c>
      <c r="F903" s="69">
        <v>1.8625080000000001</v>
      </c>
      <c r="G903" s="69">
        <v>6</v>
      </c>
      <c r="H903" s="69">
        <v>487.9787</v>
      </c>
      <c r="I903" s="69">
        <v>5143</v>
      </c>
      <c r="J903" s="69">
        <v>88.5</v>
      </c>
      <c r="K903" s="69">
        <v>1.8933100000000001E-2</v>
      </c>
      <c r="L903" s="69">
        <v>6.1733999999999997E-2</v>
      </c>
      <c r="M903" s="69">
        <v>6.4572099999999993E-2</v>
      </c>
      <c r="N903" s="69">
        <v>-4.0709099999999998E-2</v>
      </c>
      <c r="O903" s="69">
        <v>-0.1234615</v>
      </c>
      <c r="P903" s="69">
        <v>-7.4570700000000004E-2</v>
      </c>
      <c r="Q903" s="69">
        <v>-4.0709099999999998E-2</v>
      </c>
      <c r="R903" s="69">
        <v>-6.8475000000000003E-3</v>
      </c>
      <c r="S903" s="69">
        <v>4.2043400000000002E-2</v>
      </c>
      <c r="W903" s="10"/>
    </row>
    <row r="904" spans="1:23" x14ac:dyDescent="0.25">
      <c r="A904" t="str">
        <f t="shared" si="14"/>
        <v>41456Kern6_16</v>
      </c>
      <c r="B904" s="10">
        <v>41456</v>
      </c>
      <c r="C904" s="69">
        <v>16</v>
      </c>
      <c r="D904" s="69" t="s">
        <v>11</v>
      </c>
      <c r="E904" s="69">
        <v>3.1887759999999998</v>
      </c>
      <c r="F904" s="69">
        <v>2.455854</v>
      </c>
      <c r="G904" s="69">
        <v>6</v>
      </c>
      <c r="H904" s="69">
        <v>487.9787</v>
      </c>
      <c r="I904" s="69">
        <v>5143</v>
      </c>
      <c r="J904" s="69">
        <v>101.5</v>
      </c>
      <c r="K904" s="69">
        <v>3.3192800000000001E-2</v>
      </c>
      <c r="L904" s="69">
        <v>6.9442100000000007E-2</v>
      </c>
      <c r="M904" s="69">
        <v>7.6967300000000002E-2</v>
      </c>
      <c r="N904" s="69">
        <v>0.73292109999999999</v>
      </c>
      <c r="O904" s="69">
        <v>0.63428359999999995</v>
      </c>
      <c r="P904" s="69">
        <v>0.69255940000000005</v>
      </c>
      <c r="Q904" s="69">
        <v>0.73292109999999999</v>
      </c>
      <c r="R904" s="69">
        <v>0.77328280000000005</v>
      </c>
      <c r="S904" s="69">
        <v>0.83155860000000004</v>
      </c>
      <c r="W904" s="10"/>
    </row>
    <row r="905" spans="1:23" x14ac:dyDescent="0.25">
      <c r="A905" t="str">
        <f t="shared" si="14"/>
        <v>41456Kern6_9</v>
      </c>
      <c r="B905" s="10">
        <v>41456</v>
      </c>
      <c r="C905" s="69">
        <v>9</v>
      </c>
      <c r="D905" s="69" t="s">
        <v>11</v>
      </c>
      <c r="E905" s="69">
        <v>1.509498</v>
      </c>
      <c r="F905" s="69">
        <v>1.4715039999999999</v>
      </c>
      <c r="G905" s="69">
        <v>6</v>
      </c>
      <c r="H905" s="69">
        <v>487.9787</v>
      </c>
      <c r="I905" s="69">
        <v>5143</v>
      </c>
      <c r="J905" s="69">
        <v>87</v>
      </c>
      <c r="K905" s="69">
        <v>1.7405199999999999E-2</v>
      </c>
      <c r="L905" s="69">
        <v>4.9948100000000002E-2</v>
      </c>
      <c r="M905" s="69">
        <v>5.2893799999999998E-2</v>
      </c>
      <c r="N905" s="69">
        <v>3.7994E-2</v>
      </c>
      <c r="O905" s="69">
        <v>-2.9792099999999998E-2</v>
      </c>
      <c r="P905" s="69">
        <v>1.02565E-2</v>
      </c>
      <c r="Q905" s="69">
        <v>3.7994E-2</v>
      </c>
      <c r="R905" s="69">
        <v>6.5731499999999998E-2</v>
      </c>
      <c r="S905" s="69">
        <v>0.1057801</v>
      </c>
      <c r="W905" s="10"/>
    </row>
    <row r="906" spans="1:23" x14ac:dyDescent="0.25">
      <c r="A906" t="str">
        <f t="shared" si="14"/>
        <v>41456Kern6_23</v>
      </c>
      <c r="B906" s="10">
        <v>41456</v>
      </c>
      <c r="C906" s="69">
        <v>23</v>
      </c>
      <c r="D906" s="69" t="s">
        <v>11</v>
      </c>
      <c r="E906" s="69">
        <v>2.7871290000000002</v>
      </c>
      <c r="F906" s="69">
        <v>2.8440340000000002</v>
      </c>
      <c r="G906" s="69">
        <v>6</v>
      </c>
      <c r="H906" s="69">
        <v>487.9787</v>
      </c>
      <c r="I906" s="69">
        <v>5143</v>
      </c>
      <c r="J906" s="69">
        <v>93</v>
      </c>
      <c r="K906" s="69">
        <v>2.5570200000000001E-2</v>
      </c>
      <c r="L906" s="69">
        <v>8.47271E-2</v>
      </c>
      <c r="M906" s="69">
        <v>8.8501499999999997E-2</v>
      </c>
      <c r="N906" s="69">
        <v>-5.6904099999999999E-2</v>
      </c>
      <c r="O906" s="69">
        <v>-0.17032330000000001</v>
      </c>
      <c r="P906" s="69">
        <v>-0.1033143</v>
      </c>
      <c r="Q906" s="69">
        <v>-5.6904099999999999E-2</v>
      </c>
      <c r="R906" s="69">
        <v>-1.0493799999999999E-2</v>
      </c>
      <c r="S906" s="69">
        <v>5.6515200000000002E-2</v>
      </c>
      <c r="W906" s="10"/>
    </row>
    <row r="907" spans="1:23" x14ac:dyDescent="0.25">
      <c r="A907" t="str">
        <f t="shared" si="14"/>
        <v>41456Kern6_6</v>
      </c>
      <c r="B907" s="10">
        <v>41456</v>
      </c>
      <c r="C907" s="69">
        <v>6</v>
      </c>
      <c r="D907" s="69" t="s">
        <v>11</v>
      </c>
      <c r="E907" s="69">
        <v>1.2975509999999999</v>
      </c>
      <c r="F907" s="69">
        <v>1.3003499999999999</v>
      </c>
      <c r="G907" s="69">
        <v>6</v>
      </c>
      <c r="H907" s="69">
        <v>487.9787</v>
      </c>
      <c r="I907" s="69">
        <v>5143</v>
      </c>
      <c r="J907" s="69">
        <v>81</v>
      </c>
      <c r="K907" s="69">
        <v>1.47166E-2</v>
      </c>
      <c r="L907" s="69">
        <v>4.7224500000000003E-2</v>
      </c>
      <c r="M907" s="69">
        <v>4.9464500000000002E-2</v>
      </c>
      <c r="N907" s="69">
        <v>-2.7988000000000002E-3</v>
      </c>
      <c r="O907" s="69">
        <v>-6.6189999999999999E-2</v>
      </c>
      <c r="P907" s="69">
        <v>-2.8738E-2</v>
      </c>
      <c r="Q907" s="69">
        <v>-2.7988000000000002E-3</v>
      </c>
      <c r="R907" s="69">
        <v>2.3140399999999998E-2</v>
      </c>
      <c r="S907" s="69">
        <v>6.0592500000000001E-2</v>
      </c>
      <c r="W907" s="10"/>
    </row>
    <row r="908" spans="1:23" x14ac:dyDescent="0.25">
      <c r="A908" t="str">
        <f t="shared" si="14"/>
        <v>41456Kern6_11</v>
      </c>
      <c r="B908" s="10">
        <v>41456</v>
      </c>
      <c r="C908" s="69">
        <v>11</v>
      </c>
      <c r="D908" s="69" t="s">
        <v>11</v>
      </c>
      <c r="E908" s="69">
        <v>2.013617</v>
      </c>
      <c r="F908" s="69">
        <v>1.944094</v>
      </c>
      <c r="G908" s="69">
        <v>6</v>
      </c>
      <c r="H908" s="69">
        <v>487.9787</v>
      </c>
      <c r="I908" s="69">
        <v>5143</v>
      </c>
      <c r="J908" s="69">
        <v>92.5</v>
      </c>
      <c r="K908" s="69">
        <v>2.3989400000000001E-2</v>
      </c>
      <c r="L908" s="69">
        <v>6.3372899999999996E-2</v>
      </c>
      <c r="M908" s="69">
        <v>6.7761399999999999E-2</v>
      </c>
      <c r="N908" s="69">
        <v>6.9523299999999996E-2</v>
      </c>
      <c r="O908" s="69">
        <v>-1.7316499999999999E-2</v>
      </c>
      <c r="P908" s="69">
        <v>3.3989199999999997E-2</v>
      </c>
      <c r="Q908" s="69">
        <v>6.9523299999999996E-2</v>
      </c>
      <c r="R908" s="69">
        <v>0.1050574</v>
      </c>
      <c r="S908" s="69">
        <v>0.156363</v>
      </c>
      <c r="W908" s="10"/>
    </row>
    <row r="909" spans="1:23" x14ac:dyDescent="0.25">
      <c r="A909" t="str">
        <f t="shared" si="14"/>
        <v>41456Kern6_21</v>
      </c>
      <c r="B909" s="10">
        <v>41456</v>
      </c>
      <c r="C909" s="69">
        <v>21</v>
      </c>
      <c r="D909" s="69" t="s">
        <v>11</v>
      </c>
      <c r="E909" s="69">
        <v>3.5802550000000002</v>
      </c>
      <c r="F909" s="69">
        <v>3.3882690000000002</v>
      </c>
      <c r="G909" s="69">
        <v>6</v>
      </c>
      <c r="H909" s="69">
        <v>487.9787</v>
      </c>
      <c r="I909" s="69">
        <v>5143</v>
      </c>
      <c r="J909" s="69">
        <v>99</v>
      </c>
      <c r="K909" s="69">
        <v>2.77138E-2</v>
      </c>
      <c r="L909" s="69">
        <v>9.0410699999999997E-2</v>
      </c>
      <c r="M909" s="69">
        <v>9.4562900000000005E-2</v>
      </c>
      <c r="N909" s="69">
        <v>0.19198609999999999</v>
      </c>
      <c r="O909" s="69">
        <v>7.0798799999999995E-2</v>
      </c>
      <c r="P909" s="69">
        <v>0.1423972</v>
      </c>
      <c r="Q909" s="69">
        <v>0.19198609999999999</v>
      </c>
      <c r="R909" s="69">
        <v>0.24157490000000001</v>
      </c>
      <c r="S909" s="69">
        <v>0.31317329999999999</v>
      </c>
      <c r="W909" s="10"/>
    </row>
    <row r="910" spans="1:23" x14ac:dyDescent="0.25">
      <c r="A910" t="str">
        <f t="shared" si="14"/>
        <v>41456Kern6_18</v>
      </c>
      <c r="B910" s="10">
        <v>41456</v>
      </c>
      <c r="C910" s="69">
        <v>18</v>
      </c>
      <c r="D910" s="69" t="s">
        <v>11</v>
      </c>
      <c r="E910" s="69">
        <v>3.652075</v>
      </c>
      <c r="F910" s="69">
        <v>3.6873559999999999</v>
      </c>
      <c r="G910" s="69">
        <v>6</v>
      </c>
      <c r="H910" s="69">
        <v>487.9787</v>
      </c>
      <c r="I910" s="69">
        <v>5143</v>
      </c>
      <c r="J910" s="69">
        <v>103</v>
      </c>
      <c r="K910" s="69">
        <v>3.5113100000000001E-2</v>
      </c>
      <c r="L910" s="69">
        <v>9.1207099999999999E-2</v>
      </c>
      <c r="M910" s="69">
        <v>9.7732600000000003E-2</v>
      </c>
      <c r="N910" s="69">
        <v>-3.5280899999999997E-2</v>
      </c>
      <c r="O910" s="69">
        <v>-0.16053039999999999</v>
      </c>
      <c r="P910" s="69">
        <v>-8.6531999999999998E-2</v>
      </c>
      <c r="Q910" s="69">
        <v>-3.5280899999999997E-2</v>
      </c>
      <c r="R910" s="69">
        <v>1.5970100000000001E-2</v>
      </c>
      <c r="S910" s="69">
        <v>8.9968500000000007E-2</v>
      </c>
      <c r="W910" s="10"/>
    </row>
    <row r="911" spans="1:23" x14ac:dyDescent="0.25">
      <c r="A911" t="str">
        <f t="shared" si="14"/>
        <v>41456Kern6_4</v>
      </c>
      <c r="B911" s="10">
        <v>41456</v>
      </c>
      <c r="C911" s="69">
        <v>4</v>
      </c>
      <c r="D911" s="69" t="s">
        <v>11</v>
      </c>
      <c r="E911" s="69">
        <v>1.4548570000000001</v>
      </c>
      <c r="F911" s="69">
        <v>1.454682</v>
      </c>
      <c r="G911" s="69">
        <v>6</v>
      </c>
      <c r="H911" s="69">
        <v>487.9787</v>
      </c>
      <c r="I911" s="69">
        <v>5143</v>
      </c>
      <c r="J911" s="69">
        <v>84.5</v>
      </c>
      <c r="K911" s="69">
        <v>1.5944400000000001E-2</v>
      </c>
      <c r="L911" s="69">
        <v>4.87304E-2</v>
      </c>
      <c r="M911" s="69">
        <v>5.1272600000000002E-2</v>
      </c>
      <c r="N911" s="69">
        <v>1.75E-4</v>
      </c>
      <c r="O911" s="69">
        <v>-6.5533499999999995E-2</v>
      </c>
      <c r="P911" s="69">
        <v>-2.6712400000000001E-2</v>
      </c>
      <c r="Q911" s="69">
        <v>1.75E-4</v>
      </c>
      <c r="R911" s="69">
        <v>2.7062300000000001E-2</v>
      </c>
      <c r="S911" s="69">
        <v>6.5883399999999995E-2</v>
      </c>
      <c r="W911" s="10"/>
    </row>
    <row r="912" spans="1:23" x14ac:dyDescent="0.25">
      <c r="A912" t="str">
        <f t="shared" si="14"/>
        <v>41456Kern6_5</v>
      </c>
      <c r="B912" s="10">
        <v>41456</v>
      </c>
      <c r="C912" s="69">
        <v>5</v>
      </c>
      <c r="D912" s="69" t="s">
        <v>11</v>
      </c>
      <c r="E912" s="69">
        <v>1.3558239999999999</v>
      </c>
      <c r="F912" s="69">
        <v>1.3408199999999999</v>
      </c>
      <c r="G912" s="69">
        <v>6</v>
      </c>
      <c r="H912" s="69">
        <v>487.9787</v>
      </c>
      <c r="I912" s="69">
        <v>5143</v>
      </c>
      <c r="J912" s="69">
        <v>81</v>
      </c>
      <c r="K912" s="69">
        <v>1.4692999999999999E-2</v>
      </c>
      <c r="L912" s="69">
        <v>4.7221600000000002E-2</v>
      </c>
      <c r="M912" s="69">
        <v>4.9454699999999997E-2</v>
      </c>
      <c r="N912" s="69">
        <v>1.5003799999999999E-2</v>
      </c>
      <c r="O912" s="69">
        <v>-4.8375000000000001E-2</v>
      </c>
      <c r="P912" s="69">
        <v>-1.09303E-2</v>
      </c>
      <c r="Q912" s="69">
        <v>1.5003799999999999E-2</v>
      </c>
      <c r="R912" s="69">
        <v>4.0937800000000003E-2</v>
      </c>
      <c r="S912" s="69">
        <v>7.8382499999999994E-2</v>
      </c>
      <c r="W912" s="10"/>
    </row>
    <row r="913" spans="1:23" x14ac:dyDescent="0.25">
      <c r="A913" t="str">
        <f t="shared" si="14"/>
        <v>41456Kern6_1</v>
      </c>
      <c r="B913" s="10">
        <v>41456</v>
      </c>
      <c r="C913" s="69">
        <v>1</v>
      </c>
      <c r="D913" s="69" t="s">
        <v>11</v>
      </c>
      <c r="E913" s="69">
        <v>2.1198809999999999</v>
      </c>
      <c r="F913" s="69">
        <v>2.116965</v>
      </c>
      <c r="G913" s="69">
        <v>6</v>
      </c>
      <c r="H913" s="69">
        <v>487.9787</v>
      </c>
      <c r="I913" s="69">
        <v>5143</v>
      </c>
      <c r="J913" s="69">
        <v>89.5</v>
      </c>
      <c r="K913" s="69">
        <v>2.1443E-2</v>
      </c>
      <c r="L913" s="69">
        <v>6.5334500000000004E-2</v>
      </c>
      <c r="M913" s="69">
        <v>6.8763400000000002E-2</v>
      </c>
      <c r="N913" s="69">
        <v>2.9166999999999999E-3</v>
      </c>
      <c r="O913" s="69">
        <v>-8.5207099999999994E-2</v>
      </c>
      <c r="P913" s="69">
        <v>-3.31428E-2</v>
      </c>
      <c r="Q913" s="69">
        <v>2.9166999999999999E-3</v>
      </c>
      <c r="R913" s="69">
        <v>3.8976299999999998E-2</v>
      </c>
      <c r="S913" s="69">
        <v>9.1040599999999999E-2</v>
      </c>
      <c r="W913" s="10"/>
    </row>
    <row r="914" spans="1:23" x14ac:dyDescent="0.25">
      <c r="A914" t="str">
        <f t="shared" si="14"/>
        <v>41456Kern7_5</v>
      </c>
      <c r="B914" s="10">
        <v>41456</v>
      </c>
      <c r="C914" s="69">
        <v>5</v>
      </c>
      <c r="D914" s="69" t="s">
        <v>11</v>
      </c>
      <c r="E914" s="69">
        <v>1.3576330000000001</v>
      </c>
      <c r="F914" s="69">
        <v>1.326516</v>
      </c>
      <c r="G914" s="69">
        <v>7</v>
      </c>
      <c r="H914" s="69">
        <v>532.34050000000002</v>
      </c>
      <c r="I914" s="69">
        <v>5143</v>
      </c>
      <c r="J914" s="69">
        <v>81</v>
      </c>
      <c r="K914" s="69">
        <v>1.4884400000000001E-2</v>
      </c>
      <c r="L914" s="69">
        <v>4.1973200000000002E-2</v>
      </c>
      <c r="M914" s="69">
        <v>4.4534200000000003E-2</v>
      </c>
      <c r="N914" s="69">
        <v>3.1116999999999999E-2</v>
      </c>
      <c r="O914" s="69">
        <v>-2.5955800000000001E-2</v>
      </c>
      <c r="P914" s="69">
        <v>7.7632999999999999E-3</v>
      </c>
      <c r="Q914" s="69">
        <v>3.1116999999999999E-2</v>
      </c>
      <c r="R914" s="69">
        <v>5.44708E-2</v>
      </c>
      <c r="S914" s="69">
        <v>8.8189900000000002E-2</v>
      </c>
      <c r="W914" s="10"/>
    </row>
    <row r="915" spans="1:23" x14ac:dyDescent="0.25">
      <c r="A915" t="str">
        <f t="shared" si="14"/>
        <v>41456Kern7_9</v>
      </c>
      <c r="B915" s="10">
        <v>41456</v>
      </c>
      <c r="C915" s="69">
        <v>9</v>
      </c>
      <c r="D915" s="69" t="s">
        <v>11</v>
      </c>
      <c r="E915" s="69">
        <v>1.5004280000000001</v>
      </c>
      <c r="F915" s="69">
        <v>1.5529999999999999</v>
      </c>
      <c r="G915" s="69">
        <v>7</v>
      </c>
      <c r="H915" s="69">
        <v>532.34050000000002</v>
      </c>
      <c r="I915" s="69">
        <v>5143</v>
      </c>
      <c r="J915" s="69">
        <v>87</v>
      </c>
      <c r="K915" s="69">
        <v>1.73618E-2</v>
      </c>
      <c r="L915" s="69">
        <v>5.1442300000000003E-2</v>
      </c>
      <c r="M915" s="69">
        <v>5.4293099999999997E-2</v>
      </c>
      <c r="N915" s="69">
        <v>-5.2572399999999998E-2</v>
      </c>
      <c r="O915" s="69">
        <v>-0.12215189999999999</v>
      </c>
      <c r="P915" s="69">
        <v>-8.1043799999999999E-2</v>
      </c>
      <c r="Q915" s="69">
        <v>-5.2572399999999998E-2</v>
      </c>
      <c r="R915" s="69">
        <v>-2.41011E-2</v>
      </c>
      <c r="S915" s="69">
        <v>1.7007000000000001E-2</v>
      </c>
      <c r="W915" s="10"/>
    </row>
    <row r="916" spans="1:23" x14ac:dyDescent="0.25">
      <c r="A916" t="str">
        <f t="shared" si="14"/>
        <v>41456Kern7_16</v>
      </c>
      <c r="B916" s="10">
        <v>41456</v>
      </c>
      <c r="C916" s="69">
        <v>16</v>
      </c>
      <c r="D916" s="69" t="s">
        <v>11</v>
      </c>
      <c r="E916" s="69">
        <v>3.1887759999999998</v>
      </c>
      <c r="F916" s="69">
        <v>2.5974240000000002</v>
      </c>
      <c r="G916" s="69">
        <v>7</v>
      </c>
      <c r="H916" s="69">
        <v>532.34050000000002</v>
      </c>
      <c r="I916" s="69">
        <v>5143</v>
      </c>
      <c r="J916" s="69">
        <v>101.5</v>
      </c>
      <c r="K916" s="69">
        <v>3.3192800000000001E-2</v>
      </c>
      <c r="L916" s="69">
        <v>6.7074800000000004E-2</v>
      </c>
      <c r="M916" s="69">
        <v>7.4838399999999999E-2</v>
      </c>
      <c r="N916" s="69">
        <v>0.59135170000000004</v>
      </c>
      <c r="O916" s="69">
        <v>0.49544240000000001</v>
      </c>
      <c r="P916" s="69">
        <v>0.5521064</v>
      </c>
      <c r="Q916" s="69">
        <v>0.59135170000000004</v>
      </c>
      <c r="R916" s="69">
        <v>0.63059710000000002</v>
      </c>
      <c r="S916" s="69">
        <v>0.68726100000000001</v>
      </c>
      <c r="W916" s="10"/>
    </row>
    <row r="917" spans="1:23" x14ac:dyDescent="0.25">
      <c r="A917" t="str">
        <f t="shared" si="14"/>
        <v>41456Kern7_6</v>
      </c>
      <c r="B917" s="10">
        <v>41456</v>
      </c>
      <c r="C917" s="69">
        <v>6</v>
      </c>
      <c r="D917" s="69" t="s">
        <v>11</v>
      </c>
      <c r="E917" s="69">
        <v>1.3037080000000001</v>
      </c>
      <c r="F917" s="69">
        <v>1.2470129999999999</v>
      </c>
      <c r="G917" s="69">
        <v>7</v>
      </c>
      <c r="H917" s="69">
        <v>532.34050000000002</v>
      </c>
      <c r="I917" s="69">
        <v>5143</v>
      </c>
      <c r="J917" s="69">
        <v>81</v>
      </c>
      <c r="K917" s="69">
        <v>1.5010799999999999E-2</v>
      </c>
      <c r="L917" s="69">
        <v>3.91023E-2</v>
      </c>
      <c r="M917" s="69">
        <v>4.1884499999999998E-2</v>
      </c>
      <c r="N917" s="69">
        <v>5.6694799999999997E-2</v>
      </c>
      <c r="O917" s="69">
        <v>3.0176000000000001E-3</v>
      </c>
      <c r="P917" s="69">
        <v>3.4730499999999997E-2</v>
      </c>
      <c r="Q917" s="69">
        <v>5.6694799999999997E-2</v>
      </c>
      <c r="R917" s="69">
        <v>7.8659000000000007E-2</v>
      </c>
      <c r="S917" s="69">
        <v>0.110372</v>
      </c>
      <c r="W917" s="10"/>
    </row>
    <row r="918" spans="1:23" x14ac:dyDescent="0.25">
      <c r="A918" t="str">
        <f t="shared" si="14"/>
        <v>41456Kern7_13</v>
      </c>
      <c r="B918" s="10">
        <v>41456</v>
      </c>
      <c r="C918" s="69">
        <v>13</v>
      </c>
      <c r="D918" s="69" t="s">
        <v>11</v>
      </c>
      <c r="E918" s="69">
        <v>2.368007</v>
      </c>
      <c r="F918" s="69">
        <v>2.3822519999999998</v>
      </c>
      <c r="G918" s="69">
        <v>7</v>
      </c>
      <c r="H918" s="69">
        <v>532.34050000000002</v>
      </c>
      <c r="I918" s="69">
        <v>5143</v>
      </c>
      <c r="J918" s="69">
        <v>95.5</v>
      </c>
      <c r="K918" s="69">
        <v>3.16853E-2</v>
      </c>
      <c r="L918" s="69">
        <v>6.2401499999999999E-2</v>
      </c>
      <c r="M918" s="69">
        <v>6.9985000000000006E-2</v>
      </c>
      <c r="N918" s="69">
        <v>-1.42454E-2</v>
      </c>
      <c r="O918" s="69">
        <v>-0.10393479999999999</v>
      </c>
      <c r="P918" s="69">
        <v>-5.0945600000000001E-2</v>
      </c>
      <c r="Q918" s="69">
        <v>-1.42454E-2</v>
      </c>
      <c r="R918" s="69">
        <v>2.24548E-2</v>
      </c>
      <c r="S918" s="69">
        <v>7.54441E-2</v>
      </c>
      <c r="W918" s="10"/>
    </row>
    <row r="919" spans="1:23" x14ac:dyDescent="0.25">
      <c r="A919" t="str">
        <f t="shared" si="14"/>
        <v>41456Kern7_7</v>
      </c>
      <c r="B919" s="10">
        <v>41456</v>
      </c>
      <c r="C919" s="69">
        <v>7</v>
      </c>
      <c r="D919" s="69" t="s">
        <v>11</v>
      </c>
      <c r="E919" s="69">
        <v>1.3158970000000001</v>
      </c>
      <c r="F919" s="69">
        <v>1.2606729999999999</v>
      </c>
      <c r="G919" s="69">
        <v>7</v>
      </c>
      <c r="H919" s="69">
        <v>532.34050000000002</v>
      </c>
      <c r="I919" s="69">
        <v>5143</v>
      </c>
      <c r="J919" s="69">
        <v>80</v>
      </c>
      <c r="K919" s="69">
        <v>1.5693200000000001E-2</v>
      </c>
      <c r="L919" s="69">
        <v>4.1242800000000003E-2</v>
      </c>
      <c r="M919" s="69">
        <v>4.4127699999999999E-2</v>
      </c>
      <c r="N919" s="69">
        <v>5.5224200000000001E-2</v>
      </c>
      <c r="O919" s="69">
        <v>-1.3276E-3</v>
      </c>
      <c r="P919" s="69">
        <v>3.20837E-2</v>
      </c>
      <c r="Q919" s="69">
        <v>5.5224200000000001E-2</v>
      </c>
      <c r="R919" s="69">
        <v>7.8364799999999998E-2</v>
      </c>
      <c r="S919" s="69">
        <v>0.1117761</v>
      </c>
      <c r="W919" s="10"/>
    </row>
    <row r="920" spans="1:23" x14ac:dyDescent="0.25">
      <c r="A920" t="str">
        <f t="shared" si="14"/>
        <v>41456Kern7_17</v>
      </c>
      <c r="B920" s="10">
        <v>41456</v>
      </c>
      <c r="C920" s="69">
        <v>17</v>
      </c>
      <c r="D920" s="69" t="s">
        <v>11</v>
      </c>
      <c r="E920" s="69">
        <v>3.4789400000000001</v>
      </c>
      <c r="F920" s="69">
        <v>2.7071369999999999</v>
      </c>
      <c r="G920" s="69">
        <v>7</v>
      </c>
      <c r="H920" s="69">
        <v>532.34050000000002</v>
      </c>
      <c r="I920" s="69">
        <v>5143</v>
      </c>
      <c r="J920" s="69">
        <v>103</v>
      </c>
      <c r="K920" s="69">
        <v>3.4609399999999998E-2</v>
      </c>
      <c r="L920" s="69">
        <v>6.9865899999999995E-2</v>
      </c>
      <c r="M920" s="69">
        <v>7.7968300000000004E-2</v>
      </c>
      <c r="N920" s="69">
        <v>0.77180300000000002</v>
      </c>
      <c r="O920" s="69">
        <v>0.6718826</v>
      </c>
      <c r="P920" s="69">
        <v>0.73091640000000002</v>
      </c>
      <c r="Q920" s="69">
        <v>0.77180300000000002</v>
      </c>
      <c r="R920" s="69">
        <v>0.81268949999999995</v>
      </c>
      <c r="S920" s="69">
        <v>0.87172329999999998</v>
      </c>
      <c r="W920" s="10"/>
    </row>
    <row r="921" spans="1:23" x14ac:dyDescent="0.25">
      <c r="A921" t="str">
        <f t="shared" si="14"/>
        <v>41456Kern7_2</v>
      </c>
      <c r="B921" s="10">
        <v>41456</v>
      </c>
      <c r="C921" s="69">
        <v>2</v>
      </c>
      <c r="D921" s="69" t="s">
        <v>11</v>
      </c>
      <c r="E921" s="69">
        <v>1.828554</v>
      </c>
      <c r="F921" s="69">
        <v>1.8007470000000001</v>
      </c>
      <c r="G921" s="69">
        <v>7</v>
      </c>
      <c r="H921" s="69">
        <v>532.34050000000002</v>
      </c>
      <c r="I921" s="69">
        <v>5143</v>
      </c>
      <c r="J921" s="69">
        <v>88.5</v>
      </c>
      <c r="K921" s="69">
        <v>1.9252200000000001E-2</v>
      </c>
      <c r="L921" s="69">
        <v>5.3026499999999997E-2</v>
      </c>
      <c r="M921" s="69">
        <v>5.64133E-2</v>
      </c>
      <c r="N921" s="69">
        <v>2.7807200000000001E-2</v>
      </c>
      <c r="O921" s="69">
        <v>-4.4489399999999998E-2</v>
      </c>
      <c r="P921" s="69">
        <v>-1.776E-3</v>
      </c>
      <c r="Q921" s="69">
        <v>2.7807200000000001E-2</v>
      </c>
      <c r="R921" s="69">
        <v>5.7390299999999998E-2</v>
      </c>
      <c r="S921" s="69">
        <v>0.1001037</v>
      </c>
      <c r="W921" s="10"/>
    </row>
    <row r="922" spans="1:23" x14ac:dyDescent="0.25">
      <c r="A922" t="str">
        <f t="shared" si="14"/>
        <v>41456Kern7_21</v>
      </c>
      <c r="B922" s="10">
        <v>41456</v>
      </c>
      <c r="C922" s="69">
        <v>21</v>
      </c>
      <c r="D922" s="69" t="s">
        <v>11</v>
      </c>
      <c r="E922" s="69">
        <v>3.569928</v>
      </c>
      <c r="F922" s="69">
        <v>3.4938669999999998</v>
      </c>
      <c r="G922" s="69">
        <v>7</v>
      </c>
      <c r="H922" s="69">
        <v>532.34050000000002</v>
      </c>
      <c r="I922" s="69">
        <v>5143</v>
      </c>
      <c r="J922" s="69">
        <v>99</v>
      </c>
      <c r="K922" s="69">
        <v>2.82314E-2</v>
      </c>
      <c r="L922" s="69">
        <v>7.6592300000000002E-2</v>
      </c>
      <c r="M922" s="69">
        <v>8.1629499999999994E-2</v>
      </c>
      <c r="N922" s="69">
        <v>7.6060600000000006E-2</v>
      </c>
      <c r="O922" s="69">
        <v>-2.8551799999999999E-2</v>
      </c>
      <c r="P922" s="69">
        <v>3.3254100000000002E-2</v>
      </c>
      <c r="Q922" s="69">
        <v>7.6060600000000006E-2</v>
      </c>
      <c r="R922" s="69">
        <v>0.11886720000000001</v>
      </c>
      <c r="S922" s="69">
        <v>0.1806731</v>
      </c>
      <c r="W922" s="10"/>
    </row>
    <row r="923" spans="1:23" x14ac:dyDescent="0.25">
      <c r="A923" t="str">
        <f t="shared" si="14"/>
        <v>41456Kern7_19</v>
      </c>
      <c r="B923" s="10">
        <v>41456</v>
      </c>
      <c r="C923" s="69">
        <v>19</v>
      </c>
      <c r="D923" s="69" t="s">
        <v>11</v>
      </c>
      <c r="E923" s="69">
        <v>3.7187929999999998</v>
      </c>
      <c r="F923" s="69">
        <v>3.869316</v>
      </c>
      <c r="G923" s="69">
        <v>7</v>
      </c>
      <c r="H923" s="69">
        <v>532.34050000000002</v>
      </c>
      <c r="I923" s="69">
        <v>5143</v>
      </c>
      <c r="J923" s="69">
        <v>103.5</v>
      </c>
      <c r="K923" s="69">
        <v>3.5539000000000001E-2</v>
      </c>
      <c r="L923" s="69">
        <v>8.7119299999999997E-2</v>
      </c>
      <c r="M923" s="69">
        <v>9.4089300000000001E-2</v>
      </c>
      <c r="N923" s="69">
        <v>-0.1505233</v>
      </c>
      <c r="O923" s="69">
        <v>-0.2711036</v>
      </c>
      <c r="P923" s="69">
        <v>-0.19986380000000001</v>
      </c>
      <c r="Q923" s="69">
        <v>-0.1505233</v>
      </c>
      <c r="R923" s="69">
        <v>-0.10118290000000001</v>
      </c>
      <c r="S923" s="69">
        <v>-2.99431E-2</v>
      </c>
      <c r="W923" s="10"/>
    </row>
    <row r="924" spans="1:23" x14ac:dyDescent="0.25">
      <c r="A924" t="str">
        <f t="shared" si="14"/>
        <v>41456Kern7_23</v>
      </c>
      <c r="B924" s="10">
        <v>41456</v>
      </c>
      <c r="C924" s="69">
        <v>23</v>
      </c>
      <c r="D924" s="69" t="s">
        <v>11</v>
      </c>
      <c r="E924" s="69">
        <v>2.8044709999999999</v>
      </c>
      <c r="F924" s="69">
        <v>2.6895799999999999</v>
      </c>
      <c r="G924" s="69">
        <v>7</v>
      </c>
      <c r="H924" s="69">
        <v>532.34050000000002</v>
      </c>
      <c r="I924" s="69">
        <v>5143</v>
      </c>
      <c r="J924" s="69">
        <v>93</v>
      </c>
      <c r="K924" s="69">
        <v>2.6134299999999999E-2</v>
      </c>
      <c r="L924" s="69">
        <v>6.91465E-2</v>
      </c>
      <c r="M924" s="69">
        <v>7.39205E-2</v>
      </c>
      <c r="N924" s="69">
        <v>0.1148904</v>
      </c>
      <c r="O924" s="69">
        <v>2.0157499999999998E-2</v>
      </c>
      <c r="P924" s="69">
        <v>7.61265E-2</v>
      </c>
      <c r="Q924" s="69">
        <v>0.1148904</v>
      </c>
      <c r="R924" s="69">
        <v>0.15365429999999999</v>
      </c>
      <c r="S924" s="69">
        <v>0.20962330000000001</v>
      </c>
      <c r="W924" s="10"/>
    </row>
    <row r="925" spans="1:23" x14ac:dyDescent="0.25">
      <c r="A925" t="str">
        <f t="shared" si="14"/>
        <v>41456Kern7_15</v>
      </c>
      <c r="B925" s="10">
        <v>41456</v>
      </c>
      <c r="C925" s="69">
        <v>15</v>
      </c>
      <c r="D925" s="69" t="s">
        <v>11</v>
      </c>
      <c r="E925" s="69">
        <v>2.9423620000000001</v>
      </c>
      <c r="F925" s="69">
        <v>2.9281169999999999</v>
      </c>
      <c r="G925" s="69">
        <v>7</v>
      </c>
      <c r="H925" s="69">
        <v>532.34050000000002</v>
      </c>
      <c r="I925" s="69">
        <v>5143</v>
      </c>
      <c r="J925" s="69">
        <v>101.5</v>
      </c>
      <c r="K925" s="69">
        <v>3.5825099999999999E-2</v>
      </c>
      <c r="L925" s="69">
        <v>7.05871E-2</v>
      </c>
      <c r="M925" s="69">
        <v>7.9157900000000003E-2</v>
      </c>
      <c r="N925" s="69">
        <v>1.42454E-2</v>
      </c>
      <c r="O925" s="69">
        <v>-8.7199600000000002E-2</v>
      </c>
      <c r="P925" s="69">
        <v>-2.72651E-2</v>
      </c>
      <c r="Q925" s="69">
        <v>1.42454E-2</v>
      </c>
      <c r="R925" s="69">
        <v>5.5755800000000001E-2</v>
      </c>
      <c r="S925" s="69">
        <v>0.1156904</v>
      </c>
      <c r="W925" s="10"/>
    </row>
    <row r="926" spans="1:23" x14ac:dyDescent="0.25">
      <c r="A926" t="str">
        <f t="shared" si="14"/>
        <v>41456Kern7_24</v>
      </c>
      <c r="B926" s="10">
        <v>41456</v>
      </c>
      <c r="C926" s="69">
        <v>24</v>
      </c>
      <c r="D926" s="69" t="s">
        <v>11</v>
      </c>
      <c r="E926" s="69">
        <v>2.3230409999999999</v>
      </c>
      <c r="F926" s="69">
        <v>2.278902</v>
      </c>
      <c r="G926" s="69">
        <v>7</v>
      </c>
      <c r="H926" s="69">
        <v>532.34050000000002</v>
      </c>
      <c r="I926" s="69">
        <v>5143</v>
      </c>
      <c r="J926" s="69">
        <v>90.5</v>
      </c>
      <c r="K926" s="69">
        <v>2.3225099999999999E-2</v>
      </c>
      <c r="L926" s="69">
        <v>6.3052300000000006E-2</v>
      </c>
      <c r="M926" s="69">
        <v>6.7193699999999995E-2</v>
      </c>
      <c r="N926" s="69">
        <v>4.4138900000000002E-2</v>
      </c>
      <c r="O926" s="69">
        <v>-4.1973299999999998E-2</v>
      </c>
      <c r="P926" s="69">
        <v>8.9023999999999995E-3</v>
      </c>
      <c r="Q926" s="69">
        <v>4.4138900000000002E-2</v>
      </c>
      <c r="R926" s="69">
        <v>7.9375299999999996E-2</v>
      </c>
      <c r="S926" s="69">
        <v>0.13025110000000001</v>
      </c>
      <c r="W926" s="10"/>
    </row>
    <row r="927" spans="1:23" x14ac:dyDescent="0.25">
      <c r="A927" t="str">
        <f t="shared" si="14"/>
        <v>41456Kern7_20</v>
      </c>
      <c r="B927" s="10">
        <v>41456</v>
      </c>
      <c r="C927" s="69">
        <v>20</v>
      </c>
      <c r="D927" s="69" t="s">
        <v>11</v>
      </c>
      <c r="E927" s="69">
        <v>3.6577660000000001</v>
      </c>
      <c r="F927" s="69">
        <v>3.710728</v>
      </c>
      <c r="G927" s="69">
        <v>7</v>
      </c>
      <c r="H927" s="69">
        <v>532.34050000000002</v>
      </c>
      <c r="I927" s="69">
        <v>5143</v>
      </c>
      <c r="J927" s="69">
        <v>101.5</v>
      </c>
      <c r="K927" s="69">
        <v>3.4850699999999998E-2</v>
      </c>
      <c r="L927" s="69">
        <v>8.24598E-2</v>
      </c>
      <c r="M927" s="69">
        <v>8.9522000000000004E-2</v>
      </c>
      <c r="N927" s="69">
        <v>-5.2961800000000003E-2</v>
      </c>
      <c r="O927" s="69">
        <v>-0.1676888</v>
      </c>
      <c r="P927" s="69">
        <v>-9.9907200000000002E-2</v>
      </c>
      <c r="Q927" s="69">
        <v>-5.2961800000000003E-2</v>
      </c>
      <c r="R927" s="69">
        <v>-6.0163999999999999E-3</v>
      </c>
      <c r="S927" s="69">
        <v>6.1765300000000002E-2</v>
      </c>
      <c r="W927" s="10"/>
    </row>
    <row r="928" spans="1:23" x14ac:dyDescent="0.25">
      <c r="A928" t="str">
        <f t="shared" si="14"/>
        <v>41456Kern7_1</v>
      </c>
      <c r="B928" s="10">
        <v>41456</v>
      </c>
      <c r="C928" s="69">
        <v>1</v>
      </c>
      <c r="D928" s="69" t="s">
        <v>11</v>
      </c>
      <c r="E928" s="69">
        <v>2.123192</v>
      </c>
      <c r="F928" s="69">
        <v>2.0886650000000002</v>
      </c>
      <c r="G928" s="69">
        <v>7</v>
      </c>
      <c r="H928" s="69">
        <v>532.34050000000002</v>
      </c>
      <c r="I928" s="69">
        <v>5143</v>
      </c>
      <c r="J928" s="69">
        <v>89.5</v>
      </c>
      <c r="K928" s="69">
        <v>2.17024E-2</v>
      </c>
      <c r="L928" s="69">
        <v>5.8447399999999997E-2</v>
      </c>
      <c r="M928" s="69">
        <v>6.2346499999999999E-2</v>
      </c>
      <c r="N928" s="69">
        <v>3.4526399999999999E-2</v>
      </c>
      <c r="O928" s="69">
        <v>-4.5373900000000002E-2</v>
      </c>
      <c r="P928" s="69">
        <v>1.8318E-3</v>
      </c>
      <c r="Q928" s="69">
        <v>3.4526399999999999E-2</v>
      </c>
      <c r="R928" s="69">
        <v>6.72209E-2</v>
      </c>
      <c r="S928" s="69">
        <v>0.11442670000000001</v>
      </c>
      <c r="W928" s="10"/>
    </row>
    <row r="929" spans="1:23" x14ac:dyDescent="0.25">
      <c r="A929" t="str">
        <f t="shared" si="14"/>
        <v>41456Kern7_3</v>
      </c>
      <c r="B929" s="10">
        <v>41456</v>
      </c>
      <c r="C929" s="69">
        <v>3</v>
      </c>
      <c r="D929" s="69" t="s">
        <v>11</v>
      </c>
      <c r="E929" s="69">
        <v>1.606387</v>
      </c>
      <c r="F929" s="69">
        <v>1.5554049999999999</v>
      </c>
      <c r="G929" s="69">
        <v>7</v>
      </c>
      <c r="H929" s="69">
        <v>532.34050000000002</v>
      </c>
      <c r="I929" s="69">
        <v>5143</v>
      </c>
      <c r="J929" s="69">
        <v>86.5</v>
      </c>
      <c r="K929" s="69">
        <v>1.7272200000000001E-2</v>
      </c>
      <c r="L929" s="69">
        <v>4.7600099999999999E-2</v>
      </c>
      <c r="M929" s="69">
        <v>5.0636899999999999E-2</v>
      </c>
      <c r="N929" s="69">
        <v>5.0982100000000002E-2</v>
      </c>
      <c r="O929" s="69">
        <v>-1.3911700000000001E-2</v>
      </c>
      <c r="P929" s="69">
        <v>2.4428100000000001E-2</v>
      </c>
      <c r="Q929" s="69">
        <v>5.0982100000000002E-2</v>
      </c>
      <c r="R929" s="69">
        <v>7.75362E-2</v>
      </c>
      <c r="S929" s="69">
        <v>0.11587600000000001</v>
      </c>
      <c r="W929" s="10"/>
    </row>
    <row r="930" spans="1:23" x14ac:dyDescent="0.25">
      <c r="A930" t="str">
        <f t="shared" si="14"/>
        <v>41456Kern7_12</v>
      </c>
      <c r="B930" s="10">
        <v>41456</v>
      </c>
      <c r="C930" s="69">
        <v>12</v>
      </c>
      <c r="D930" s="69" t="s">
        <v>11</v>
      </c>
      <c r="E930" s="69">
        <v>2.1645370000000002</v>
      </c>
      <c r="F930" s="69">
        <v>2.1955659999999999</v>
      </c>
      <c r="G930" s="69">
        <v>7</v>
      </c>
      <c r="H930" s="69">
        <v>532.34050000000002</v>
      </c>
      <c r="I930" s="69">
        <v>5143</v>
      </c>
      <c r="J930" s="69">
        <v>94.5</v>
      </c>
      <c r="K930" s="69">
        <v>2.7491999999999999E-2</v>
      </c>
      <c r="L930" s="69">
        <v>6.2532500000000005E-2</v>
      </c>
      <c r="M930" s="69">
        <v>6.8309099999999998E-2</v>
      </c>
      <c r="N930" s="69">
        <v>-3.1028900000000002E-2</v>
      </c>
      <c r="O930" s="69">
        <v>-0.1185705</v>
      </c>
      <c r="P930" s="69">
        <v>-6.6850199999999999E-2</v>
      </c>
      <c r="Q930" s="69">
        <v>-3.1028900000000002E-2</v>
      </c>
      <c r="R930" s="69">
        <v>4.7923999999999996E-3</v>
      </c>
      <c r="S930" s="69">
        <v>5.6512699999999999E-2</v>
      </c>
      <c r="W930" s="10"/>
    </row>
    <row r="931" spans="1:23" x14ac:dyDescent="0.25">
      <c r="A931" t="str">
        <f t="shared" si="14"/>
        <v>41456Kern7_14</v>
      </c>
      <c r="B931" s="10">
        <v>41456</v>
      </c>
      <c r="C931" s="69">
        <v>14</v>
      </c>
      <c r="D931" s="69" t="s">
        <v>11</v>
      </c>
      <c r="E931" s="69">
        <v>2.6480049999999999</v>
      </c>
      <c r="F931" s="69">
        <v>2.6187680000000002</v>
      </c>
      <c r="G931" s="69">
        <v>7</v>
      </c>
      <c r="H931" s="69">
        <v>532.34050000000002</v>
      </c>
      <c r="I931" s="69">
        <v>5143</v>
      </c>
      <c r="J931" s="69">
        <v>98</v>
      </c>
      <c r="K931" s="69">
        <v>3.4370600000000001E-2</v>
      </c>
      <c r="L931" s="69">
        <v>6.6809300000000002E-2</v>
      </c>
      <c r="M931" s="69">
        <v>7.5132099999999993E-2</v>
      </c>
      <c r="N931" s="69">
        <v>2.92374E-2</v>
      </c>
      <c r="O931" s="69">
        <v>-6.7048200000000002E-2</v>
      </c>
      <c r="P931" s="69">
        <v>-1.01619E-2</v>
      </c>
      <c r="Q931" s="69">
        <v>2.92374E-2</v>
      </c>
      <c r="R931" s="69">
        <v>6.8636699999999995E-2</v>
      </c>
      <c r="S931" s="69">
        <v>0.125523</v>
      </c>
      <c r="W931" s="10"/>
    </row>
    <row r="932" spans="1:23" x14ac:dyDescent="0.25">
      <c r="A932" t="str">
        <f t="shared" si="14"/>
        <v>41456Kern7_22</v>
      </c>
      <c r="B932" s="10">
        <v>41456</v>
      </c>
      <c r="C932" s="69">
        <v>22</v>
      </c>
      <c r="D932" s="69" t="s">
        <v>11</v>
      </c>
      <c r="E932" s="69">
        <v>3.284637</v>
      </c>
      <c r="F932" s="69">
        <v>3.2329940000000001</v>
      </c>
      <c r="G932" s="69">
        <v>7</v>
      </c>
      <c r="H932" s="69">
        <v>532.34050000000002</v>
      </c>
      <c r="I932" s="69">
        <v>5143</v>
      </c>
      <c r="J932" s="69">
        <v>95.5</v>
      </c>
      <c r="K932" s="69">
        <v>2.7547599999999998E-2</v>
      </c>
      <c r="L932" s="69">
        <v>7.7764399999999997E-2</v>
      </c>
      <c r="M932" s="69">
        <v>8.2499500000000003E-2</v>
      </c>
      <c r="N932" s="69">
        <v>5.16439E-2</v>
      </c>
      <c r="O932" s="69">
        <v>-5.40835E-2</v>
      </c>
      <c r="P932" s="69">
        <v>8.3812000000000001E-3</v>
      </c>
      <c r="Q932" s="69">
        <v>5.16439E-2</v>
      </c>
      <c r="R932" s="69">
        <v>9.4906699999999997E-2</v>
      </c>
      <c r="S932" s="69">
        <v>0.15737139999999999</v>
      </c>
      <c r="W932" s="10"/>
    </row>
    <row r="933" spans="1:23" x14ac:dyDescent="0.25">
      <c r="A933" t="str">
        <f t="shared" si="14"/>
        <v>41456Kern7_4</v>
      </c>
      <c r="B933" s="10">
        <v>41456</v>
      </c>
      <c r="C933" s="69">
        <v>4</v>
      </c>
      <c r="D933" s="69" t="s">
        <v>11</v>
      </c>
      <c r="E933" s="69">
        <v>1.456555</v>
      </c>
      <c r="F933" s="69">
        <v>1.440048</v>
      </c>
      <c r="G933" s="69">
        <v>7</v>
      </c>
      <c r="H933" s="69">
        <v>532.34050000000002</v>
      </c>
      <c r="I933" s="69">
        <v>5143</v>
      </c>
      <c r="J933" s="69">
        <v>84.5</v>
      </c>
      <c r="K933" s="69">
        <v>1.6098399999999999E-2</v>
      </c>
      <c r="L933" s="69">
        <v>4.4663399999999999E-2</v>
      </c>
      <c r="M933" s="69">
        <v>4.7475999999999997E-2</v>
      </c>
      <c r="N933" s="69">
        <v>1.6507500000000001E-2</v>
      </c>
      <c r="O933" s="69">
        <v>-4.43355E-2</v>
      </c>
      <c r="P933" s="69">
        <v>-8.3890000000000006E-3</v>
      </c>
      <c r="Q933" s="69">
        <v>1.6507500000000001E-2</v>
      </c>
      <c r="R933" s="69">
        <v>4.14039E-2</v>
      </c>
      <c r="S933" s="69">
        <v>7.7350500000000003E-2</v>
      </c>
      <c r="W933" s="10"/>
    </row>
    <row r="934" spans="1:23" x14ac:dyDescent="0.25">
      <c r="A934" t="str">
        <f t="shared" si="14"/>
        <v>41456Kern7_18</v>
      </c>
      <c r="B934" s="10">
        <v>41456</v>
      </c>
      <c r="C934" s="69">
        <v>18</v>
      </c>
      <c r="D934" s="69" t="s">
        <v>11</v>
      </c>
      <c r="E934" s="69">
        <v>3.652075</v>
      </c>
      <c r="F934" s="69">
        <v>3.8991859999999998</v>
      </c>
      <c r="G934" s="69">
        <v>7</v>
      </c>
      <c r="H934" s="69">
        <v>532.34050000000002</v>
      </c>
      <c r="I934" s="69">
        <v>5143</v>
      </c>
      <c r="J934" s="69">
        <v>103</v>
      </c>
      <c r="K934" s="69">
        <v>3.5113100000000001E-2</v>
      </c>
      <c r="L934" s="69">
        <v>8.3188100000000001E-2</v>
      </c>
      <c r="M934" s="69">
        <v>9.0295E-2</v>
      </c>
      <c r="N934" s="69">
        <v>-0.24711040000000001</v>
      </c>
      <c r="O934" s="69">
        <v>-0.36282819999999999</v>
      </c>
      <c r="P934" s="69">
        <v>-0.29446119999999998</v>
      </c>
      <c r="Q934" s="69">
        <v>-0.24711040000000001</v>
      </c>
      <c r="R934" s="69">
        <v>-0.19975960000000001</v>
      </c>
      <c r="S934" s="69">
        <v>-0.1313926</v>
      </c>
      <c r="W934" s="10"/>
    </row>
    <row r="935" spans="1:23" x14ac:dyDescent="0.25">
      <c r="A935" t="str">
        <f t="shared" si="14"/>
        <v>41456Kern7_8</v>
      </c>
      <c r="B935" s="10">
        <v>41456</v>
      </c>
      <c r="C935" s="69">
        <v>8</v>
      </c>
      <c r="D935" s="69" t="s">
        <v>11</v>
      </c>
      <c r="E935" s="69">
        <v>1.3921220000000001</v>
      </c>
      <c r="F935" s="69">
        <v>1.347858</v>
      </c>
      <c r="G935" s="69">
        <v>7</v>
      </c>
      <c r="H935" s="69">
        <v>532.34050000000002</v>
      </c>
      <c r="I935" s="69">
        <v>5143</v>
      </c>
      <c r="J935" s="69">
        <v>83</v>
      </c>
      <c r="K935" s="69">
        <v>1.66707E-2</v>
      </c>
      <c r="L935" s="69">
        <v>4.6717300000000003E-2</v>
      </c>
      <c r="M935" s="69">
        <v>4.9602599999999997E-2</v>
      </c>
      <c r="N935" s="69">
        <v>4.4264299999999999E-2</v>
      </c>
      <c r="O935" s="69">
        <v>-1.9304100000000001E-2</v>
      </c>
      <c r="P935" s="69">
        <v>1.8252600000000001E-2</v>
      </c>
      <c r="Q935" s="69">
        <v>4.4264299999999999E-2</v>
      </c>
      <c r="R935" s="69">
        <v>7.0275900000000002E-2</v>
      </c>
      <c r="S935" s="69">
        <v>0.1078326</v>
      </c>
      <c r="W935" s="10"/>
    </row>
    <row r="936" spans="1:23" x14ac:dyDescent="0.25">
      <c r="A936" t="str">
        <f t="shared" si="14"/>
        <v>41456Kern7_10</v>
      </c>
      <c r="B936" s="10">
        <v>41456</v>
      </c>
      <c r="C936" s="69">
        <v>10</v>
      </c>
      <c r="D936" s="69" t="s">
        <v>11</v>
      </c>
      <c r="E936" s="69">
        <v>1.746254</v>
      </c>
      <c r="F936" s="69">
        <v>1.7833330000000001</v>
      </c>
      <c r="G936" s="69">
        <v>7</v>
      </c>
      <c r="H936" s="69">
        <v>532.34050000000002</v>
      </c>
      <c r="I936" s="69">
        <v>5143</v>
      </c>
      <c r="J936" s="69">
        <v>90.5</v>
      </c>
      <c r="K936" s="69">
        <v>2.0701899999999999E-2</v>
      </c>
      <c r="L936" s="69">
        <v>5.7139299999999997E-2</v>
      </c>
      <c r="M936" s="69">
        <v>6.0773899999999999E-2</v>
      </c>
      <c r="N936" s="69">
        <v>-3.7078699999999999E-2</v>
      </c>
      <c r="O936" s="69">
        <v>-0.1149636</v>
      </c>
      <c r="P936" s="69">
        <v>-6.8948599999999999E-2</v>
      </c>
      <c r="Q936" s="69">
        <v>-3.7078699999999999E-2</v>
      </c>
      <c r="R936" s="69">
        <v>-5.2088000000000004E-3</v>
      </c>
      <c r="S936" s="69">
        <v>4.0806200000000001E-2</v>
      </c>
      <c r="W936" s="10"/>
    </row>
    <row r="937" spans="1:23" x14ac:dyDescent="0.25">
      <c r="A937" t="str">
        <f t="shared" si="14"/>
        <v>41456Kern7_11</v>
      </c>
      <c r="B937" s="10">
        <v>41456</v>
      </c>
      <c r="C937" s="69">
        <v>11</v>
      </c>
      <c r="D937" s="69" t="s">
        <v>11</v>
      </c>
      <c r="E937" s="69">
        <v>1.9970730000000001</v>
      </c>
      <c r="F937" s="69">
        <v>2.0604840000000002</v>
      </c>
      <c r="G937" s="69">
        <v>7</v>
      </c>
      <c r="H937" s="69">
        <v>532.34050000000002</v>
      </c>
      <c r="I937" s="69">
        <v>5143</v>
      </c>
      <c r="J937" s="69">
        <v>92.5</v>
      </c>
      <c r="K937" s="69">
        <v>2.4093400000000001E-2</v>
      </c>
      <c r="L937" s="69">
        <v>6.1628200000000001E-2</v>
      </c>
      <c r="M937" s="69">
        <v>6.6170499999999993E-2</v>
      </c>
      <c r="N937" s="69">
        <v>-6.34107E-2</v>
      </c>
      <c r="O937" s="69">
        <v>-0.1482116</v>
      </c>
      <c r="P937" s="69">
        <v>-9.8110600000000006E-2</v>
      </c>
      <c r="Q937" s="69">
        <v>-6.34107E-2</v>
      </c>
      <c r="R937" s="69">
        <v>-2.8710900000000001E-2</v>
      </c>
      <c r="S937" s="69">
        <v>2.1390200000000002E-2</v>
      </c>
      <c r="W937" s="10"/>
    </row>
    <row r="938" spans="1:23" x14ac:dyDescent="0.25">
      <c r="A938" t="str">
        <f t="shared" si="14"/>
        <v>41456Kern8_12</v>
      </c>
      <c r="B938" s="10">
        <v>41456</v>
      </c>
      <c r="C938" s="69">
        <v>12</v>
      </c>
      <c r="D938" s="69" t="s">
        <v>11</v>
      </c>
      <c r="E938" s="69">
        <v>2.170423</v>
      </c>
      <c r="F938" s="69">
        <v>2.1618149999999998</v>
      </c>
      <c r="G938" s="69">
        <v>8</v>
      </c>
      <c r="H938" s="69">
        <v>538.25530000000003</v>
      </c>
      <c r="I938" s="69">
        <v>5143</v>
      </c>
      <c r="J938" s="69">
        <v>94.5</v>
      </c>
      <c r="K938" s="69">
        <v>2.7253099999999999E-2</v>
      </c>
      <c r="L938" s="69">
        <v>6.5899799999999994E-2</v>
      </c>
      <c r="M938" s="69">
        <v>7.1312799999999996E-2</v>
      </c>
      <c r="N938" s="69">
        <v>8.6076E-3</v>
      </c>
      <c r="O938" s="69">
        <v>-8.2783399999999993E-2</v>
      </c>
      <c r="P938" s="69">
        <v>-2.8788899999999999E-2</v>
      </c>
      <c r="Q938" s="69">
        <v>8.6076E-3</v>
      </c>
      <c r="R938" s="69">
        <v>4.6004099999999999E-2</v>
      </c>
      <c r="S938" s="69">
        <v>9.9998699999999996E-2</v>
      </c>
      <c r="W938" s="10"/>
    </row>
    <row r="939" spans="1:23" x14ac:dyDescent="0.25">
      <c r="A939" t="str">
        <f t="shared" si="14"/>
        <v>41456Kern8_5</v>
      </c>
      <c r="B939" s="10">
        <v>41456</v>
      </c>
      <c r="C939" s="69">
        <v>5</v>
      </c>
      <c r="D939" s="69" t="s">
        <v>11</v>
      </c>
      <c r="E939" s="69">
        <v>1.3528150000000001</v>
      </c>
      <c r="F939" s="69">
        <v>1.3680049999999999</v>
      </c>
      <c r="G939" s="69">
        <v>8</v>
      </c>
      <c r="H939" s="69">
        <v>538.25530000000003</v>
      </c>
      <c r="I939" s="69">
        <v>5143</v>
      </c>
      <c r="J939" s="69">
        <v>81</v>
      </c>
      <c r="K939" s="69">
        <v>1.4801099999999999E-2</v>
      </c>
      <c r="L939" s="69">
        <v>4.4121800000000003E-2</v>
      </c>
      <c r="M939" s="69">
        <v>4.6538200000000002E-2</v>
      </c>
      <c r="N939" s="69">
        <v>-1.5189599999999999E-2</v>
      </c>
      <c r="O939" s="69">
        <v>-7.48307E-2</v>
      </c>
      <c r="P939" s="69">
        <v>-3.9594299999999999E-2</v>
      </c>
      <c r="Q939" s="69">
        <v>-1.5189599999999999E-2</v>
      </c>
      <c r="R939" s="69">
        <v>9.2149999999999992E-3</v>
      </c>
      <c r="S939" s="69">
        <v>4.4451499999999998E-2</v>
      </c>
      <c r="W939" s="10"/>
    </row>
    <row r="940" spans="1:23" x14ac:dyDescent="0.25">
      <c r="A940" t="str">
        <f t="shared" si="14"/>
        <v>41456Kern8_4</v>
      </c>
      <c r="B940" s="10">
        <v>41456</v>
      </c>
      <c r="C940" s="69">
        <v>4</v>
      </c>
      <c r="D940" s="69" t="s">
        <v>11</v>
      </c>
      <c r="E940" s="69">
        <v>1.4540649999999999</v>
      </c>
      <c r="F940" s="69">
        <v>1.461495</v>
      </c>
      <c r="G940" s="69">
        <v>8</v>
      </c>
      <c r="H940" s="69">
        <v>538.25530000000003</v>
      </c>
      <c r="I940" s="69">
        <v>5143</v>
      </c>
      <c r="J940" s="69">
        <v>84.5</v>
      </c>
      <c r="K940" s="69">
        <v>1.5987600000000001E-2</v>
      </c>
      <c r="L940" s="69">
        <v>4.7535800000000003E-2</v>
      </c>
      <c r="M940" s="69">
        <v>5.0152299999999997E-2</v>
      </c>
      <c r="N940" s="69">
        <v>-7.4301999999999997E-3</v>
      </c>
      <c r="O940" s="69">
        <v>-7.1703000000000003E-2</v>
      </c>
      <c r="P940" s="69">
        <v>-3.3730099999999999E-2</v>
      </c>
      <c r="Q940" s="69">
        <v>-7.4301999999999997E-3</v>
      </c>
      <c r="R940" s="69">
        <v>1.8869799999999999E-2</v>
      </c>
      <c r="S940" s="69">
        <v>5.6842700000000003E-2</v>
      </c>
      <c r="W940" s="10"/>
    </row>
    <row r="941" spans="1:23" x14ac:dyDescent="0.25">
      <c r="A941" t="str">
        <f t="shared" si="14"/>
        <v>41456Kern8_6</v>
      </c>
      <c r="B941" s="10">
        <v>41456</v>
      </c>
      <c r="C941" s="69">
        <v>6</v>
      </c>
      <c r="D941" s="69" t="s">
        <v>11</v>
      </c>
      <c r="E941" s="69">
        <v>1.2957209999999999</v>
      </c>
      <c r="F941" s="69">
        <v>1.3158110000000001</v>
      </c>
      <c r="G941" s="69">
        <v>8</v>
      </c>
      <c r="H941" s="69">
        <v>538.25530000000003</v>
      </c>
      <c r="I941" s="69">
        <v>5143</v>
      </c>
      <c r="J941" s="69">
        <v>81</v>
      </c>
      <c r="K941" s="69">
        <v>1.47326E-2</v>
      </c>
      <c r="L941" s="69">
        <v>4.6349099999999997E-2</v>
      </c>
      <c r="M941" s="69">
        <v>4.8634200000000002E-2</v>
      </c>
      <c r="N941" s="69">
        <v>-2.0089300000000001E-2</v>
      </c>
      <c r="O941" s="69">
        <v>-8.2416500000000004E-2</v>
      </c>
      <c r="P941" s="69">
        <v>-4.5593099999999998E-2</v>
      </c>
      <c r="Q941" s="69">
        <v>-2.0089300000000001E-2</v>
      </c>
      <c r="R941" s="69">
        <v>5.4145E-3</v>
      </c>
      <c r="S941" s="69">
        <v>4.2237900000000002E-2</v>
      </c>
      <c r="W941" s="10"/>
    </row>
    <row r="942" spans="1:23" x14ac:dyDescent="0.25">
      <c r="A942" t="str">
        <f t="shared" si="14"/>
        <v>41456Kern8_9</v>
      </c>
      <c r="B942" s="10">
        <v>41456</v>
      </c>
      <c r="C942" s="69">
        <v>9</v>
      </c>
      <c r="D942" s="69" t="s">
        <v>11</v>
      </c>
      <c r="E942" s="69">
        <v>1.505131</v>
      </c>
      <c r="F942" s="69">
        <v>1.512413</v>
      </c>
      <c r="G942" s="69">
        <v>8</v>
      </c>
      <c r="H942" s="69">
        <v>538.25530000000003</v>
      </c>
      <c r="I942" s="69">
        <v>5143</v>
      </c>
      <c r="J942" s="69">
        <v>87</v>
      </c>
      <c r="K942" s="69">
        <v>1.7223100000000002E-2</v>
      </c>
      <c r="L942" s="69">
        <v>5.4815700000000002E-2</v>
      </c>
      <c r="M942" s="69">
        <v>5.7457800000000003E-2</v>
      </c>
      <c r="N942" s="69">
        <v>-7.2823000000000002E-3</v>
      </c>
      <c r="O942" s="69">
        <v>-8.0917500000000003E-2</v>
      </c>
      <c r="P942" s="69">
        <v>-3.7413200000000001E-2</v>
      </c>
      <c r="Q942" s="69">
        <v>-7.2823000000000002E-3</v>
      </c>
      <c r="R942" s="69">
        <v>2.28486E-2</v>
      </c>
      <c r="S942" s="69">
        <v>6.6352900000000006E-2</v>
      </c>
      <c r="W942" s="10"/>
    </row>
    <row r="943" spans="1:23" x14ac:dyDescent="0.25">
      <c r="A943" t="str">
        <f t="shared" si="14"/>
        <v>41456Kern8_3</v>
      </c>
      <c r="B943" s="10">
        <v>41456</v>
      </c>
      <c r="C943" s="69">
        <v>3</v>
      </c>
      <c r="D943" s="69" t="s">
        <v>11</v>
      </c>
      <c r="E943" s="69">
        <v>1.6011169999999999</v>
      </c>
      <c r="F943" s="69">
        <v>1.600854</v>
      </c>
      <c r="G943" s="69">
        <v>8</v>
      </c>
      <c r="H943" s="69">
        <v>538.25530000000003</v>
      </c>
      <c r="I943" s="69">
        <v>5143</v>
      </c>
      <c r="J943" s="69">
        <v>86.5</v>
      </c>
      <c r="K943" s="69">
        <v>1.7194399999999999E-2</v>
      </c>
      <c r="L943" s="69">
        <v>4.9705600000000003E-2</v>
      </c>
      <c r="M943" s="69">
        <v>5.2595599999999999E-2</v>
      </c>
      <c r="N943" s="69">
        <v>2.6249999999999998E-4</v>
      </c>
      <c r="O943" s="69">
        <v>-6.7141400000000004E-2</v>
      </c>
      <c r="P943" s="69">
        <v>-2.7318599999999998E-2</v>
      </c>
      <c r="Q943" s="69">
        <v>2.6249999999999998E-4</v>
      </c>
      <c r="R943" s="69">
        <v>2.7843699999999999E-2</v>
      </c>
      <c r="S943" s="69">
        <v>6.7666400000000002E-2</v>
      </c>
      <c r="W943" s="10"/>
    </row>
    <row r="944" spans="1:23" x14ac:dyDescent="0.25">
      <c r="A944" t="str">
        <f t="shared" si="14"/>
        <v>41456Kern8_10</v>
      </c>
      <c r="B944" s="10">
        <v>41456</v>
      </c>
      <c r="C944" s="69">
        <v>10</v>
      </c>
      <c r="D944" s="69" t="s">
        <v>11</v>
      </c>
      <c r="E944" s="69">
        <v>1.7404930000000001</v>
      </c>
      <c r="F944" s="69">
        <v>1.82704</v>
      </c>
      <c r="G944" s="69">
        <v>8</v>
      </c>
      <c r="H944" s="69">
        <v>538.25530000000003</v>
      </c>
      <c r="I944" s="69">
        <v>5143</v>
      </c>
      <c r="J944" s="69">
        <v>90.5</v>
      </c>
      <c r="K944" s="69">
        <v>2.0582300000000001E-2</v>
      </c>
      <c r="L944" s="69">
        <v>5.9506000000000003E-2</v>
      </c>
      <c r="M944" s="69">
        <v>6.2964999999999993E-2</v>
      </c>
      <c r="N944" s="69">
        <v>-8.6546899999999996E-2</v>
      </c>
      <c r="O944" s="69">
        <v>-0.16723979999999999</v>
      </c>
      <c r="P944" s="69">
        <v>-0.1195658</v>
      </c>
      <c r="Q944" s="69">
        <v>-8.6546899999999996E-2</v>
      </c>
      <c r="R944" s="69">
        <v>-5.3527999999999999E-2</v>
      </c>
      <c r="S944" s="69">
        <v>-5.8539999999999998E-3</v>
      </c>
      <c r="W944" s="10"/>
    </row>
    <row r="945" spans="1:23" x14ac:dyDescent="0.25">
      <c r="A945" t="str">
        <f t="shared" si="14"/>
        <v>41456Kern8_20</v>
      </c>
      <c r="B945" s="10">
        <v>41456</v>
      </c>
      <c r="C945" s="69">
        <v>20</v>
      </c>
      <c r="D945" s="69" t="s">
        <v>11</v>
      </c>
      <c r="E945" s="69">
        <v>3.6656520000000001</v>
      </c>
      <c r="F945" s="69">
        <v>3.9200110000000001</v>
      </c>
      <c r="G945" s="69">
        <v>8</v>
      </c>
      <c r="H945" s="69">
        <v>538.25530000000003</v>
      </c>
      <c r="I945" s="69">
        <v>5143</v>
      </c>
      <c r="J945" s="69">
        <v>101.5</v>
      </c>
      <c r="K945" s="69">
        <v>3.2099299999999997E-2</v>
      </c>
      <c r="L945" s="69">
        <v>8.7349599999999999E-2</v>
      </c>
      <c r="M945" s="69">
        <v>9.3060799999999999E-2</v>
      </c>
      <c r="N945" s="69">
        <v>-0.25435960000000002</v>
      </c>
      <c r="O945" s="69">
        <v>-0.3736218</v>
      </c>
      <c r="P945" s="69">
        <v>-0.30316080000000001</v>
      </c>
      <c r="Q945" s="69">
        <v>-0.25435960000000002</v>
      </c>
      <c r="R945" s="69">
        <v>-0.20555850000000001</v>
      </c>
      <c r="S945" s="69">
        <v>-0.13509740000000001</v>
      </c>
      <c r="W945" s="10"/>
    </row>
    <row r="946" spans="1:23" x14ac:dyDescent="0.25">
      <c r="A946" t="str">
        <f t="shared" si="14"/>
        <v>41456Kern8_24</v>
      </c>
      <c r="B946" s="10">
        <v>41456</v>
      </c>
      <c r="C946" s="69">
        <v>24</v>
      </c>
      <c r="D946" s="69" t="s">
        <v>11</v>
      </c>
      <c r="E946" s="69">
        <v>2.32178</v>
      </c>
      <c r="F946" s="69">
        <v>2.2899050000000001</v>
      </c>
      <c r="G946" s="69">
        <v>8</v>
      </c>
      <c r="H946" s="69">
        <v>538.25530000000003</v>
      </c>
      <c r="I946" s="69">
        <v>5143</v>
      </c>
      <c r="J946" s="69">
        <v>90.5</v>
      </c>
      <c r="K946" s="69">
        <v>2.3103599999999998E-2</v>
      </c>
      <c r="L946" s="69">
        <v>6.6317799999999996E-2</v>
      </c>
      <c r="M946" s="69">
        <v>7.0226999999999998E-2</v>
      </c>
      <c r="N946" s="69">
        <v>3.1875000000000001E-2</v>
      </c>
      <c r="O946" s="69">
        <v>-5.8124500000000003E-2</v>
      </c>
      <c r="P946" s="69">
        <v>-4.9519999999999998E-3</v>
      </c>
      <c r="Q946" s="69">
        <v>3.1875000000000001E-2</v>
      </c>
      <c r="R946" s="69">
        <v>6.8702100000000002E-2</v>
      </c>
      <c r="S946" s="69">
        <v>0.1218745</v>
      </c>
      <c r="W946" s="10"/>
    </row>
    <row r="947" spans="1:23" x14ac:dyDescent="0.25">
      <c r="A947" t="str">
        <f t="shared" si="14"/>
        <v>41456Kern8_8</v>
      </c>
      <c r="B947" s="10">
        <v>41456</v>
      </c>
      <c r="C947" s="69">
        <v>8</v>
      </c>
      <c r="D947" s="69" t="s">
        <v>11</v>
      </c>
      <c r="E947" s="69">
        <v>1.385659</v>
      </c>
      <c r="F947" s="69">
        <v>1.4035249999999999</v>
      </c>
      <c r="G947" s="69">
        <v>8</v>
      </c>
      <c r="H947" s="69">
        <v>538.25530000000003</v>
      </c>
      <c r="I947" s="69">
        <v>5143</v>
      </c>
      <c r="J947" s="69">
        <v>83</v>
      </c>
      <c r="K947" s="69">
        <v>1.64815E-2</v>
      </c>
      <c r="L947" s="69">
        <v>5.1482300000000002E-2</v>
      </c>
      <c r="M947" s="69">
        <v>5.4056100000000003E-2</v>
      </c>
      <c r="N947" s="69">
        <v>-1.7865300000000001E-2</v>
      </c>
      <c r="O947" s="69">
        <v>-8.7141099999999999E-2</v>
      </c>
      <c r="P947" s="69">
        <v>-4.6212400000000001E-2</v>
      </c>
      <c r="Q947" s="69">
        <v>-1.7865300000000001E-2</v>
      </c>
      <c r="R947" s="69">
        <v>1.04817E-2</v>
      </c>
      <c r="S947" s="69">
        <v>5.1410400000000002E-2</v>
      </c>
      <c r="W947" s="10"/>
    </row>
    <row r="948" spans="1:23" x14ac:dyDescent="0.25">
      <c r="A948" t="str">
        <f t="shared" si="14"/>
        <v>41456Kern8_22</v>
      </c>
      <c r="B948" s="10">
        <v>41456</v>
      </c>
      <c r="C948" s="69">
        <v>22</v>
      </c>
      <c r="D948" s="69" t="s">
        <v>11</v>
      </c>
      <c r="E948" s="69">
        <v>3.2835770000000002</v>
      </c>
      <c r="F948" s="69">
        <v>3.2423030000000002</v>
      </c>
      <c r="G948" s="69">
        <v>8</v>
      </c>
      <c r="H948" s="69">
        <v>538.25530000000003</v>
      </c>
      <c r="I948" s="69">
        <v>5143</v>
      </c>
      <c r="J948" s="69">
        <v>95.5</v>
      </c>
      <c r="K948" s="69">
        <v>2.75263E-2</v>
      </c>
      <c r="L948" s="69">
        <v>7.8355499999999995E-2</v>
      </c>
      <c r="M948" s="69">
        <v>8.3049899999999996E-2</v>
      </c>
      <c r="N948" s="69">
        <v>4.1273600000000001E-2</v>
      </c>
      <c r="O948" s="69">
        <v>-6.51592E-2</v>
      </c>
      <c r="P948" s="69">
        <v>-2.2778E-3</v>
      </c>
      <c r="Q948" s="69">
        <v>4.1273600000000001E-2</v>
      </c>
      <c r="R948" s="69">
        <v>8.4824999999999998E-2</v>
      </c>
      <c r="S948" s="69">
        <v>0.14770630000000001</v>
      </c>
      <c r="W948" s="10"/>
    </row>
    <row r="949" spans="1:23" x14ac:dyDescent="0.25">
      <c r="A949" t="str">
        <f t="shared" si="14"/>
        <v>41456Kern8_7</v>
      </c>
      <c r="B949" s="10">
        <v>41456</v>
      </c>
      <c r="C949" s="69">
        <v>7</v>
      </c>
      <c r="D949" s="69" t="s">
        <v>11</v>
      </c>
      <c r="E949" s="69">
        <v>1.309097</v>
      </c>
      <c r="F949" s="69">
        <v>1.3192759999999999</v>
      </c>
      <c r="G949" s="69">
        <v>8</v>
      </c>
      <c r="H949" s="69">
        <v>538.25530000000003</v>
      </c>
      <c r="I949" s="69">
        <v>5143</v>
      </c>
      <c r="J949" s="69">
        <v>80</v>
      </c>
      <c r="K949" s="69">
        <v>1.5377099999999999E-2</v>
      </c>
      <c r="L949" s="69">
        <v>4.9342900000000002E-2</v>
      </c>
      <c r="M949" s="69">
        <v>5.16835E-2</v>
      </c>
      <c r="N949" s="69">
        <v>-1.01788E-2</v>
      </c>
      <c r="O949" s="69">
        <v>-7.6413800000000004E-2</v>
      </c>
      <c r="P949" s="69">
        <v>-3.7281599999999998E-2</v>
      </c>
      <c r="Q949" s="69">
        <v>-1.01788E-2</v>
      </c>
      <c r="R949" s="69">
        <v>1.6924100000000001E-2</v>
      </c>
      <c r="S949" s="69">
        <v>5.60562E-2</v>
      </c>
      <c r="W949" s="10"/>
    </row>
    <row r="950" spans="1:23" x14ac:dyDescent="0.25">
      <c r="A950" t="str">
        <f t="shared" si="14"/>
        <v>41456Kern8_17</v>
      </c>
      <c r="B950" s="10">
        <v>41456</v>
      </c>
      <c r="C950" s="69">
        <v>17</v>
      </c>
      <c r="D950" s="69" t="s">
        <v>11</v>
      </c>
      <c r="E950" s="69">
        <v>3.4789400000000001</v>
      </c>
      <c r="F950" s="69">
        <v>2.7552430000000001</v>
      </c>
      <c r="G950" s="69">
        <v>8</v>
      </c>
      <c r="H950" s="69">
        <v>538.25530000000003</v>
      </c>
      <c r="I950" s="69">
        <v>5143</v>
      </c>
      <c r="J950" s="69">
        <v>103</v>
      </c>
      <c r="K950" s="69">
        <v>3.4609399999999998E-2</v>
      </c>
      <c r="L950" s="69">
        <v>6.8611000000000005E-2</v>
      </c>
      <c r="M950" s="69">
        <v>7.6845899999999995E-2</v>
      </c>
      <c r="N950" s="69">
        <v>0.72369740000000005</v>
      </c>
      <c r="O950" s="69">
        <v>0.62521550000000004</v>
      </c>
      <c r="P950" s="69">
        <v>0.68339939999999999</v>
      </c>
      <c r="Q950" s="69">
        <v>0.72369740000000005</v>
      </c>
      <c r="R950" s="69">
        <v>0.76399550000000005</v>
      </c>
      <c r="S950" s="69">
        <v>0.8221794</v>
      </c>
      <c r="W950" s="10"/>
    </row>
    <row r="951" spans="1:23" x14ac:dyDescent="0.25">
      <c r="A951" t="str">
        <f t="shared" si="14"/>
        <v>41456Kern8_16</v>
      </c>
      <c r="B951" s="10">
        <v>41456</v>
      </c>
      <c r="C951" s="69">
        <v>16</v>
      </c>
      <c r="D951" s="69" t="s">
        <v>11</v>
      </c>
      <c r="E951" s="69">
        <v>3.2039970000000002</v>
      </c>
      <c r="F951" s="69">
        <v>3.1161699999999999</v>
      </c>
      <c r="G951" s="69">
        <v>8</v>
      </c>
      <c r="H951" s="69">
        <v>538.25530000000003</v>
      </c>
      <c r="I951" s="69">
        <v>5143</v>
      </c>
      <c r="J951" s="69">
        <v>101.5</v>
      </c>
      <c r="K951" s="69">
        <v>3.6871500000000001E-2</v>
      </c>
      <c r="L951" s="69">
        <v>7.5809699999999994E-2</v>
      </c>
      <c r="M951" s="69">
        <v>8.4300700000000006E-2</v>
      </c>
      <c r="N951" s="69">
        <v>8.7827299999999997E-2</v>
      </c>
      <c r="O951" s="69">
        <v>-2.0208500000000001E-2</v>
      </c>
      <c r="P951" s="69">
        <v>4.3619900000000003E-2</v>
      </c>
      <c r="Q951" s="69">
        <v>8.7827299999999997E-2</v>
      </c>
      <c r="R951" s="69">
        <v>0.1320346</v>
      </c>
      <c r="S951" s="69">
        <v>0.19586300000000001</v>
      </c>
      <c r="W951" s="10"/>
    </row>
    <row r="952" spans="1:23" x14ac:dyDescent="0.25">
      <c r="A952" t="str">
        <f t="shared" si="14"/>
        <v>41456Kern8_11</v>
      </c>
      <c r="B952" s="10">
        <v>41456</v>
      </c>
      <c r="C952" s="69">
        <v>11</v>
      </c>
      <c r="D952" s="69" t="s">
        <v>11</v>
      </c>
      <c r="E952" s="69">
        <v>1.9983310000000001</v>
      </c>
      <c r="F952" s="69">
        <v>2.051879</v>
      </c>
      <c r="G952" s="69">
        <v>8</v>
      </c>
      <c r="H952" s="69">
        <v>538.25530000000003</v>
      </c>
      <c r="I952" s="69">
        <v>5143</v>
      </c>
      <c r="J952" s="69">
        <v>92.5</v>
      </c>
      <c r="K952" s="69">
        <v>2.3961199999999998E-2</v>
      </c>
      <c r="L952" s="69">
        <v>6.3886799999999994E-2</v>
      </c>
      <c r="M952" s="69">
        <v>6.8232399999999999E-2</v>
      </c>
      <c r="N952" s="69">
        <v>-5.3548600000000002E-2</v>
      </c>
      <c r="O952" s="69">
        <v>-0.1409919</v>
      </c>
      <c r="P952" s="69">
        <v>-8.9329699999999998E-2</v>
      </c>
      <c r="Q952" s="69">
        <v>-5.3548600000000002E-2</v>
      </c>
      <c r="R952" s="69">
        <v>-1.7767499999999999E-2</v>
      </c>
      <c r="S952" s="69">
        <v>3.38947E-2</v>
      </c>
      <c r="W952" s="10"/>
    </row>
    <row r="953" spans="1:23" x14ac:dyDescent="0.25">
      <c r="A953" t="str">
        <f t="shared" si="14"/>
        <v>41456Kern8_21</v>
      </c>
      <c r="B953" s="10">
        <v>41456</v>
      </c>
      <c r="C953" s="69">
        <v>21</v>
      </c>
      <c r="D953" s="69" t="s">
        <v>11</v>
      </c>
      <c r="E953" s="69">
        <v>3.560991</v>
      </c>
      <c r="F953" s="69">
        <v>3.5709040000000001</v>
      </c>
      <c r="G953" s="69">
        <v>8</v>
      </c>
      <c r="H953" s="69">
        <v>538.25530000000003</v>
      </c>
      <c r="I953" s="69">
        <v>5143</v>
      </c>
      <c r="J953" s="69">
        <v>99</v>
      </c>
      <c r="K953" s="69">
        <v>2.79844E-2</v>
      </c>
      <c r="L953" s="69">
        <v>8.3123699999999995E-2</v>
      </c>
      <c r="M953" s="69">
        <v>8.7707900000000005E-2</v>
      </c>
      <c r="N953" s="69">
        <v>-9.9129000000000005E-3</v>
      </c>
      <c r="O953" s="69">
        <v>-0.1223151</v>
      </c>
      <c r="P953" s="69">
        <v>-5.5906999999999998E-2</v>
      </c>
      <c r="Q953" s="69">
        <v>-9.9129000000000005E-3</v>
      </c>
      <c r="R953" s="69">
        <v>3.6081099999999998E-2</v>
      </c>
      <c r="S953" s="69">
        <v>0.10248930000000001</v>
      </c>
      <c r="W953" s="10"/>
    </row>
    <row r="954" spans="1:23" x14ac:dyDescent="0.25">
      <c r="A954" t="str">
        <f t="shared" si="14"/>
        <v>41456Kern8_19</v>
      </c>
      <c r="B954" s="10">
        <v>41456</v>
      </c>
      <c r="C954" s="69">
        <v>19</v>
      </c>
      <c r="D954" s="69" t="s">
        <v>11</v>
      </c>
      <c r="E954" s="69">
        <v>3.7187929999999998</v>
      </c>
      <c r="F954" s="69">
        <v>4.0515879999999997</v>
      </c>
      <c r="G954" s="69">
        <v>8</v>
      </c>
      <c r="H954" s="69">
        <v>538.25530000000003</v>
      </c>
      <c r="I954" s="69">
        <v>5143</v>
      </c>
      <c r="J954" s="69">
        <v>103.5</v>
      </c>
      <c r="K954" s="69">
        <v>3.5539000000000001E-2</v>
      </c>
      <c r="L954" s="69">
        <v>8.5094600000000006E-2</v>
      </c>
      <c r="M954" s="69">
        <v>9.2217800000000003E-2</v>
      </c>
      <c r="N954" s="69">
        <v>-0.33279520000000001</v>
      </c>
      <c r="O954" s="69">
        <v>-0.45097700000000002</v>
      </c>
      <c r="P954" s="69">
        <v>-0.3811543</v>
      </c>
      <c r="Q954" s="69">
        <v>-0.33279520000000001</v>
      </c>
      <c r="R954" s="69">
        <v>-0.28443619999999997</v>
      </c>
      <c r="S954" s="69">
        <v>-0.21461340000000001</v>
      </c>
      <c r="W954" s="10"/>
    </row>
    <row r="955" spans="1:23" x14ac:dyDescent="0.25">
      <c r="A955" t="str">
        <f t="shared" si="14"/>
        <v>41456Kern8_23</v>
      </c>
      <c r="B955" s="10">
        <v>41456</v>
      </c>
      <c r="C955" s="69">
        <v>23</v>
      </c>
      <c r="D955" s="69" t="s">
        <v>11</v>
      </c>
      <c r="E955" s="69">
        <v>2.7978999999999998</v>
      </c>
      <c r="F955" s="69">
        <v>2.7464499999999998</v>
      </c>
      <c r="G955" s="69">
        <v>8</v>
      </c>
      <c r="H955" s="69">
        <v>538.25530000000003</v>
      </c>
      <c r="I955" s="69">
        <v>5143</v>
      </c>
      <c r="J955" s="69">
        <v>93</v>
      </c>
      <c r="K955" s="69">
        <v>2.5975499999999999E-2</v>
      </c>
      <c r="L955" s="69">
        <v>7.3617799999999997E-2</v>
      </c>
      <c r="M955" s="69">
        <v>7.8065999999999997E-2</v>
      </c>
      <c r="N955" s="69">
        <v>5.1449700000000001E-2</v>
      </c>
      <c r="O955" s="69">
        <v>-4.8595899999999997E-2</v>
      </c>
      <c r="P955" s="69">
        <v>1.05118E-2</v>
      </c>
      <c r="Q955" s="69">
        <v>5.1449700000000001E-2</v>
      </c>
      <c r="R955" s="69">
        <v>9.2387499999999997E-2</v>
      </c>
      <c r="S955" s="69">
        <v>0.1514953</v>
      </c>
      <c r="W955" s="10"/>
    </row>
    <row r="956" spans="1:23" x14ac:dyDescent="0.25">
      <c r="A956" t="str">
        <f t="shared" si="14"/>
        <v>41456Kern8_2</v>
      </c>
      <c r="B956" s="10">
        <v>41456</v>
      </c>
      <c r="C956" s="69">
        <v>2</v>
      </c>
      <c r="D956" s="69" t="s">
        <v>11</v>
      </c>
      <c r="E956" s="69">
        <v>1.824476</v>
      </c>
      <c r="F956" s="69">
        <v>1.8358719999999999</v>
      </c>
      <c r="G956" s="69">
        <v>8</v>
      </c>
      <c r="H956" s="69">
        <v>538.25530000000003</v>
      </c>
      <c r="I956" s="69">
        <v>5143</v>
      </c>
      <c r="J956" s="69">
        <v>88.5</v>
      </c>
      <c r="K956" s="69">
        <v>1.9140399999999998E-2</v>
      </c>
      <c r="L956" s="69">
        <v>5.5973200000000001E-2</v>
      </c>
      <c r="M956" s="69">
        <v>5.9155300000000001E-2</v>
      </c>
      <c r="N956" s="69">
        <v>-1.13954E-2</v>
      </c>
      <c r="O956" s="69">
        <v>-8.7206000000000006E-2</v>
      </c>
      <c r="P956" s="69">
        <v>-4.2416500000000003E-2</v>
      </c>
      <c r="Q956" s="69">
        <v>-1.13954E-2</v>
      </c>
      <c r="R956" s="69">
        <v>1.9625699999999999E-2</v>
      </c>
      <c r="S956" s="69">
        <v>6.4415200000000006E-2</v>
      </c>
      <c r="W956" s="10"/>
    </row>
    <row r="957" spans="1:23" x14ac:dyDescent="0.25">
      <c r="A957" t="str">
        <f t="shared" si="14"/>
        <v>41456Kern8_14</v>
      </c>
      <c r="B957" s="10">
        <v>41456</v>
      </c>
      <c r="C957" s="69">
        <v>14</v>
      </c>
      <c r="D957" s="69" t="s">
        <v>11</v>
      </c>
      <c r="E957" s="69">
        <v>2.6569090000000002</v>
      </c>
      <c r="F957" s="69">
        <v>2.5763419999999999</v>
      </c>
      <c r="G957" s="69">
        <v>8</v>
      </c>
      <c r="H957" s="69">
        <v>538.25530000000003</v>
      </c>
      <c r="I957" s="69">
        <v>5143</v>
      </c>
      <c r="J957" s="69">
        <v>98</v>
      </c>
      <c r="K957" s="69">
        <v>3.3778799999999998E-2</v>
      </c>
      <c r="L957" s="69">
        <v>7.3387900000000006E-2</v>
      </c>
      <c r="M957" s="69">
        <v>8.0788600000000002E-2</v>
      </c>
      <c r="N957" s="69">
        <v>8.0567200000000005E-2</v>
      </c>
      <c r="O957" s="69">
        <v>-2.2967600000000001E-2</v>
      </c>
      <c r="P957" s="69">
        <v>3.8201600000000002E-2</v>
      </c>
      <c r="Q957" s="69">
        <v>8.0567200000000005E-2</v>
      </c>
      <c r="R957" s="69">
        <v>0.12293270000000001</v>
      </c>
      <c r="S957" s="69">
        <v>0.18410190000000001</v>
      </c>
      <c r="W957" s="10"/>
    </row>
    <row r="958" spans="1:23" x14ac:dyDescent="0.25">
      <c r="A958" t="str">
        <f t="shared" si="14"/>
        <v>41456Kern8_13</v>
      </c>
      <c r="B958" s="10">
        <v>41456</v>
      </c>
      <c r="C958" s="69">
        <v>13</v>
      </c>
      <c r="D958" s="69" t="s">
        <v>11</v>
      </c>
      <c r="E958" s="69">
        <v>2.373691</v>
      </c>
      <c r="F958" s="69">
        <v>2.3551500000000001</v>
      </c>
      <c r="G958" s="69">
        <v>8</v>
      </c>
      <c r="H958" s="69">
        <v>538.25530000000003</v>
      </c>
      <c r="I958" s="69">
        <v>5143</v>
      </c>
      <c r="J958" s="69">
        <v>95.5</v>
      </c>
      <c r="K958" s="69">
        <v>3.11092E-2</v>
      </c>
      <c r="L958" s="69">
        <v>6.8709500000000007E-2</v>
      </c>
      <c r="M958" s="69">
        <v>7.5424000000000005E-2</v>
      </c>
      <c r="N958" s="69">
        <v>1.8541499999999999E-2</v>
      </c>
      <c r="O958" s="69">
        <v>-7.8118300000000002E-2</v>
      </c>
      <c r="P958" s="69">
        <v>-2.1010899999999999E-2</v>
      </c>
      <c r="Q958" s="69">
        <v>1.8541499999999999E-2</v>
      </c>
      <c r="R958" s="69">
        <v>5.8093899999999997E-2</v>
      </c>
      <c r="S958" s="69">
        <v>0.1152012</v>
      </c>
      <c r="W958" s="10"/>
    </row>
    <row r="959" spans="1:23" x14ac:dyDescent="0.25">
      <c r="A959" t="str">
        <f t="shared" si="14"/>
        <v>41456Kern8_18</v>
      </c>
      <c r="B959" s="10">
        <v>41456</v>
      </c>
      <c r="C959" s="69">
        <v>18</v>
      </c>
      <c r="D959" s="69" t="s">
        <v>11</v>
      </c>
      <c r="E959" s="69">
        <v>3.652075</v>
      </c>
      <c r="F959" s="69">
        <v>2.8219370000000001</v>
      </c>
      <c r="G959" s="69">
        <v>8</v>
      </c>
      <c r="H959" s="69">
        <v>538.25530000000003</v>
      </c>
      <c r="I959" s="69">
        <v>5143</v>
      </c>
      <c r="J959" s="69">
        <v>103</v>
      </c>
      <c r="K959" s="69">
        <v>3.5113100000000001E-2</v>
      </c>
      <c r="L959" s="69">
        <v>6.9236000000000006E-2</v>
      </c>
      <c r="M959" s="69">
        <v>7.76308E-2</v>
      </c>
      <c r="N959" s="69">
        <v>0.83013800000000004</v>
      </c>
      <c r="O959" s="69">
        <v>0.73065009999999997</v>
      </c>
      <c r="P959" s="69">
        <v>0.78942840000000003</v>
      </c>
      <c r="Q959" s="69">
        <v>0.83013800000000004</v>
      </c>
      <c r="R959" s="69">
        <v>0.8708477</v>
      </c>
      <c r="S959" s="69">
        <v>0.92962599999999995</v>
      </c>
      <c r="W959" s="10"/>
    </row>
    <row r="960" spans="1:23" x14ac:dyDescent="0.25">
      <c r="A960" t="str">
        <f t="shared" si="14"/>
        <v>41456Kern8_15</v>
      </c>
      <c r="B960" s="10">
        <v>41456</v>
      </c>
      <c r="C960" s="69">
        <v>15</v>
      </c>
      <c r="D960" s="69" t="s">
        <v>11</v>
      </c>
      <c r="E960" s="69">
        <v>2.9559150000000001</v>
      </c>
      <c r="F960" s="69">
        <v>2.862628</v>
      </c>
      <c r="G960" s="69">
        <v>8</v>
      </c>
      <c r="H960" s="69">
        <v>538.25530000000003</v>
      </c>
      <c r="I960" s="69">
        <v>5143</v>
      </c>
      <c r="J960" s="69">
        <v>101.5</v>
      </c>
      <c r="K960" s="69">
        <v>3.5255700000000001E-2</v>
      </c>
      <c r="L960" s="69">
        <v>7.6984899999999995E-2</v>
      </c>
      <c r="M960" s="69">
        <v>8.4673799999999994E-2</v>
      </c>
      <c r="N960" s="69">
        <v>9.3287099999999998E-2</v>
      </c>
      <c r="O960" s="69">
        <v>-1.5226699999999999E-2</v>
      </c>
      <c r="P960" s="69">
        <v>4.88841E-2</v>
      </c>
      <c r="Q960" s="69">
        <v>9.3287099999999998E-2</v>
      </c>
      <c r="R960" s="69">
        <v>0.13769010000000001</v>
      </c>
      <c r="S960" s="69">
        <v>0.20180090000000001</v>
      </c>
      <c r="W960" s="10"/>
    </row>
    <row r="961" spans="1:23" x14ac:dyDescent="0.25">
      <c r="A961" t="str">
        <f t="shared" si="14"/>
        <v>41456Kern8_1</v>
      </c>
      <c r="B961" s="10">
        <v>41456</v>
      </c>
      <c r="C961" s="69">
        <v>1</v>
      </c>
      <c r="D961" s="69" t="s">
        <v>11</v>
      </c>
      <c r="E961" s="69">
        <v>2.1174940000000002</v>
      </c>
      <c r="F961" s="69">
        <v>2.137724</v>
      </c>
      <c r="G961" s="69">
        <v>8</v>
      </c>
      <c r="H961" s="69">
        <v>538.25530000000003</v>
      </c>
      <c r="I961" s="69">
        <v>5143</v>
      </c>
      <c r="J961" s="69">
        <v>89.5</v>
      </c>
      <c r="K961" s="69">
        <v>2.1505300000000001E-2</v>
      </c>
      <c r="L961" s="69">
        <v>6.3650799999999993E-2</v>
      </c>
      <c r="M961" s="69">
        <v>6.7185599999999998E-2</v>
      </c>
      <c r="N961" s="69">
        <v>-2.02297E-2</v>
      </c>
      <c r="O961" s="69">
        <v>-0.1063315</v>
      </c>
      <c r="P961" s="69">
        <v>-5.5461900000000001E-2</v>
      </c>
      <c r="Q961" s="69">
        <v>-2.02297E-2</v>
      </c>
      <c r="R961" s="69">
        <v>1.5002400000000001E-2</v>
      </c>
      <c r="S961" s="69">
        <v>6.5872E-2</v>
      </c>
      <c r="W961" s="10"/>
    </row>
    <row r="962" spans="1:23" x14ac:dyDescent="0.25">
      <c r="A962" t="str">
        <f t="shared" si="14"/>
        <v>41456Kern9_3</v>
      </c>
      <c r="B962" s="10">
        <v>41456</v>
      </c>
      <c r="C962" s="69">
        <v>3</v>
      </c>
      <c r="D962" s="69" t="s">
        <v>11</v>
      </c>
      <c r="E962" s="69">
        <v>1.5987960000000001</v>
      </c>
      <c r="F962" s="69">
        <v>1.621353</v>
      </c>
      <c r="G962" s="69">
        <v>9</v>
      </c>
      <c r="H962" s="69">
        <v>533.32619999999997</v>
      </c>
      <c r="I962" s="69">
        <v>5143</v>
      </c>
      <c r="J962" s="69">
        <v>86.5</v>
      </c>
      <c r="K962" s="69">
        <v>1.6988400000000001E-2</v>
      </c>
      <c r="L962" s="69">
        <v>5.4908899999999997E-2</v>
      </c>
      <c r="M962" s="69">
        <v>5.7476899999999997E-2</v>
      </c>
      <c r="N962" s="69">
        <v>-2.2557299999999999E-2</v>
      </c>
      <c r="O962" s="69">
        <v>-9.6216899999999994E-2</v>
      </c>
      <c r="P962" s="69">
        <v>-5.2698200000000001E-2</v>
      </c>
      <c r="Q962" s="69">
        <v>-2.2557299999999999E-2</v>
      </c>
      <c r="R962" s="69">
        <v>7.5836000000000002E-3</v>
      </c>
      <c r="S962" s="69">
        <v>5.11022E-2</v>
      </c>
      <c r="W962" s="10"/>
    </row>
    <row r="963" spans="1:23" x14ac:dyDescent="0.25">
      <c r="A963" t="str">
        <f t="shared" ref="A963:A1026" si="15">CONCATENATE(B963,D963,G963,"_",C963)</f>
        <v>41456Kern9_23</v>
      </c>
      <c r="B963" s="10">
        <v>41456</v>
      </c>
      <c r="C963" s="69">
        <v>23</v>
      </c>
      <c r="D963" s="69" t="s">
        <v>11</v>
      </c>
      <c r="E963" s="69">
        <v>2.7900140000000002</v>
      </c>
      <c r="F963" s="69">
        <v>2.8147869999999999</v>
      </c>
      <c r="G963" s="69">
        <v>9</v>
      </c>
      <c r="H963" s="69">
        <v>533.32619999999997</v>
      </c>
      <c r="I963" s="69">
        <v>5143</v>
      </c>
      <c r="J963" s="69">
        <v>93</v>
      </c>
      <c r="K963" s="69">
        <v>2.56323E-2</v>
      </c>
      <c r="L963" s="69">
        <v>8.2365599999999997E-2</v>
      </c>
      <c r="M963" s="69">
        <v>8.62618E-2</v>
      </c>
      <c r="N963" s="69">
        <v>-2.47724E-2</v>
      </c>
      <c r="O963" s="69">
        <v>-0.13532140000000001</v>
      </c>
      <c r="P963" s="69">
        <v>-7.0008100000000004E-2</v>
      </c>
      <c r="Q963" s="69">
        <v>-2.47724E-2</v>
      </c>
      <c r="R963" s="69">
        <v>2.04634E-2</v>
      </c>
      <c r="S963" s="69">
        <v>8.5776599999999995E-2</v>
      </c>
      <c r="W963" s="10"/>
    </row>
    <row r="964" spans="1:23" x14ac:dyDescent="0.25">
      <c r="A964" t="str">
        <f t="shared" si="15"/>
        <v>41456Kern9_1</v>
      </c>
      <c r="B964" s="10">
        <v>41456</v>
      </c>
      <c r="C964" s="69">
        <v>1</v>
      </c>
      <c r="D964" s="69" t="s">
        <v>11</v>
      </c>
      <c r="E964" s="69">
        <v>2.1242960000000002</v>
      </c>
      <c r="F964" s="69">
        <v>2.078147</v>
      </c>
      <c r="G964" s="69">
        <v>9</v>
      </c>
      <c r="H964" s="69">
        <v>533.32619999999997</v>
      </c>
      <c r="I964" s="69">
        <v>5143</v>
      </c>
      <c r="J964" s="69">
        <v>89.5</v>
      </c>
      <c r="K964" s="69">
        <v>2.1329500000000001E-2</v>
      </c>
      <c r="L964" s="69">
        <v>6.8107399999999998E-2</v>
      </c>
      <c r="M964" s="69">
        <v>7.1369199999999994E-2</v>
      </c>
      <c r="N964" s="69">
        <v>4.6149700000000002E-2</v>
      </c>
      <c r="O964" s="69">
        <v>-4.5313699999999998E-2</v>
      </c>
      <c r="P964" s="69">
        <v>8.7235999999999998E-3</v>
      </c>
      <c r="Q964" s="69">
        <v>4.6149700000000002E-2</v>
      </c>
      <c r="R964" s="69">
        <v>8.3575700000000003E-2</v>
      </c>
      <c r="S964" s="69">
        <v>0.13761300000000001</v>
      </c>
      <c r="W964" s="10"/>
    </row>
    <row r="965" spans="1:23" x14ac:dyDescent="0.25">
      <c r="A965" t="str">
        <f t="shared" si="15"/>
        <v>41456Kern9_20</v>
      </c>
      <c r="B965" s="10">
        <v>41456</v>
      </c>
      <c r="C965" s="69">
        <v>20</v>
      </c>
      <c r="D965" s="69" t="s">
        <v>11</v>
      </c>
      <c r="E965" s="69">
        <v>3.6656520000000001</v>
      </c>
      <c r="F965" s="69">
        <v>4.0128490000000001</v>
      </c>
      <c r="G965" s="69">
        <v>9</v>
      </c>
      <c r="H965" s="69">
        <v>533.32619999999997</v>
      </c>
      <c r="I965" s="69">
        <v>5143</v>
      </c>
      <c r="J965" s="69">
        <v>101.5</v>
      </c>
      <c r="K965" s="69">
        <v>3.2099299999999997E-2</v>
      </c>
      <c r="L965" s="69">
        <v>9.0620400000000004E-2</v>
      </c>
      <c r="M965" s="69">
        <v>9.6137500000000001E-2</v>
      </c>
      <c r="N965" s="69">
        <v>-0.34719709999999998</v>
      </c>
      <c r="O965" s="69">
        <v>-0.4704023</v>
      </c>
      <c r="P965" s="69">
        <v>-0.39761170000000001</v>
      </c>
      <c r="Q965" s="69">
        <v>-0.34719709999999998</v>
      </c>
      <c r="R965" s="69">
        <v>-0.29678260000000001</v>
      </c>
      <c r="S965" s="69">
        <v>-0.22399189999999999</v>
      </c>
      <c r="T965" s="65"/>
      <c r="W965" s="10"/>
    </row>
    <row r="966" spans="1:23" x14ac:dyDescent="0.25">
      <c r="A966" t="str">
        <f t="shared" si="15"/>
        <v>41456Kern9_10</v>
      </c>
      <c r="B966" s="10">
        <v>41456</v>
      </c>
      <c r="C966" s="69">
        <v>10</v>
      </c>
      <c r="D966" s="69" t="s">
        <v>11</v>
      </c>
      <c r="E966" s="69">
        <v>1.755155</v>
      </c>
      <c r="F966" s="69">
        <v>1.7144029999999999</v>
      </c>
      <c r="G966" s="69">
        <v>9</v>
      </c>
      <c r="H966" s="69">
        <v>533.32619999999997</v>
      </c>
      <c r="I966" s="69">
        <v>5143</v>
      </c>
      <c r="J966" s="69">
        <v>90.5</v>
      </c>
      <c r="K966" s="69">
        <v>2.0675700000000002E-2</v>
      </c>
      <c r="L966" s="69">
        <v>5.7693899999999999E-2</v>
      </c>
      <c r="M966" s="69">
        <v>6.1286800000000002E-2</v>
      </c>
      <c r="N966" s="69">
        <v>4.0751500000000003E-2</v>
      </c>
      <c r="O966" s="69">
        <v>-3.7790799999999999E-2</v>
      </c>
      <c r="P966" s="69">
        <v>8.6125999999999998E-3</v>
      </c>
      <c r="Q966" s="69">
        <v>4.0751500000000003E-2</v>
      </c>
      <c r="R966" s="69">
        <v>7.2890300000000005E-2</v>
      </c>
      <c r="S966" s="69">
        <v>0.1192937</v>
      </c>
      <c r="W966" s="10"/>
    </row>
    <row r="967" spans="1:23" x14ac:dyDescent="0.25">
      <c r="A967" t="str">
        <f t="shared" si="15"/>
        <v>41456Kern9_2</v>
      </c>
      <c r="B967" s="10">
        <v>41456</v>
      </c>
      <c r="C967" s="69">
        <v>2</v>
      </c>
      <c r="D967" s="69" t="s">
        <v>11</v>
      </c>
      <c r="E967" s="69">
        <v>1.825728</v>
      </c>
      <c r="F967" s="69">
        <v>1.8251090000000001</v>
      </c>
      <c r="G967" s="69">
        <v>9</v>
      </c>
      <c r="H967" s="69">
        <v>533.32619999999997</v>
      </c>
      <c r="I967" s="69">
        <v>5143</v>
      </c>
      <c r="J967" s="69">
        <v>88.5</v>
      </c>
      <c r="K967" s="69">
        <v>1.8994299999999999E-2</v>
      </c>
      <c r="L967" s="69">
        <v>5.97146E-2</v>
      </c>
      <c r="M967" s="69">
        <v>6.2662700000000002E-2</v>
      </c>
      <c r="N967" s="69">
        <v>6.1830000000000001E-4</v>
      </c>
      <c r="O967" s="69">
        <v>-7.96872E-2</v>
      </c>
      <c r="P967" s="69">
        <v>-3.2242E-2</v>
      </c>
      <c r="Q967" s="69">
        <v>6.1830000000000001E-4</v>
      </c>
      <c r="R967" s="69">
        <v>3.34787E-2</v>
      </c>
      <c r="S967" s="69">
        <v>8.0923899999999993E-2</v>
      </c>
      <c r="W967" s="10"/>
    </row>
    <row r="968" spans="1:23" x14ac:dyDescent="0.25">
      <c r="A968" t="str">
        <f t="shared" si="15"/>
        <v>41456Kern9_19</v>
      </c>
      <c r="B968" s="10">
        <v>41456</v>
      </c>
      <c r="C968" s="69">
        <v>19</v>
      </c>
      <c r="D968" s="69" t="s">
        <v>11</v>
      </c>
      <c r="E968" s="69">
        <v>3.7187929999999998</v>
      </c>
      <c r="F968" s="69">
        <v>2.9201609999999998</v>
      </c>
      <c r="G968" s="69">
        <v>9</v>
      </c>
      <c r="H968" s="69">
        <v>533.32619999999997</v>
      </c>
      <c r="I968" s="69">
        <v>5143</v>
      </c>
      <c r="J968" s="69">
        <v>103.5</v>
      </c>
      <c r="K968" s="69">
        <v>3.5539000000000001E-2</v>
      </c>
      <c r="L968" s="69">
        <v>7.59378E-2</v>
      </c>
      <c r="M968" s="69">
        <v>8.38425E-2</v>
      </c>
      <c r="N968" s="69">
        <v>0.79863170000000006</v>
      </c>
      <c r="O968" s="69">
        <v>0.6911832</v>
      </c>
      <c r="P968" s="69">
        <v>0.75466469999999997</v>
      </c>
      <c r="Q968" s="69">
        <v>0.79863170000000006</v>
      </c>
      <c r="R968" s="69">
        <v>0.84259879999999998</v>
      </c>
      <c r="S968" s="69">
        <v>0.9060802</v>
      </c>
      <c r="W968" s="10"/>
    </row>
    <row r="969" spans="1:23" x14ac:dyDescent="0.25">
      <c r="A969" t="str">
        <f t="shared" si="15"/>
        <v>41456Kern9_4</v>
      </c>
      <c r="B969" s="10">
        <v>41456</v>
      </c>
      <c r="C969" s="69">
        <v>4</v>
      </c>
      <c r="D969" s="69" t="s">
        <v>11</v>
      </c>
      <c r="E969" s="69">
        <v>1.4556439999999999</v>
      </c>
      <c r="F969" s="69">
        <v>1.4477390000000001</v>
      </c>
      <c r="G969" s="69">
        <v>9</v>
      </c>
      <c r="H969" s="69">
        <v>533.32619999999997</v>
      </c>
      <c r="I969" s="69">
        <v>5143</v>
      </c>
      <c r="J969" s="69">
        <v>84.5</v>
      </c>
      <c r="K969" s="69">
        <v>1.5890100000000001E-2</v>
      </c>
      <c r="L969" s="69">
        <v>5.00443E-2</v>
      </c>
      <c r="M969" s="69">
        <v>5.2506499999999998E-2</v>
      </c>
      <c r="N969" s="69">
        <v>7.9051999999999994E-3</v>
      </c>
      <c r="O969" s="69">
        <v>-5.9384600000000003E-2</v>
      </c>
      <c r="P969" s="69">
        <v>-1.9629199999999999E-2</v>
      </c>
      <c r="Q969" s="69">
        <v>7.9051999999999994E-3</v>
      </c>
      <c r="R969" s="69">
        <v>3.5439600000000002E-2</v>
      </c>
      <c r="S969" s="69">
        <v>7.5194899999999995E-2</v>
      </c>
      <c r="W969" s="10"/>
    </row>
    <row r="970" spans="1:23" x14ac:dyDescent="0.25">
      <c r="A970" t="str">
        <f t="shared" si="15"/>
        <v>41456Kern9_6</v>
      </c>
      <c r="B970" s="10">
        <v>41456</v>
      </c>
      <c r="C970" s="69">
        <v>6</v>
      </c>
      <c r="D970" s="69" t="s">
        <v>11</v>
      </c>
      <c r="E970" s="69">
        <v>1.305207</v>
      </c>
      <c r="F970" s="69">
        <v>1.2325189999999999</v>
      </c>
      <c r="G970" s="69">
        <v>9</v>
      </c>
      <c r="H970" s="69">
        <v>533.32619999999997</v>
      </c>
      <c r="I970" s="69">
        <v>5143</v>
      </c>
      <c r="J970" s="69">
        <v>81</v>
      </c>
      <c r="K970" s="69">
        <v>1.48723E-2</v>
      </c>
      <c r="L970" s="69">
        <v>4.2772999999999999E-2</v>
      </c>
      <c r="M970" s="69">
        <v>4.52848E-2</v>
      </c>
      <c r="N970" s="69">
        <v>7.26879E-2</v>
      </c>
      <c r="O970" s="69">
        <v>1.46531E-2</v>
      </c>
      <c r="P970" s="69">
        <v>4.8940499999999998E-2</v>
      </c>
      <c r="Q970" s="69">
        <v>7.26879E-2</v>
      </c>
      <c r="R970" s="69">
        <v>9.6435199999999999E-2</v>
      </c>
      <c r="S970" s="69">
        <v>0.13072259999999999</v>
      </c>
      <c r="W970" s="10"/>
    </row>
    <row r="971" spans="1:23" x14ac:dyDescent="0.25">
      <c r="A971" t="str">
        <f t="shared" si="15"/>
        <v>41456Kern9_24</v>
      </c>
      <c r="B971" s="10">
        <v>41456</v>
      </c>
      <c r="C971" s="69">
        <v>24</v>
      </c>
      <c r="D971" s="69" t="s">
        <v>11</v>
      </c>
      <c r="E971" s="69">
        <v>2.319502</v>
      </c>
      <c r="F971" s="69">
        <v>2.3092069999999998</v>
      </c>
      <c r="G971" s="69">
        <v>9</v>
      </c>
      <c r="H971" s="69">
        <v>533.32619999999997</v>
      </c>
      <c r="I971" s="69">
        <v>5143</v>
      </c>
      <c r="J971" s="69">
        <v>90.5</v>
      </c>
      <c r="K971" s="69">
        <v>2.2866899999999999E-2</v>
      </c>
      <c r="L971" s="69">
        <v>7.2369799999999998E-2</v>
      </c>
      <c r="M971" s="69">
        <v>7.5896599999999995E-2</v>
      </c>
      <c r="N971" s="69">
        <v>1.0294899999999999E-2</v>
      </c>
      <c r="O971" s="69">
        <v>-8.6970400000000003E-2</v>
      </c>
      <c r="P971" s="69">
        <v>-2.9505300000000002E-2</v>
      </c>
      <c r="Q971" s="69">
        <v>1.0294899999999999E-2</v>
      </c>
      <c r="R971" s="69">
        <v>5.0095099999999997E-2</v>
      </c>
      <c r="S971" s="69">
        <v>0.1075603</v>
      </c>
      <c r="W971" s="10"/>
    </row>
    <row r="972" spans="1:23" x14ac:dyDescent="0.25">
      <c r="A972" t="str">
        <f t="shared" si="15"/>
        <v>41456Kern9_13</v>
      </c>
      <c r="B972" s="10">
        <v>41456</v>
      </c>
      <c r="C972" s="69">
        <v>13</v>
      </c>
      <c r="D972" s="69" t="s">
        <v>11</v>
      </c>
      <c r="E972" s="69">
        <v>2.3739509999999999</v>
      </c>
      <c r="F972" s="69">
        <v>2.3533930000000001</v>
      </c>
      <c r="G972" s="69">
        <v>9</v>
      </c>
      <c r="H972" s="69">
        <v>533.32619999999997</v>
      </c>
      <c r="I972" s="69">
        <v>5143</v>
      </c>
      <c r="J972" s="69">
        <v>95.5</v>
      </c>
      <c r="K972" s="69">
        <v>3.0773499999999999E-2</v>
      </c>
      <c r="L972" s="69">
        <v>7.2279700000000002E-2</v>
      </c>
      <c r="M972" s="69">
        <v>7.8558000000000003E-2</v>
      </c>
      <c r="N972" s="69">
        <v>2.0557300000000001E-2</v>
      </c>
      <c r="O972" s="69">
        <v>-8.0118800000000004E-2</v>
      </c>
      <c r="P972" s="69">
        <v>-2.0638500000000001E-2</v>
      </c>
      <c r="Q972" s="69">
        <v>2.0557300000000001E-2</v>
      </c>
      <c r="R972" s="69">
        <v>6.1753200000000001E-2</v>
      </c>
      <c r="S972" s="69">
        <v>0.12123349999999999</v>
      </c>
      <c r="W972" s="10"/>
    </row>
    <row r="973" spans="1:23" x14ac:dyDescent="0.25">
      <c r="A973" t="str">
        <f t="shared" si="15"/>
        <v>41456Kern9_9</v>
      </c>
      <c r="B973" s="10">
        <v>41456</v>
      </c>
      <c r="C973" s="69">
        <v>9</v>
      </c>
      <c r="D973" s="69" t="s">
        <v>11</v>
      </c>
      <c r="E973" s="69">
        <v>1.5136210000000001</v>
      </c>
      <c r="F973" s="69">
        <v>1.4375770000000001</v>
      </c>
      <c r="G973" s="69">
        <v>9</v>
      </c>
      <c r="H973" s="69">
        <v>533.32619999999997</v>
      </c>
      <c r="I973" s="69">
        <v>5143</v>
      </c>
      <c r="J973" s="69">
        <v>87</v>
      </c>
      <c r="K973" s="69">
        <v>1.73086E-2</v>
      </c>
      <c r="L973" s="69">
        <v>5.2780800000000003E-2</v>
      </c>
      <c r="M973" s="69">
        <v>5.5546400000000003E-2</v>
      </c>
      <c r="N973" s="69">
        <v>7.6044299999999995E-2</v>
      </c>
      <c r="O973" s="69">
        <v>4.8587999999999999E-3</v>
      </c>
      <c r="P973" s="69">
        <v>4.6915699999999998E-2</v>
      </c>
      <c r="Q973" s="69">
        <v>7.6044299999999995E-2</v>
      </c>
      <c r="R973" s="69">
        <v>0.1051728</v>
      </c>
      <c r="S973" s="69">
        <v>0.14722979999999999</v>
      </c>
      <c r="W973" s="10"/>
    </row>
    <row r="974" spans="1:23" x14ac:dyDescent="0.25">
      <c r="A974" t="str">
        <f t="shared" si="15"/>
        <v>41456Kern9_21</v>
      </c>
      <c r="B974" s="10">
        <v>41456</v>
      </c>
      <c r="C974" s="69">
        <v>21</v>
      </c>
      <c r="D974" s="69" t="s">
        <v>11</v>
      </c>
      <c r="E974" s="69">
        <v>3.538484</v>
      </c>
      <c r="F974" s="69">
        <v>3.770038</v>
      </c>
      <c r="G974" s="69">
        <v>9</v>
      </c>
      <c r="H974" s="69">
        <v>533.32619999999997</v>
      </c>
      <c r="I974" s="69">
        <v>5143</v>
      </c>
      <c r="J974" s="69">
        <v>99</v>
      </c>
      <c r="K974" s="69">
        <v>2.76338E-2</v>
      </c>
      <c r="L974" s="69">
        <v>9.1337799999999997E-2</v>
      </c>
      <c r="M974" s="69">
        <v>9.5426499999999997E-2</v>
      </c>
      <c r="N974" s="69">
        <v>-0.23155419999999999</v>
      </c>
      <c r="O974" s="69">
        <v>-0.3538482</v>
      </c>
      <c r="P974" s="69">
        <v>-0.28159590000000001</v>
      </c>
      <c r="Q974" s="69">
        <v>-0.23155419999999999</v>
      </c>
      <c r="R974" s="69">
        <v>-0.18151249999999999</v>
      </c>
      <c r="S974" s="69">
        <v>-0.1092603</v>
      </c>
      <c r="W974" s="10"/>
    </row>
    <row r="975" spans="1:23" x14ac:dyDescent="0.25">
      <c r="A975" t="str">
        <f t="shared" si="15"/>
        <v>41456Kern9_8</v>
      </c>
      <c r="B975" s="10">
        <v>41456</v>
      </c>
      <c r="C975" s="69">
        <v>8</v>
      </c>
      <c r="D975" s="69" t="s">
        <v>11</v>
      </c>
      <c r="E975" s="69">
        <v>1.399227</v>
      </c>
      <c r="F975" s="69">
        <v>1.284106</v>
      </c>
      <c r="G975" s="69">
        <v>9</v>
      </c>
      <c r="H975" s="69">
        <v>533.32619999999997</v>
      </c>
      <c r="I975" s="69">
        <v>5143</v>
      </c>
      <c r="J975" s="69">
        <v>83</v>
      </c>
      <c r="K975" s="69">
        <v>1.6539700000000001E-2</v>
      </c>
      <c r="L975" s="69">
        <v>4.99157E-2</v>
      </c>
      <c r="M975" s="69">
        <v>5.2584600000000002E-2</v>
      </c>
      <c r="N975" s="69">
        <v>0.1151206</v>
      </c>
      <c r="O975" s="69">
        <v>4.7730799999999997E-2</v>
      </c>
      <c r="P975" s="69">
        <v>8.7545300000000006E-2</v>
      </c>
      <c r="Q975" s="69">
        <v>0.1151206</v>
      </c>
      <c r="R975" s="69">
        <v>0.14269599999999999</v>
      </c>
      <c r="S975" s="69">
        <v>0.18251049999999999</v>
      </c>
      <c r="W975" s="10"/>
    </row>
    <row r="976" spans="1:23" x14ac:dyDescent="0.25">
      <c r="A976" t="str">
        <f t="shared" si="15"/>
        <v>41456Kern9_12</v>
      </c>
      <c r="B976" s="10">
        <v>41456</v>
      </c>
      <c r="C976" s="69">
        <v>12</v>
      </c>
      <c r="D976" s="69" t="s">
        <v>11</v>
      </c>
      <c r="E976" s="69">
        <v>2.1741350000000002</v>
      </c>
      <c r="F976" s="69">
        <v>2.1397379999999999</v>
      </c>
      <c r="G976" s="69">
        <v>9</v>
      </c>
      <c r="H976" s="69">
        <v>533.32619999999997</v>
      </c>
      <c r="I976" s="69">
        <v>5143</v>
      </c>
      <c r="J976" s="69">
        <v>94.5</v>
      </c>
      <c r="K976" s="69">
        <v>2.71589E-2</v>
      </c>
      <c r="L976" s="69">
        <v>6.72349E-2</v>
      </c>
      <c r="M976" s="69">
        <v>7.2512999999999994E-2</v>
      </c>
      <c r="N976" s="69">
        <v>3.4396700000000002E-2</v>
      </c>
      <c r="O976" s="69">
        <v>-5.8532399999999998E-2</v>
      </c>
      <c r="P976" s="69">
        <v>-3.6291000000000001E-3</v>
      </c>
      <c r="Q976" s="69">
        <v>3.4396700000000002E-2</v>
      </c>
      <c r="R976" s="69">
        <v>7.2422600000000004E-2</v>
      </c>
      <c r="S976" s="69">
        <v>0.12732589999999999</v>
      </c>
      <c r="W976" s="10"/>
    </row>
    <row r="977" spans="1:23" x14ac:dyDescent="0.25">
      <c r="A977" t="str">
        <f t="shared" si="15"/>
        <v>41456Kern9_11</v>
      </c>
      <c r="B977" s="10">
        <v>41456</v>
      </c>
      <c r="C977" s="69">
        <v>11</v>
      </c>
      <c r="D977" s="69" t="s">
        <v>11</v>
      </c>
      <c r="E977" s="69">
        <v>2.0048620000000001</v>
      </c>
      <c r="F977" s="69">
        <v>2.0085829999999998</v>
      </c>
      <c r="G977" s="69">
        <v>9</v>
      </c>
      <c r="H977" s="69">
        <v>533.32619999999997</v>
      </c>
      <c r="I977" s="69">
        <v>5143</v>
      </c>
      <c r="J977" s="69">
        <v>92.5</v>
      </c>
      <c r="K977" s="69">
        <v>2.3929800000000001E-2</v>
      </c>
      <c r="L977" s="69">
        <v>6.4560800000000002E-2</v>
      </c>
      <c r="M977" s="69">
        <v>6.8852899999999995E-2</v>
      </c>
      <c r="N977" s="69">
        <v>-3.7204E-3</v>
      </c>
      <c r="O977" s="69">
        <v>-9.1958999999999999E-2</v>
      </c>
      <c r="P977" s="69">
        <v>-3.9826899999999998E-2</v>
      </c>
      <c r="Q977" s="69">
        <v>-3.7204E-3</v>
      </c>
      <c r="R977" s="69">
        <v>3.2386100000000001E-2</v>
      </c>
      <c r="S977" s="69">
        <v>8.4518200000000002E-2</v>
      </c>
      <c r="W977" s="10"/>
    </row>
    <row r="978" spans="1:23" x14ac:dyDescent="0.25">
      <c r="A978" t="str">
        <f t="shared" si="15"/>
        <v>41456Kern9_17</v>
      </c>
      <c r="B978" s="10">
        <v>41456</v>
      </c>
      <c r="C978" s="69">
        <v>17</v>
      </c>
      <c r="D978" s="69" t="s">
        <v>11</v>
      </c>
      <c r="E978" s="69">
        <v>3.485147</v>
      </c>
      <c r="F978" s="69">
        <v>3.44869</v>
      </c>
      <c r="G978" s="69">
        <v>9</v>
      </c>
      <c r="H978" s="69">
        <v>533.32619999999997</v>
      </c>
      <c r="I978" s="69">
        <v>5143</v>
      </c>
      <c r="J978" s="69">
        <v>103</v>
      </c>
      <c r="K978" s="69">
        <v>3.7727299999999998E-2</v>
      </c>
      <c r="L978" s="69">
        <v>8.6769499999999999E-2</v>
      </c>
      <c r="M978" s="69">
        <v>9.4616599999999995E-2</v>
      </c>
      <c r="N978" s="69">
        <v>3.64564E-2</v>
      </c>
      <c r="O978" s="69">
        <v>-8.4799600000000003E-2</v>
      </c>
      <c r="P978" s="69">
        <v>-1.31605E-2</v>
      </c>
      <c r="Q978" s="69">
        <v>3.64564E-2</v>
      </c>
      <c r="R978" s="69">
        <v>8.6073399999999994E-2</v>
      </c>
      <c r="S978" s="69">
        <v>0.15771250000000001</v>
      </c>
      <c r="W978" s="10"/>
    </row>
    <row r="979" spans="1:23" x14ac:dyDescent="0.25">
      <c r="A979" t="str">
        <f t="shared" si="15"/>
        <v>41456Kern9_7</v>
      </c>
      <c r="B979" s="10">
        <v>41456</v>
      </c>
      <c r="C979" s="69">
        <v>7</v>
      </c>
      <c r="D979" s="69" t="s">
        <v>11</v>
      </c>
      <c r="E979" s="69">
        <v>1.3136460000000001</v>
      </c>
      <c r="F979" s="69">
        <v>1.2793460000000001</v>
      </c>
      <c r="G979" s="69">
        <v>9</v>
      </c>
      <c r="H979" s="69">
        <v>533.32619999999997</v>
      </c>
      <c r="I979" s="69">
        <v>5143</v>
      </c>
      <c r="J979" s="69">
        <v>80</v>
      </c>
      <c r="K979" s="69">
        <v>1.5467099999999999E-2</v>
      </c>
      <c r="L979" s="69">
        <v>4.7280700000000002E-2</v>
      </c>
      <c r="M979" s="69">
        <v>4.97463E-2</v>
      </c>
      <c r="N979" s="69">
        <v>3.4299999999999997E-2</v>
      </c>
      <c r="O979" s="69">
        <v>-2.94525E-2</v>
      </c>
      <c r="P979" s="69">
        <v>8.2129999999999998E-3</v>
      </c>
      <c r="Q979" s="69">
        <v>3.4299999999999997E-2</v>
      </c>
      <c r="R979" s="69">
        <v>6.0387000000000003E-2</v>
      </c>
      <c r="S979" s="69">
        <v>9.8052399999999998E-2</v>
      </c>
      <c r="W979" s="10"/>
    </row>
    <row r="980" spans="1:23" x14ac:dyDescent="0.25">
      <c r="A980" t="str">
        <f t="shared" si="15"/>
        <v>41456Kern9_22</v>
      </c>
      <c r="B980" s="10">
        <v>41456</v>
      </c>
      <c r="C980" s="69">
        <v>22</v>
      </c>
      <c r="D980" s="69" t="s">
        <v>11</v>
      </c>
      <c r="E980" s="69">
        <v>3.2734719999999999</v>
      </c>
      <c r="F980" s="69">
        <v>3.3305180000000001</v>
      </c>
      <c r="G980" s="69">
        <v>9</v>
      </c>
      <c r="H980" s="69">
        <v>533.32619999999997</v>
      </c>
      <c r="I980" s="69">
        <v>5143</v>
      </c>
      <c r="J980" s="69">
        <v>95.5</v>
      </c>
      <c r="K980" s="69">
        <v>2.7190599999999999E-2</v>
      </c>
      <c r="L980" s="69">
        <v>8.6884299999999998E-2</v>
      </c>
      <c r="M980" s="69">
        <v>9.1039599999999998E-2</v>
      </c>
      <c r="N980" s="69">
        <v>-5.7046199999999998E-2</v>
      </c>
      <c r="O980" s="69">
        <v>-0.17371819999999999</v>
      </c>
      <c r="P980" s="69">
        <v>-0.10478750000000001</v>
      </c>
      <c r="Q980" s="69">
        <v>-5.7046199999999998E-2</v>
      </c>
      <c r="R980" s="69">
        <v>-9.3050000000000008E-3</v>
      </c>
      <c r="S980" s="69">
        <v>5.96258E-2</v>
      </c>
      <c r="W980" s="10"/>
    </row>
    <row r="981" spans="1:23" x14ac:dyDescent="0.25">
      <c r="A981" t="str">
        <f t="shared" si="15"/>
        <v>41456Kern9_15</v>
      </c>
      <c r="B981" s="10">
        <v>41456</v>
      </c>
      <c r="C981" s="69">
        <v>15</v>
      </c>
      <c r="D981" s="69" t="s">
        <v>11</v>
      </c>
      <c r="E981" s="69">
        <v>2.9597039999999999</v>
      </c>
      <c r="F981" s="69">
        <v>2.8413029999999999</v>
      </c>
      <c r="G981" s="69">
        <v>9</v>
      </c>
      <c r="H981" s="69">
        <v>533.32619999999997</v>
      </c>
      <c r="I981" s="69">
        <v>5143</v>
      </c>
      <c r="J981" s="69">
        <v>101.5</v>
      </c>
      <c r="K981" s="69">
        <v>3.4928800000000003E-2</v>
      </c>
      <c r="L981" s="69">
        <v>8.0499399999999999E-2</v>
      </c>
      <c r="M981" s="69">
        <v>8.7750700000000001E-2</v>
      </c>
      <c r="N981" s="69">
        <v>0.1184003</v>
      </c>
      <c r="O981" s="69">
        <v>5.9433000000000003E-3</v>
      </c>
      <c r="P981" s="69">
        <v>7.2383799999999998E-2</v>
      </c>
      <c r="Q981" s="69">
        <v>0.1184003</v>
      </c>
      <c r="R981" s="69">
        <v>0.1644168</v>
      </c>
      <c r="S981" s="69">
        <v>0.23085729999999999</v>
      </c>
      <c r="W981" s="10"/>
    </row>
    <row r="982" spans="1:23" x14ac:dyDescent="0.25">
      <c r="A982" t="str">
        <f t="shared" si="15"/>
        <v>41456Kern9_5</v>
      </c>
      <c r="B982" s="10">
        <v>41456</v>
      </c>
      <c r="C982" s="69">
        <v>5</v>
      </c>
      <c r="D982" s="69" t="s">
        <v>11</v>
      </c>
      <c r="E982" s="69">
        <v>1.35667</v>
      </c>
      <c r="F982" s="69">
        <v>1.3343400000000001</v>
      </c>
      <c r="G982" s="69">
        <v>9</v>
      </c>
      <c r="H982" s="69">
        <v>533.32619999999997</v>
      </c>
      <c r="I982" s="69">
        <v>5143</v>
      </c>
      <c r="J982" s="69">
        <v>81</v>
      </c>
      <c r="K982" s="69">
        <v>1.48218E-2</v>
      </c>
      <c r="L982" s="69">
        <v>4.3593399999999997E-2</v>
      </c>
      <c r="M982" s="69">
        <v>4.60442E-2</v>
      </c>
      <c r="N982" s="69">
        <v>2.2329600000000002E-2</v>
      </c>
      <c r="O982" s="69">
        <v>-3.66784E-2</v>
      </c>
      <c r="P982" s="69">
        <v>-1.8159999999999999E-3</v>
      </c>
      <c r="Q982" s="69">
        <v>2.2329600000000002E-2</v>
      </c>
      <c r="R982" s="69">
        <v>4.6475200000000001E-2</v>
      </c>
      <c r="S982" s="69">
        <v>8.1337599999999996E-2</v>
      </c>
      <c r="W982" s="10"/>
    </row>
    <row r="983" spans="1:23" x14ac:dyDescent="0.25">
      <c r="A983" t="str">
        <f t="shared" si="15"/>
        <v>41456Kern9_16</v>
      </c>
      <c r="B983" s="10">
        <v>41456</v>
      </c>
      <c r="C983" s="69">
        <v>16</v>
      </c>
      <c r="D983" s="69" t="s">
        <v>11</v>
      </c>
      <c r="E983" s="69">
        <v>3.1985990000000002</v>
      </c>
      <c r="F983" s="69">
        <v>3.1404450000000002</v>
      </c>
      <c r="G983" s="69">
        <v>9</v>
      </c>
      <c r="H983" s="69">
        <v>533.32619999999997</v>
      </c>
      <c r="I983" s="69">
        <v>5143</v>
      </c>
      <c r="J983" s="69">
        <v>101.5</v>
      </c>
      <c r="K983" s="69">
        <v>3.6206200000000001E-2</v>
      </c>
      <c r="L983" s="69">
        <v>8.2999100000000006E-2</v>
      </c>
      <c r="M983" s="69">
        <v>9.0552400000000005E-2</v>
      </c>
      <c r="N983" s="69">
        <v>5.8153499999999997E-2</v>
      </c>
      <c r="O983" s="69">
        <v>-5.78942E-2</v>
      </c>
      <c r="P983" s="69">
        <v>1.06677E-2</v>
      </c>
      <c r="Q983" s="69">
        <v>5.8153499999999997E-2</v>
      </c>
      <c r="R983" s="69">
        <v>0.1056392</v>
      </c>
      <c r="S983" s="69">
        <v>0.1742011</v>
      </c>
      <c r="W983" s="10"/>
    </row>
    <row r="984" spans="1:23" x14ac:dyDescent="0.25">
      <c r="A984" t="str">
        <f t="shared" si="15"/>
        <v>41456Kern9_14</v>
      </c>
      <c r="B984" s="10">
        <v>41456</v>
      </c>
      <c r="C984" s="69">
        <v>14</v>
      </c>
      <c r="D984" s="69" t="s">
        <v>11</v>
      </c>
      <c r="E984" s="69">
        <v>2.661127</v>
      </c>
      <c r="F984" s="69">
        <v>2.5534620000000001</v>
      </c>
      <c r="G984" s="69">
        <v>9</v>
      </c>
      <c r="H984" s="69">
        <v>533.32619999999997</v>
      </c>
      <c r="I984" s="69">
        <v>5143</v>
      </c>
      <c r="J984" s="69">
        <v>98</v>
      </c>
      <c r="K984" s="69">
        <v>3.3888599999999998E-2</v>
      </c>
      <c r="L984" s="69">
        <v>7.2031899999999996E-2</v>
      </c>
      <c r="M984" s="69">
        <v>7.9605400000000007E-2</v>
      </c>
      <c r="N984" s="69">
        <v>0.10766439999999999</v>
      </c>
      <c r="O984" s="69">
        <v>5.6458999999999997E-3</v>
      </c>
      <c r="P984" s="69">
        <v>6.5919199999999997E-2</v>
      </c>
      <c r="Q984" s="69">
        <v>0.10766439999999999</v>
      </c>
      <c r="R984" s="69">
        <v>0.1494095</v>
      </c>
      <c r="S984" s="69">
        <v>0.2096828</v>
      </c>
      <c r="W984" s="10"/>
    </row>
    <row r="985" spans="1:23" x14ac:dyDescent="0.25">
      <c r="A985" t="str">
        <f t="shared" si="15"/>
        <v>41456Kern9_18</v>
      </c>
      <c r="B985" s="10">
        <v>41456</v>
      </c>
      <c r="C985" s="69">
        <v>18</v>
      </c>
      <c r="D985" s="69" t="s">
        <v>11</v>
      </c>
      <c r="E985" s="69">
        <v>3.652075</v>
      </c>
      <c r="F985" s="69">
        <v>3.0120309999999999</v>
      </c>
      <c r="G985" s="69">
        <v>9</v>
      </c>
      <c r="H985" s="69">
        <v>533.32619999999997</v>
      </c>
      <c r="I985" s="69">
        <v>5143</v>
      </c>
      <c r="J985" s="69">
        <v>103</v>
      </c>
      <c r="K985" s="69">
        <v>3.5113100000000001E-2</v>
      </c>
      <c r="L985" s="69">
        <v>7.4350399999999997E-2</v>
      </c>
      <c r="M985" s="69">
        <v>8.2224800000000001E-2</v>
      </c>
      <c r="N985" s="69">
        <v>0.64004380000000005</v>
      </c>
      <c r="O985" s="69">
        <v>0.53466840000000004</v>
      </c>
      <c r="P985" s="69">
        <v>0.59692509999999999</v>
      </c>
      <c r="Q985" s="69">
        <v>0.64004380000000005</v>
      </c>
      <c r="R985" s="69">
        <v>0.68316250000000001</v>
      </c>
      <c r="S985" s="69">
        <v>0.7454191</v>
      </c>
      <c r="W985" s="10"/>
    </row>
    <row r="986" spans="1:23" x14ac:dyDescent="0.25">
      <c r="A986" t="str">
        <f t="shared" si="15"/>
        <v>41456North Coast and North Bay0_22</v>
      </c>
      <c r="B986" s="10">
        <v>41456</v>
      </c>
      <c r="C986" s="69">
        <v>22</v>
      </c>
      <c r="D986" s="69" t="s">
        <v>51</v>
      </c>
      <c r="E986" s="69">
        <v>1.7838339999999999</v>
      </c>
      <c r="F986" s="69">
        <v>1.940429</v>
      </c>
      <c r="G986" s="69">
        <v>0</v>
      </c>
      <c r="H986" s="69">
        <v>791.43119999999999</v>
      </c>
      <c r="I986" s="69">
        <v>7885</v>
      </c>
      <c r="J986" s="69">
        <v>71.837919999999997</v>
      </c>
      <c r="K986" s="69">
        <v>2.11684E-2</v>
      </c>
      <c r="L986" s="69">
        <v>6.7646700000000004E-2</v>
      </c>
      <c r="M986" s="69">
        <v>7.0881399999999997E-2</v>
      </c>
      <c r="N986" s="69">
        <v>-0.15659500000000001</v>
      </c>
      <c r="O986" s="69">
        <v>-0.24743329999999999</v>
      </c>
      <c r="P986" s="69">
        <v>-0.1937653</v>
      </c>
      <c r="Q986" s="69">
        <v>-0.15659500000000001</v>
      </c>
      <c r="R986" s="69">
        <v>-0.1194248</v>
      </c>
      <c r="S986" s="69">
        <v>-6.5756800000000004E-2</v>
      </c>
      <c r="W986" s="10"/>
    </row>
    <row r="987" spans="1:23" x14ac:dyDescent="0.25">
      <c r="A987" t="str">
        <f t="shared" si="15"/>
        <v>41456North Coast and North Bay0_8</v>
      </c>
      <c r="B987" s="10">
        <v>41456</v>
      </c>
      <c r="C987" s="69">
        <v>8</v>
      </c>
      <c r="D987" s="69" t="s">
        <v>51</v>
      </c>
      <c r="E987" s="69">
        <v>0.76433320000000005</v>
      </c>
      <c r="F987" s="69">
        <v>0.77176730000000004</v>
      </c>
      <c r="G987" s="69">
        <v>0</v>
      </c>
      <c r="H987" s="69">
        <v>791.43119999999999</v>
      </c>
      <c r="I987" s="69">
        <v>7885</v>
      </c>
      <c r="J987" s="69">
        <v>62.230710000000002</v>
      </c>
      <c r="K987" s="69">
        <v>9.5540999999999994E-3</v>
      </c>
      <c r="L987" s="69">
        <v>2.9180500000000002E-2</v>
      </c>
      <c r="M987" s="69">
        <v>3.0704800000000001E-2</v>
      </c>
      <c r="N987" s="69">
        <v>-7.4339999999999996E-3</v>
      </c>
      <c r="O987" s="69">
        <v>-4.67838E-2</v>
      </c>
      <c r="P987" s="69">
        <v>-2.35356E-2</v>
      </c>
      <c r="Q987" s="69">
        <v>-7.4339999999999996E-3</v>
      </c>
      <c r="R987" s="69">
        <v>8.6675999999999993E-3</v>
      </c>
      <c r="S987" s="69">
        <v>3.1915800000000001E-2</v>
      </c>
      <c r="W987" s="10"/>
    </row>
    <row r="988" spans="1:23" x14ac:dyDescent="0.25">
      <c r="A988" t="str">
        <f t="shared" si="15"/>
        <v>41456North Coast and North Bay0_2</v>
      </c>
      <c r="B988" s="10">
        <v>41456</v>
      </c>
      <c r="C988" s="69">
        <v>2</v>
      </c>
      <c r="D988" s="69" t="s">
        <v>51</v>
      </c>
      <c r="E988" s="69">
        <v>0.67593700000000001</v>
      </c>
      <c r="F988" s="69">
        <v>0.70633690000000005</v>
      </c>
      <c r="G988" s="69">
        <v>0</v>
      </c>
      <c r="H988" s="69">
        <v>791.43119999999999</v>
      </c>
      <c r="I988" s="69">
        <v>7885</v>
      </c>
      <c r="J988" s="69">
        <v>61.675960000000003</v>
      </c>
      <c r="K988" s="69">
        <v>9.5011000000000002E-3</v>
      </c>
      <c r="L988" s="69">
        <v>3.2290199999999998E-2</v>
      </c>
      <c r="M988" s="69">
        <v>3.3659000000000001E-2</v>
      </c>
      <c r="N988" s="69">
        <v>-3.0399900000000001E-2</v>
      </c>
      <c r="O988" s="69">
        <v>-7.3535600000000007E-2</v>
      </c>
      <c r="P988" s="69">
        <v>-4.8050700000000002E-2</v>
      </c>
      <c r="Q988" s="69">
        <v>-3.0399900000000001E-2</v>
      </c>
      <c r="R988" s="69">
        <v>-1.2749099999999999E-2</v>
      </c>
      <c r="S988" s="69">
        <v>1.27358E-2</v>
      </c>
      <c r="W988" s="10"/>
    </row>
    <row r="989" spans="1:23" x14ac:dyDescent="0.25">
      <c r="A989" t="str">
        <f t="shared" si="15"/>
        <v>41456North Coast and North Bay0_23</v>
      </c>
      <c r="B989" s="10">
        <v>41456</v>
      </c>
      <c r="C989" s="69">
        <v>23</v>
      </c>
      <c r="D989" s="69" t="s">
        <v>51</v>
      </c>
      <c r="E989" s="69">
        <v>1.409575</v>
      </c>
      <c r="F989" s="69">
        <v>1.48054</v>
      </c>
      <c r="G989" s="69">
        <v>0</v>
      </c>
      <c r="H989" s="69">
        <v>791.43119999999999</v>
      </c>
      <c r="I989" s="69">
        <v>7885</v>
      </c>
      <c r="J989" s="69">
        <v>70.667339999999996</v>
      </c>
      <c r="K989" s="69">
        <v>1.80254E-2</v>
      </c>
      <c r="L989" s="69">
        <v>5.5611099999999997E-2</v>
      </c>
      <c r="M989" s="69">
        <v>5.8459499999999998E-2</v>
      </c>
      <c r="N989" s="69">
        <v>-7.0964200000000005E-2</v>
      </c>
      <c r="O989" s="69">
        <v>-0.14588309999999999</v>
      </c>
      <c r="P989" s="69">
        <v>-0.1016204</v>
      </c>
      <c r="Q989" s="69">
        <v>-7.0964200000000005E-2</v>
      </c>
      <c r="R989" s="69">
        <v>-4.0307999999999997E-2</v>
      </c>
      <c r="S989" s="69">
        <v>3.9546E-3</v>
      </c>
      <c r="W989" s="10"/>
    </row>
    <row r="990" spans="1:23" x14ac:dyDescent="0.25">
      <c r="A990" t="str">
        <f t="shared" si="15"/>
        <v>41456North Coast and North Bay0_18</v>
      </c>
      <c r="B990" s="10">
        <v>41456</v>
      </c>
      <c r="C990" s="69">
        <v>18</v>
      </c>
      <c r="D990" s="69" t="s">
        <v>51</v>
      </c>
      <c r="E990" s="69">
        <v>2.7973919999999999</v>
      </c>
      <c r="F990" s="69">
        <v>3.0165540000000002</v>
      </c>
      <c r="G990" s="69">
        <v>0</v>
      </c>
      <c r="H990" s="69">
        <v>791.43119999999999</v>
      </c>
      <c r="I990" s="69">
        <v>7885</v>
      </c>
      <c r="J990" s="69">
        <v>90.218739999999997</v>
      </c>
      <c r="K990" s="69">
        <v>3.7629500000000003E-2</v>
      </c>
      <c r="L990" s="69">
        <v>8.7197700000000003E-2</v>
      </c>
      <c r="M990" s="69">
        <v>9.4970600000000002E-2</v>
      </c>
      <c r="N990" s="69">
        <v>-0.21916150000000001</v>
      </c>
      <c r="O990" s="69">
        <v>-0.34087119999999999</v>
      </c>
      <c r="P990" s="69">
        <v>-0.26896419999999999</v>
      </c>
      <c r="Q990" s="69">
        <v>-0.21916150000000001</v>
      </c>
      <c r="R990" s="69">
        <v>-0.16935890000000001</v>
      </c>
      <c r="S990" s="69">
        <v>-9.7451899999999994E-2</v>
      </c>
      <c r="W990" s="10"/>
    </row>
    <row r="991" spans="1:23" x14ac:dyDescent="0.25">
      <c r="A991" t="str">
        <f t="shared" si="15"/>
        <v>41456North Coast and North Bay0_11</v>
      </c>
      <c r="B991" s="10">
        <v>41456</v>
      </c>
      <c r="C991" s="69">
        <v>11</v>
      </c>
      <c r="D991" s="69" t="s">
        <v>51</v>
      </c>
      <c r="E991" s="69">
        <v>1.035379</v>
      </c>
      <c r="F991" s="69">
        <v>1.1385540000000001</v>
      </c>
      <c r="G991" s="69">
        <v>0</v>
      </c>
      <c r="H991" s="69">
        <v>791.43119999999999</v>
      </c>
      <c r="I991" s="69">
        <v>7885</v>
      </c>
      <c r="J991" s="69">
        <v>80.037509999999997</v>
      </c>
      <c r="K991" s="69">
        <v>1.6756199999999999E-2</v>
      </c>
      <c r="L991" s="69">
        <v>5.0502100000000001E-2</v>
      </c>
      <c r="M991" s="69">
        <v>5.3209399999999997E-2</v>
      </c>
      <c r="N991" s="69">
        <v>-0.1031749</v>
      </c>
      <c r="O991" s="69">
        <v>-0.1713654</v>
      </c>
      <c r="P991" s="69">
        <v>-0.1310779</v>
      </c>
      <c r="Q991" s="69">
        <v>-0.1031749</v>
      </c>
      <c r="R991" s="69">
        <v>-7.5271900000000003E-2</v>
      </c>
      <c r="S991" s="69">
        <v>-3.4984300000000003E-2</v>
      </c>
      <c r="W991" s="10"/>
    </row>
    <row r="992" spans="1:23" x14ac:dyDescent="0.25">
      <c r="A992" t="str">
        <f t="shared" si="15"/>
        <v>41456North Coast and North Bay0_15</v>
      </c>
      <c r="B992" s="10">
        <v>41456</v>
      </c>
      <c r="C992" s="69">
        <v>15</v>
      </c>
      <c r="D992" s="69" t="s">
        <v>51</v>
      </c>
      <c r="E992" s="69">
        <v>2.0988479999999998</v>
      </c>
      <c r="F992" s="69">
        <v>2.2427540000000001</v>
      </c>
      <c r="G992" s="69">
        <v>0</v>
      </c>
      <c r="H992" s="69">
        <v>791.43119999999999</v>
      </c>
      <c r="I992" s="69">
        <v>7885</v>
      </c>
      <c r="J992" s="69">
        <v>94.909769999999995</v>
      </c>
      <c r="K992" s="69">
        <v>3.5248000000000002E-2</v>
      </c>
      <c r="L992" s="69">
        <v>7.8407299999999999E-2</v>
      </c>
      <c r="M992" s="69">
        <v>8.5965799999999995E-2</v>
      </c>
      <c r="N992" s="69">
        <v>-0.14390530000000001</v>
      </c>
      <c r="O992" s="69">
        <v>-0.25407489999999999</v>
      </c>
      <c r="P992" s="69">
        <v>-0.18898580000000001</v>
      </c>
      <c r="Q992" s="69">
        <v>-0.14390530000000001</v>
      </c>
      <c r="R992" s="69">
        <v>-9.8824800000000004E-2</v>
      </c>
      <c r="S992" s="69">
        <v>-3.37357E-2</v>
      </c>
      <c r="W992" s="10"/>
    </row>
    <row r="993" spans="1:23" x14ac:dyDescent="0.25">
      <c r="A993" t="str">
        <f t="shared" si="15"/>
        <v>41456North Coast and North Bay0_9</v>
      </c>
      <c r="B993" s="10">
        <v>41456</v>
      </c>
      <c r="C993" s="69">
        <v>9</v>
      </c>
      <c r="D993" s="69" t="s">
        <v>51</v>
      </c>
      <c r="E993" s="69">
        <v>0.83729589999999998</v>
      </c>
      <c r="F993" s="69">
        <v>0.8520894</v>
      </c>
      <c r="G993" s="69">
        <v>0</v>
      </c>
      <c r="H993" s="69">
        <v>791.43119999999999</v>
      </c>
      <c r="I993" s="69">
        <v>7885</v>
      </c>
      <c r="J993" s="69">
        <v>67.774680000000004</v>
      </c>
      <c r="K993" s="69">
        <v>1.1198899999999999E-2</v>
      </c>
      <c r="L993" s="69">
        <v>3.1662599999999999E-2</v>
      </c>
      <c r="M993" s="69">
        <v>3.3584799999999998E-2</v>
      </c>
      <c r="N993" s="69">
        <v>-1.4793499999999999E-2</v>
      </c>
      <c r="O993" s="69">
        <v>-5.7834099999999999E-2</v>
      </c>
      <c r="P993" s="69">
        <v>-3.2405299999999998E-2</v>
      </c>
      <c r="Q993" s="69">
        <v>-1.4793499999999999E-2</v>
      </c>
      <c r="R993" s="69">
        <v>2.8184E-3</v>
      </c>
      <c r="S993" s="69">
        <v>2.82472E-2</v>
      </c>
      <c r="W993" s="10"/>
    </row>
    <row r="994" spans="1:23" x14ac:dyDescent="0.25">
      <c r="A994" t="str">
        <f t="shared" si="15"/>
        <v>41456North Coast and North Bay0_17</v>
      </c>
      <c r="B994" s="10">
        <v>41456</v>
      </c>
      <c r="C994" s="69">
        <v>17</v>
      </c>
      <c r="D994" s="69" t="s">
        <v>51</v>
      </c>
      <c r="E994" s="69">
        <v>2.6528179999999999</v>
      </c>
      <c r="F994" s="69">
        <v>2.833796</v>
      </c>
      <c r="G994" s="69">
        <v>0</v>
      </c>
      <c r="H994" s="69">
        <v>791.43119999999999</v>
      </c>
      <c r="I994" s="69">
        <v>7885</v>
      </c>
      <c r="J994" s="69">
        <v>92.318529999999996</v>
      </c>
      <c r="K994" s="69">
        <v>3.7289599999999999E-2</v>
      </c>
      <c r="L994" s="69">
        <v>8.5444999999999993E-2</v>
      </c>
      <c r="M994" s="69">
        <v>9.3227400000000002E-2</v>
      </c>
      <c r="N994" s="69">
        <v>-0.18097840000000001</v>
      </c>
      <c r="O994" s="69">
        <v>-0.3004542</v>
      </c>
      <c r="P994" s="69">
        <v>-0.22986690000000001</v>
      </c>
      <c r="Q994" s="69">
        <v>-0.18097840000000001</v>
      </c>
      <c r="R994" s="69">
        <v>-0.13208990000000001</v>
      </c>
      <c r="S994" s="69">
        <v>-6.1502599999999998E-2</v>
      </c>
      <c r="W994" s="10"/>
    </row>
    <row r="995" spans="1:23" x14ac:dyDescent="0.25">
      <c r="A995" t="str">
        <f t="shared" si="15"/>
        <v>41456North Coast and North Bay0_1</v>
      </c>
      <c r="B995" s="10">
        <v>41456</v>
      </c>
      <c r="C995" s="69">
        <v>1</v>
      </c>
      <c r="D995" s="69" t="s">
        <v>51</v>
      </c>
      <c r="E995" s="69">
        <v>0.79818630000000002</v>
      </c>
      <c r="F995" s="69">
        <v>0.83686349999999998</v>
      </c>
      <c r="G995" s="69">
        <v>0</v>
      </c>
      <c r="H995" s="69">
        <v>791.43119999999999</v>
      </c>
      <c r="I995" s="69">
        <v>7885</v>
      </c>
      <c r="J995" s="69">
        <v>62.947409999999998</v>
      </c>
      <c r="K995" s="69">
        <v>1.1243E-2</v>
      </c>
      <c r="L995" s="69">
        <v>3.8185900000000002E-2</v>
      </c>
      <c r="M995" s="69">
        <v>3.9806599999999998E-2</v>
      </c>
      <c r="N995" s="69">
        <v>-3.8677200000000002E-2</v>
      </c>
      <c r="O995" s="69">
        <v>-8.9691400000000004E-2</v>
      </c>
      <c r="P995" s="69">
        <v>-5.9551800000000002E-2</v>
      </c>
      <c r="Q995" s="69">
        <v>-3.8677200000000002E-2</v>
      </c>
      <c r="R995" s="69">
        <v>-1.7802599999999998E-2</v>
      </c>
      <c r="S995" s="69">
        <v>1.2337000000000001E-2</v>
      </c>
      <c r="W995" s="10"/>
    </row>
    <row r="996" spans="1:23" x14ac:dyDescent="0.25">
      <c r="A996" t="str">
        <f t="shared" si="15"/>
        <v>41456North Coast and North Bay0_10</v>
      </c>
      <c r="B996" s="10">
        <v>41456</v>
      </c>
      <c r="C996" s="69">
        <v>10</v>
      </c>
      <c r="D996" s="69" t="s">
        <v>51</v>
      </c>
      <c r="E996" s="69">
        <v>0.92103139999999994</v>
      </c>
      <c r="F996" s="69">
        <v>0.98196450000000002</v>
      </c>
      <c r="G996" s="69">
        <v>0</v>
      </c>
      <c r="H996" s="69">
        <v>791.43119999999999</v>
      </c>
      <c r="I996" s="69">
        <v>7885</v>
      </c>
      <c r="J996" s="69">
        <v>74.269289999999998</v>
      </c>
      <c r="K996" s="69">
        <v>1.33147E-2</v>
      </c>
      <c r="L996" s="69">
        <v>4.1727500000000001E-2</v>
      </c>
      <c r="M996" s="69">
        <v>4.38003E-2</v>
      </c>
      <c r="N996" s="69">
        <v>-6.0933099999999997E-2</v>
      </c>
      <c r="O996" s="69">
        <v>-0.1170654</v>
      </c>
      <c r="P996" s="69">
        <v>-8.3902000000000004E-2</v>
      </c>
      <c r="Q996" s="69">
        <v>-6.0933099999999997E-2</v>
      </c>
      <c r="R996" s="69">
        <v>-3.7964199999999997E-2</v>
      </c>
      <c r="S996" s="69">
        <v>-4.8008E-3</v>
      </c>
      <c r="W996" s="10"/>
    </row>
    <row r="997" spans="1:23" x14ac:dyDescent="0.25">
      <c r="A997" t="str">
        <f t="shared" si="15"/>
        <v>41456North Coast and North Bay0_21</v>
      </c>
      <c r="B997" s="10">
        <v>41456</v>
      </c>
      <c r="C997" s="69">
        <v>21</v>
      </c>
      <c r="D997" s="69" t="s">
        <v>51</v>
      </c>
      <c r="E997" s="69">
        <v>2.092136</v>
      </c>
      <c r="F997" s="69">
        <v>2.404388</v>
      </c>
      <c r="G997" s="69">
        <v>0</v>
      </c>
      <c r="H997" s="69">
        <v>791.43119999999999</v>
      </c>
      <c r="I997" s="69">
        <v>7885</v>
      </c>
      <c r="J997" s="69">
        <v>76.24776</v>
      </c>
      <c r="K997" s="69">
        <v>2.3958299999999998E-2</v>
      </c>
      <c r="L997" s="69">
        <v>7.8403399999999998E-2</v>
      </c>
      <c r="M997" s="69">
        <v>8.1982299999999994E-2</v>
      </c>
      <c r="N997" s="69">
        <v>-0.31225140000000001</v>
      </c>
      <c r="O997" s="69">
        <v>-0.41731600000000002</v>
      </c>
      <c r="P997" s="69">
        <v>-0.35524299999999998</v>
      </c>
      <c r="Q997" s="69">
        <v>-0.31225140000000001</v>
      </c>
      <c r="R997" s="69">
        <v>-0.2692599</v>
      </c>
      <c r="S997" s="69">
        <v>-0.20718690000000001</v>
      </c>
      <c r="W997" s="10"/>
    </row>
    <row r="998" spans="1:23" x14ac:dyDescent="0.25">
      <c r="A998" t="str">
        <f t="shared" si="15"/>
        <v>41456North Coast and North Bay0_20</v>
      </c>
      <c r="B998" s="10">
        <v>41456</v>
      </c>
      <c r="C998" s="69">
        <v>20</v>
      </c>
      <c r="D998" s="69" t="s">
        <v>51</v>
      </c>
      <c r="E998" s="69">
        <v>2.4590350000000001</v>
      </c>
      <c r="F998" s="69">
        <v>2.1311</v>
      </c>
      <c r="G998" s="69">
        <v>0</v>
      </c>
      <c r="H998" s="69">
        <v>791.43119999999999</v>
      </c>
      <c r="I998" s="69">
        <v>7885</v>
      </c>
      <c r="J998" s="69">
        <v>82.660820000000001</v>
      </c>
      <c r="K998" s="69">
        <v>2.9623900000000002E-2</v>
      </c>
      <c r="L998" s="69">
        <v>6.5880900000000006E-2</v>
      </c>
      <c r="M998" s="69">
        <v>7.2234800000000002E-2</v>
      </c>
      <c r="N998" s="69">
        <v>0.32793509999999998</v>
      </c>
      <c r="O998" s="69">
        <v>0.2353625</v>
      </c>
      <c r="P998" s="69">
        <v>0.29005520000000001</v>
      </c>
      <c r="Q998" s="69">
        <v>0.32793509999999998</v>
      </c>
      <c r="R998" s="69">
        <v>0.3658151</v>
      </c>
      <c r="S998" s="69">
        <v>0.42050779999999999</v>
      </c>
      <c r="W998" s="10"/>
    </row>
    <row r="999" spans="1:23" x14ac:dyDescent="0.25">
      <c r="A999" t="str">
        <f t="shared" si="15"/>
        <v>41456North Coast and North Bay0_19</v>
      </c>
      <c r="B999" s="10">
        <v>41456</v>
      </c>
      <c r="C999" s="69">
        <v>19</v>
      </c>
      <c r="D999" s="69" t="s">
        <v>51</v>
      </c>
      <c r="E999" s="69">
        <v>2.7382529999999998</v>
      </c>
      <c r="F999" s="69">
        <v>2.4655339999999999</v>
      </c>
      <c r="G999" s="69">
        <v>0</v>
      </c>
      <c r="H999" s="69">
        <v>791.43119999999999</v>
      </c>
      <c r="I999" s="69">
        <v>7885</v>
      </c>
      <c r="J999" s="69">
        <v>88.283119999999997</v>
      </c>
      <c r="K999" s="69">
        <v>3.3440499999999998E-2</v>
      </c>
      <c r="L999" s="69">
        <v>7.1066299999999999E-2</v>
      </c>
      <c r="M999" s="69">
        <v>7.8540899999999997E-2</v>
      </c>
      <c r="N999" s="69">
        <v>0.2727193</v>
      </c>
      <c r="O999" s="69">
        <v>0.172065</v>
      </c>
      <c r="P999" s="69">
        <v>0.2315324</v>
      </c>
      <c r="Q999" s="69">
        <v>0.2727193</v>
      </c>
      <c r="R999" s="69">
        <v>0.31390620000000002</v>
      </c>
      <c r="S999" s="69">
        <v>0.37337350000000002</v>
      </c>
      <c r="W999" s="10"/>
    </row>
    <row r="1000" spans="1:23" x14ac:dyDescent="0.25">
      <c r="A1000" t="str">
        <f t="shared" si="15"/>
        <v>41456North Coast and North Bay0_13</v>
      </c>
      <c r="B1000" s="10">
        <v>41456</v>
      </c>
      <c r="C1000" s="69">
        <v>13</v>
      </c>
      <c r="D1000" s="69" t="s">
        <v>51</v>
      </c>
      <c r="E1000" s="69">
        <v>1.469387</v>
      </c>
      <c r="F1000" s="69">
        <v>1.606741</v>
      </c>
      <c r="G1000" s="69">
        <v>0</v>
      </c>
      <c r="H1000" s="69">
        <v>791.43119999999999</v>
      </c>
      <c r="I1000" s="69">
        <v>7885</v>
      </c>
      <c r="J1000" s="69">
        <v>91.031049999999993</v>
      </c>
      <c r="K1000" s="69">
        <v>2.7688299999999999E-2</v>
      </c>
      <c r="L1000" s="69">
        <v>6.77146E-2</v>
      </c>
      <c r="M1000" s="69">
        <v>7.3156700000000005E-2</v>
      </c>
      <c r="N1000" s="69">
        <v>-0.13735420000000001</v>
      </c>
      <c r="O1000" s="69">
        <v>-0.23110829999999999</v>
      </c>
      <c r="P1000" s="69">
        <v>-0.1757176</v>
      </c>
      <c r="Q1000" s="69">
        <v>-0.13735420000000001</v>
      </c>
      <c r="R1000" s="69">
        <v>-9.8990800000000004E-2</v>
      </c>
      <c r="S1000" s="69">
        <v>-4.3600100000000003E-2</v>
      </c>
      <c r="W1000" s="10"/>
    </row>
    <row r="1001" spans="1:23" x14ac:dyDescent="0.25">
      <c r="A1001" t="str">
        <f t="shared" si="15"/>
        <v>41456North Coast and North Bay0_7</v>
      </c>
      <c r="B1001" s="10">
        <v>41456</v>
      </c>
      <c r="C1001" s="69">
        <v>7</v>
      </c>
      <c r="D1001" s="69" t="s">
        <v>51</v>
      </c>
      <c r="E1001" s="69">
        <v>0.68903970000000003</v>
      </c>
      <c r="F1001" s="69">
        <v>0.68511520000000004</v>
      </c>
      <c r="G1001" s="69">
        <v>0</v>
      </c>
      <c r="H1001" s="69">
        <v>791.43119999999999</v>
      </c>
      <c r="I1001" s="69">
        <v>7885</v>
      </c>
      <c r="J1001" s="69">
        <v>59.776829999999997</v>
      </c>
      <c r="K1001" s="69">
        <v>8.8742999999999999E-3</v>
      </c>
      <c r="L1001" s="69">
        <v>2.5970900000000002E-2</v>
      </c>
      <c r="M1001" s="69">
        <v>2.7445199999999999E-2</v>
      </c>
      <c r="N1001" s="69">
        <v>3.9245E-3</v>
      </c>
      <c r="O1001" s="69">
        <v>-3.1248000000000001E-2</v>
      </c>
      <c r="P1001" s="69">
        <v>-1.0467799999999999E-2</v>
      </c>
      <c r="Q1001" s="69">
        <v>3.9245E-3</v>
      </c>
      <c r="R1001" s="69">
        <v>1.8316800000000001E-2</v>
      </c>
      <c r="S1001" s="69">
        <v>3.9097E-2</v>
      </c>
      <c r="W1001" s="10"/>
    </row>
    <row r="1002" spans="1:23" x14ac:dyDescent="0.25">
      <c r="A1002" t="str">
        <f t="shared" si="15"/>
        <v>41456North Coast and North Bay0_16</v>
      </c>
      <c r="B1002" s="10">
        <v>41456</v>
      </c>
      <c r="C1002" s="69">
        <v>16</v>
      </c>
      <c r="D1002" s="69" t="s">
        <v>51</v>
      </c>
      <c r="E1002" s="69">
        <v>2.443457</v>
      </c>
      <c r="F1002" s="69">
        <v>2.5669979999999999</v>
      </c>
      <c r="G1002" s="69">
        <v>0</v>
      </c>
      <c r="H1002" s="69">
        <v>791.43119999999999</v>
      </c>
      <c r="I1002" s="69">
        <v>7885</v>
      </c>
      <c r="J1002" s="69">
        <v>95.867900000000006</v>
      </c>
      <c r="K1002" s="69">
        <v>3.7458499999999999E-2</v>
      </c>
      <c r="L1002" s="69">
        <v>8.5138199999999997E-2</v>
      </c>
      <c r="M1002" s="69">
        <v>9.3014200000000005E-2</v>
      </c>
      <c r="N1002" s="69">
        <v>-0.1235406</v>
      </c>
      <c r="O1002" s="69">
        <v>-0.24274309999999999</v>
      </c>
      <c r="P1002" s="69">
        <v>-0.17231730000000001</v>
      </c>
      <c r="Q1002" s="69">
        <v>-0.1235406</v>
      </c>
      <c r="R1002" s="69">
        <v>-7.4763899999999994E-2</v>
      </c>
      <c r="S1002" s="69">
        <v>-4.3381000000000001E-3</v>
      </c>
      <c r="W1002" s="10"/>
    </row>
    <row r="1003" spans="1:23" x14ac:dyDescent="0.25">
      <c r="A1003" t="str">
        <f t="shared" si="15"/>
        <v>41456North Coast and North Bay0_14</v>
      </c>
      <c r="B1003" s="10">
        <v>41456</v>
      </c>
      <c r="C1003" s="69">
        <v>14</v>
      </c>
      <c r="D1003" s="69" t="s">
        <v>51</v>
      </c>
      <c r="E1003" s="69">
        <v>1.7822359999999999</v>
      </c>
      <c r="F1003" s="69">
        <v>1.8652850000000001</v>
      </c>
      <c r="G1003" s="69">
        <v>0</v>
      </c>
      <c r="H1003" s="69">
        <v>791.43119999999999</v>
      </c>
      <c r="I1003" s="69">
        <v>7885</v>
      </c>
      <c r="J1003" s="69">
        <v>93.558930000000004</v>
      </c>
      <c r="K1003" s="69">
        <v>3.2196900000000001E-2</v>
      </c>
      <c r="L1003" s="69">
        <v>7.1305599999999997E-2</v>
      </c>
      <c r="M1003" s="69">
        <v>7.8237600000000004E-2</v>
      </c>
      <c r="N1003" s="69">
        <v>-8.3049300000000006E-2</v>
      </c>
      <c r="O1003" s="69">
        <v>-0.1833148</v>
      </c>
      <c r="P1003" s="69">
        <v>-0.1240771</v>
      </c>
      <c r="Q1003" s="69">
        <v>-8.3049300000000006E-2</v>
      </c>
      <c r="R1003" s="69">
        <v>-4.20214E-2</v>
      </c>
      <c r="S1003" s="69">
        <v>1.7216200000000001E-2</v>
      </c>
      <c r="W1003" s="10"/>
    </row>
    <row r="1004" spans="1:23" x14ac:dyDescent="0.25">
      <c r="A1004" t="str">
        <f t="shared" si="15"/>
        <v>41456North Coast and North Bay0_3</v>
      </c>
      <c r="B1004" s="10">
        <v>41456</v>
      </c>
      <c r="C1004" s="69">
        <v>3</v>
      </c>
      <c r="D1004" s="69" t="s">
        <v>51</v>
      </c>
      <c r="E1004" s="69">
        <v>0.6154906</v>
      </c>
      <c r="F1004" s="69">
        <v>0.6294092</v>
      </c>
      <c r="G1004" s="69">
        <v>0</v>
      </c>
      <c r="H1004" s="69">
        <v>791.43119999999999</v>
      </c>
      <c r="I1004" s="69">
        <v>7885</v>
      </c>
      <c r="J1004" s="69">
        <v>60.998919999999998</v>
      </c>
      <c r="K1004" s="69">
        <v>8.6184999999999994E-3</v>
      </c>
      <c r="L1004" s="69">
        <v>2.6259000000000001E-2</v>
      </c>
      <c r="M1004" s="69">
        <v>2.7637100000000001E-2</v>
      </c>
      <c r="N1004" s="69">
        <v>-1.3918700000000001E-2</v>
      </c>
      <c r="O1004" s="69">
        <v>-4.9337100000000002E-2</v>
      </c>
      <c r="P1004" s="69">
        <v>-2.8411599999999999E-2</v>
      </c>
      <c r="Q1004" s="69">
        <v>-1.3918700000000001E-2</v>
      </c>
      <c r="R1004" s="69">
        <v>5.7430000000000003E-4</v>
      </c>
      <c r="S1004" s="69">
        <v>2.1499799999999999E-2</v>
      </c>
      <c r="W1004" s="10"/>
    </row>
    <row r="1005" spans="1:23" x14ac:dyDescent="0.25">
      <c r="A1005" t="str">
        <f t="shared" si="15"/>
        <v>41456North Coast and North Bay0_6</v>
      </c>
      <c r="B1005" s="10">
        <v>41456</v>
      </c>
      <c r="C1005" s="69">
        <v>6</v>
      </c>
      <c r="D1005" s="69" t="s">
        <v>51</v>
      </c>
      <c r="E1005" s="69">
        <v>0.60718609999999995</v>
      </c>
      <c r="F1005" s="69">
        <v>0.6330808</v>
      </c>
      <c r="G1005" s="69">
        <v>0</v>
      </c>
      <c r="H1005" s="69">
        <v>791.43119999999999</v>
      </c>
      <c r="I1005" s="69">
        <v>7885</v>
      </c>
      <c r="J1005" s="69">
        <v>59.54936</v>
      </c>
      <c r="K1005" s="69">
        <v>8.0982999999999992E-3</v>
      </c>
      <c r="L1005" s="69">
        <v>2.7616399999999999E-2</v>
      </c>
      <c r="M1005" s="69">
        <v>2.8779300000000001E-2</v>
      </c>
      <c r="N1005" s="69">
        <v>-2.58947E-2</v>
      </c>
      <c r="O1005" s="69">
        <v>-6.2776799999999994E-2</v>
      </c>
      <c r="P1005" s="69">
        <v>-4.0986500000000002E-2</v>
      </c>
      <c r="Q1005" s="69">
        <v>-2.58947E-2</v>
      </c>
      <c r="R1005" s="69">
        <v>-1.08028E-2</v>
      </c>
      <c r="S1005" s="69">
        <v>1.0987500000000001E-2</v>
      </c>
      <c r="W1005" s="10"/>
    </row>
    <row r="1006" spans="1:23" x14ac:dyDescent="0.25">
      <c r="A1006" t="str">
        <f t="shared" si="15"/>
        <v>41456North Coast and North Bay0_4</v>
      </c>
      <c r="B1006" s="10">
        <v>41456</v>
      </c>
      <c r="C1006" s="69">
        <v>4</v>
      </c>
      <c r="D1006" s="69" t="s">
        <v>51</v>
      </c>
      <c r="E1006" s="69">
        <v>0.57494210000000001</v>
      </c>
      <c r="F1006" s="69">
        <v>0.59805359999999996</v>
      </c>
      <c r="G1006" s="69">
        <v>0</v>
      </c>
      <c r="H1006" s="69">
        <v>791.43119999999999</v>
      </c>
      <c r="I1006" s="69">
        <v>7885</v>
      </c>
      <c r="J1006" s="69">
        <v>59.727469999999997</v>
      </c>
      <c r="K1006" s="69">
        <v>7.8309E-3</v>
      </c>
      <c r="L1006" s="69">
        <v>2.4478199999999999E-2</v>
      </c>
      <c r="M1006" s="69">
        <v>2.5700299999999999E-2</v>
      </c>
      <c r="N1006" s="69">
        <v>-2.31115E-2</v>
      </c>
      <c r="O1006" s="69">
        <v>-5.6047800000000002E-2</v>
      </c>
      <c r="P1006" s="69">
        <v>-3.6588799999999998E-2</v>
      </c>
      <c r="Q1006" s="69">
        <v>-2.31115E-2</v>
      </c>
      <c r="R1006" s="69">
        <v>-9.6343000000000002E-3</v>
      </c>
      <c r="S1006" s="69">
        <v>9.8247000000000004E-3</v>
      </c>
      <c r="W1006" s="10"/>
    </row>
    <row r="1007" spans="1:23" x14ac:dyDescent="0.25">
      <c r="A1007" t="str">
        <f t="shared" si="15"/>
        <v>41456North Coast and North Bay0_12</v>
      </c>
      <c r="B1007" s="10">
        <v>41456</v>
      </c>
      <c r="C1007" s="69">
        <v>12</v>
      </c>
      <c r="D1007" s="69" t="s">
        <v>51</v>
      </c>
      <c r="E1007" s="69">
        <v>1.206264</v>
      </c>
      <c r="F1007" s="69">
        <v>1.3491340000000001</v>
      </c>
      <c r="G1007" s="69">
        <v>0</v>
      </c>
      <c r="H1007" s="69">
        <v>791.43119999999999</v>
      </c>
      <c r="I1007" s="69">
        <v>7885</v>
      </c>
      <c r="J1007" s="69">
        <v>86.307879999999997</v>
      </c>
      <c r="K1007" s="69">
        <v>2.1563100000000002E-2</v>
      </c>
      <c r="L1007" s="69">
        <v>5.9931699999999997E-2</v>
      </c>
      <c r="M1007" s="69">
        <v>6.3692799999999994E-2</v>
      </c>
      <c r="N1007" s="69">
        <v>-0.1428702</v>
      </c>
      <c r="O1007" s="69">
        <v>-0.2244958</v>
      </c>
      <c r="P1007" s="69">
        <v>-0.1762707</v>
      </c>
      <c r="Q1007" s="69">
        <v>-0.1428702</v>
      </c>
      <c r="R1007" s="69">
        <v>-0.1094696</v>
      </c>
      <c r="S1007" s="69">
        <v>-6.12445E-2</v>
      </c>
      <c r="W1007" s="10"/>
    </row>
    <row r="1008" spans="1:23" x14ac:dyDescent="0.25">
      <c r="A1008" t="str">
        <f t="shared" si="15"/>
        <v>41456North Coast and North Bay0_5</v>
      </c>
      <c r="B1008" s="10">
        <v>41456</v>
      </c>
      <c r="C1008" s="69">
        <v>5</v>
      </c>
      <c r="D1008" s="69" t="s">
        <v>51</v>
      </c>
      <c r="E1008" s="69">
        <v>0.56854590000000005</v>
      </c>
      <c r="F1008" s="69">
        <v>0.5991822</v>
      </c>
      <c r="G1008" s="69">
        <v>0</v>
      </c>
      <c r="H1008" s="69">
        <v>791.43119999999999</v>
      </c>
      <c r="I1008" s="69">
        <v>7885</v>
      </c>
      <c r="J1008" s="69">
        <v>59.501080000000002</v>
      </c>
      <c r="K1008" s="69">
        <v>7.6483999999999996E-3</v>
      </c>
      <c r="L1008" s="69">
        <v>2.6803400000000002E-2</v>
      </c>
      <c r="M1008" s="69">
        <v>2.78733E-2</v>
      </c>
      <c r="N1008" s="69">
        <v>-3.0636300000000002E-2</v>
      </c>
      <c r="O1008" s="69">
        <v>-6.6357299999999994E-2</v>
      </c>
      <c r="P1008" s="69">
        <v>-4.5253000000000002E-2</v>
      </c>
      <c r="Q1008" s="69">
        <v>-3.0636300000000002E-2</v>
      </c>
      <c r="R1008" s="69">
        <v>-1.6019499999999999E-2</v>
      </c>
      <c r="S1008" s="69">
        <v>5.0847000000000002E-3</v>
      </c>
      <c r="W1008" s="10"/>
    </row>
    <row r="1009" spans="1:23" x14ac:dyDescent="0.25">
      <c r="A1009" t="str">
        <f t="shared" si="15"/>
        <v>41456North Coast and North Bay0_24</v>
      </c>
      <c r="B1009" s="10">
        <v>41456</v>
      </c>
      <c r="C1009" s="69">
        <v>24</v>
      </c>
      <c r="D1009" s="69" t="s">
        <v>51</v>
      </c>
      <c r="E1009" s="69">
        <v>1.0756140000000001</v>
      </c>
      <c r="F1009" s="69">
        <v>1.1148929999999999</v>
      </c>
      <c r="G1009" s="69">
        <v>0</v>
      </c>
      <c r="H1009" s="69">
        <v>791.43119999999999</v>
      </c>
      <c r="I1009" s="69">
        <v>7885</v>
      </c>
      <c r="J1009" s="69">
        <v>67.944180000000003</v>
      </c>
      <c r="K1009" s="69">
        <v>1.4979299999999999E-2</v>
      </c>
      <c r="L1009" s="69">
        <v>4.7114900000000001E-2</v>
      </c>
      <c r="M1009" s="69">
        <v>4.9438799999999998E-2</v>
      </c>
      <c r="N1009" s="69">
        <v>-3.9278899999999999E-2</v>
      </c>
      <c r="O1009" s="69">
        <v>-0.1026373</v>
      </c>
      <c r="P1009" s="69">
        <v>-6.5204700000000004E-2</v>
      </c>
      <c r="Q1009" s="69">
        <v>-3.9278899999999999E-2</v>
      </c>
      <c r="R1009" s="69">
        <v>-1.3353200000000001E-2</v>
      </c>
      <c r="S1009" s="69">
        <v>2.40795E-2</v>
      </c>
      <c r="W1009" s="10"/>
    </row>
    <row r="1010" spans="1:23" x14ac:dyDescent="0.25">
      <c r="A1010" t="str">
        <f t="shared" si="15"/>
        <v>41456North Coast and North Bay1_21</v>
      </c>
      <c r="B1010" s="10">
        <v>41456</v>
      </c>
      <c r="C1010" s="69">
        <v>21</v>
      </c>
      <c r="D1010" s="69" t="s">
        <v>51</v>
      </c>
      <c r="E1010" s="69">
        <v>2.1221030000000001</v>
      </c>
      <c r="F1010" s="69">
        <v>2.1318049999999999</v>
      </c>
      <c r="G1010" s="69">
        <v>1</v>
      </c>
      <c r="H1010" s="69">
        <v>757.42899999999997</v>
      </c>
      <c r="I1010" s="69">
        <v>7885</v>
      </c>
      <c r="J1010" s="69">
        <v>76.24776</v>
      </c>
      <c r="K1010" s="69">
        <v>2.4273900000000001E-2</v>
      </c>
      <c r="L1010" s="69">
        <v>7.0782999999999999E-2</v>
      </c>
      <c r="M1010" s="69">
        <v>7.4829499999999993E-2</v>
      </c>
      <c r="N1010" s="69">
        <v>-9.7026000000000005E-3</v>
      </c>
      <c r="O1010" s="69">
        <v>-0.1056005</v>
      </c>
      <c r="P1010" s="69">
        <v>-4.8943199999999999E-2</v>
      </c>
      <c r="Q1010" s="69">
        <v>-9.7026000000000005E-3</v>
      </c>
      <c r="R1010" s="69">
        <v>2.9537999999999998E-2</v>
      </c>
      <c r="S1010" s="69">
        <v>8.61952E-2</v>
      </c>
      <c r="W1010" s="10"/>
    </row>
    <row r="1011" spans="1:23" x14ac:dyDescent="0.25">
      <c r="A1011" t="str">
        <f t="shared" si="15"/>
        <v>41456North Coast and North Bay1_12</v>
      </c>
      <c r="B1011" s="10">
        <v>41456</v>
      </c>
      <c r="C1011" s="69">
        <v>12</v>
      </c>
      <c r="D1011" s="69" t="s">
        <v>51</v>
      </c>
      <c r="E1011" s="69">
        <v>1.226415</v>
      </c>
      <c r="F1011" s="69">
        <v>1.201263</v>
      </c>
      <c r="G1011" s="69">
        <v>1</v>
      </c>
      <c r="H1011" s="69">
        <v>757.42899999999997</v>
      </c>
      <c r="I1011" s="69">
        <v>7885</v>
      </c>
      <c r="J1011" s="69">
        <v>86.307879999999997</v>
      </c>
      <c r="K1011" s="69">
        <v>2.0370699999999999E-2</v>
      </c>
      <c r="L1011" s="69">
        <v>5.0333299999999997E-2</v>
      </c>
      <c r="M1011" s="69">
        <v>5.4299199999999999E-2</v>
      </c>
      <c r="N1011" s="69">
        <v>2.5151900000000001E-2</v>
      </c>
      <c r="O1011" s="69">
        <v>-4.4435299999999997E-2</v>
      </c>
      <c r="P1011" s="69">
        <v>-3.3226000000000002E-3</v>
      </c>
      <c r="Q1011" s="69">
        <v>2.5151900000000001E-2</v>
      </c>
      <c r="R1011" s="69">
        <v>5.3626399999999998E-2</v>
      </c>
      <c r="S1011" s="69">
        <v>9.4739100000000007E-2</v>
      </c>
      <c r="W1011" s="10"/>
    </row>
    <row r="1012" spans="1:23" x14ac:dyDescent="0.25">
      <c r="A1012" t="str">
        <f t="shared" si="15"/>
        <v>41456North Coast and North Bay1_8</v>
      </c>
      <c r="B1012" s="10">
        <v>41456</v>
      </c>
      <c r="C1012" s="69">
        <v>8</v>
      </c>
      <c r="D1012" s="69" t="s">
        <v>51</v>
      </c>
      <c r="E1012" s="69">
        <v>0.76530189999999998</v>
      </c>
      <c r="F1012" s="69">
        <v>0.76289870000000004</v>
      </c>
      <c r="G1012" s="69">
        <v>1</v>
      </c>
      <c r="H1012" s="69">
        <v>757.42899999999997</v>
      </c>
      <c r="I1012" s="69">
        <v>7885</v>
      </c>
      <c r="J1012" s="69">
        <v>62.230710000000002</v>
      </c>
      <c r="K1012" s="69">
        <v>9.5989999999999999E-3</v>
      </c>
      <c r="L1012" s="69">
        <v>2.7877699999999998E-2</v>
      </c>
      <c r="M1012" s="69">
        <v>2.9484099999999999E-2</v>
      </c>
      <c r="N1012" s="69">
        <v>2.4031E-3</v>
      </c>
      <c r="O1012" s="69">
        <v>-3.5382200000000003E-2</v>
      </c>
      <c r="P1012" s="69">
        <v>-1.30583E-2</v>
      </c>
      <c r="Q1012" s="69">
        <v>2.4031E-3</v>
      </c>
      <c r="R1012" s="69">
        <v>1.7864600000000001E-2</v>
      </c>
      <c r="S1012" s="69">
        <v>4.0188500000000002E-2</v>
      </c>
      <c r="W1012" s="10"/>
    </row>
    <row r="1013" spans="1:23" x14ac:dyDescent="0.25">
      <c r="A1013" t="str">
        <f t="shared" si="15"/>
        <v>41456North Coast and North Bay1_17</v>
      </c>
      <c r="B1013" s="10">
        <v>41456</v>
      </c>
      <c r="C1013" s="69">
        <v>17</v>
      </c>
      <c r="D1013" s="69" t="s">
        <v>51</v>
      </c>
      <c r="E1013" s="69">
        <v>2.70879</v>
      </c>
      <c r="F1013" s="69">
        <v>2.5455139999999998</v>
      </c>
      <c r="G1013" s="69">
        <v>1</v>
      </c>
      <c r="H1013" s="69">
        <v>757.42899999999997</v>
      </c>
      <c r="I1013" s="69">
        <v>7885</v>
      </c>
      <c r="J1013" s="69">
        <v>92.318529999999996</v>
      </c>
      <c r="K1013" s="69">
        <v>3.7430999999999999E-2</v>
      </c>
      <c r="L1013" s="69">
        <v>8.3830600000000005E-2</v>
      </c>
      <c r="M1013" s="69">
        <v>9.1807700000000006E-2</v>
      </c>
      <c r="N1013" s="69">
        <v>0.16327610000000001</v>
      </c>
      <c r="O1013" s="69">
        <v>4.5619800000000002E-2</v>
      </c>
      <c r="P1013" s="69">
        <v>0.1151321</v>
      </c>
      <c r="Q1013" s="69">
        <v>0.16327610000000001</v>
      </c>
      <c r="R1013" s="69">
        <v>0.2114201</v>
      </c>
      <c r="S1013" s="69">
        <v>0.28093230000000002</v>
      </c>
      <c r="W1013" s="10"/>
    </row>
    <row r="1014" spans="1:23" x14ac:dyDescent="0.25">
      <c r="A1014" t="str">
        <f t="shared" si="15"/>
        <v>41456North Coast and North Bay1_5</v>
      </c>
      <c r="B1014" s="10">
        <v>41456</v>
      </c>
      <c r="C1014" s="69">
        <v>5</v>
      </c>
      <c r="D1014" s="69" t="s">
        <v>51</v>
      </c>
      <c r="E1014" s="69">
        <v>0.57139589999999996</v>
      </c>
      <c r="F1014" s="69">
        <v>0.57327930000000005</v>
      </c>
      <c r="G1014" s="69">
        <v>1</v>
      </c>
      <c r="H1014" s="69">
        <v>757.42899999999997</v>
      </c>
      <c r="I1014" s="69">
        <v>7885</v>
      </c>
      <c r="J1014" s="69">
        <v>59.501080000000002</v>
      </c>
      <c r="K1014" s="69">
        <v>7.8213999999999992E-3</v>
      </c>
      <c r="L1014" s="69">
        <v>2.2245000000000001E-2</v>
      </c>
      <c r="M1014" s="69">
        <v>2.3579900000000001E-2</v>
      </c>
      <c r="N1014" s="69">
        <v>-1.8835E-3</v>
      </c>
      <c r="O1014" s="69">
        <v>-3.2102400000000003E-2</v>
      </c>
      <c r="P1014" s="69">
        <v>-1.4248800000000001E-2</v>
      </c>
      <c r="Q1014" s="69">
        <v>-1.8835E-3</v>
      </c>
      <c r="R1014" s="69">
        <v>1.0481900000000001E-2</v>
      </c>
      <c r="S1014" s="69">
        <v>2.83354E-2</v>
      </c>
      <c r="W1014" s="10"/>
    </row>
    <row r="1015" spans="1:23" x14ac:dyDescent="0.25">
      <c r="A1015" t="str">
        <f t="shared" si="15"/>
        <v>41456North Coast and North Bay1_3</v>
      </c>
      <c r="B1015" s="10">
        <v>41456</v>
      </c>
      <c r="C1015" s="69">
        <v>3</v>
      </c>
      <c r="D1015" s="69" t="s">
        <v>51</v>
      </c>
      <c r="E1015" s="69">
        <v>0.61447169999999995</v>
      </c>
      <c r="F1015" s="69">
        <v>0.63921030000000001</v>
      </c>
      <c r="G1015" s="69">
        <v>1</v>
      </c>
      <c r="H1015" s="69">
        <v>757.42899999999997</v>
      </c>
      <c r="I1015" s="69">
        <v>7885</v>
      </c>
      <c r="J1015" s="69">
        <v>60.998919999999998</v>
      </c>
      <c r="K1015" s="69">
        <v>8.5927E-3</v>
      </c>
      <c r="L1015" s="69">
        <v>2.6975699999999998E-2</v>
      </c>
      <c r="M1015" s="69">
        <v>2.8311099999999999E-2</v>
      </c>
      <c r="N1015" s="69">
        <v>-2.47385E-2</v>
      </c>
      <c r="O1015" s="69">
        <v>-6.1020699999999997E-2</v>
      </c>
      <c r="P1015" s="69">
        <v>-3.9584899999999999E-2</v>
      </c>
      <c r="Q1015" s="69">
        <v>-2.47385E-2</v>
      </c>
      <c r="R1015" s="69">
        <v>-9.8922000000000003E-3</v>
      </c>
      <c r="S1015" s="69">
        <v>1.1543599999999999E-2</v>
      </c>
      <c r="W1015" s="10"/>
    </row>
    <row r="1016" spans="1:23" x14ac:dyDescent="0.25">
      <c r="A1016" t="str">
        <f t="shared" si="15"/>
        <v>41456North Coast and North Bay1_2</v>
      </c>
      <c r="B1016" s="10">
        <v>41456</v>
      </c>
      <c r="C1016" s="69">
        <v>2</v>
      </c>
      <c r="D1016" s="69" t="s">
        <v>51</v>
      </c>
      <c r="E1016" s="69">
        <v>0.67664979999999997</v>
      </c>
      <c r="F1016" s="69">
        <v>0.70035289999999994</v>
      </c>
      <c r="G1016" s="69">
        <v>1</v>
      </c>
      <c r="H1016" s="69">
        <v>757.42899999999997</v>
      </c>
      <c r="I1016" s="69">
        <v>7885</v>
      </c>
      <c r="J1016" s="69">
        <v>61.675960000000003</v>
      </c>
      <c r="K1016" s="69">
        <v>9.5723000000000006E-3</v>
      </c>
      <c r="L1016" s="69">
        <v>3.0566400000000001E-2</v>
      </c>
      <c r="M1016" s="69">
        <v>3.2030200000000002E-2</v>
      </c>
      <c r="N1016" s="69">
        <v>-2.3703200000000001E-2</v>
      </c>
      <c r="O1016" s="69">
        <v>-6.4751500000000003E-2</v>
      </c>
      <c r="P1016" s="69">
        <v>-4.0499800000000002E-2</v>
      </c>
      <c r="Q1016" s="69">
        <v>-2.3703200000000001E-2</v>
      </c>
      <c r="R1016" s="69">
        <v>-6.9065000000000003E-3</v>
      </c>
      <c r="S1016" s="69">
        <v>1.7345099999999999E-2</v>
      </c>
      <c r="W1016" s="10"/>
    </row>
    <row r="1017" spans="1:23" x14ac:dyDescent="0.25">
      <c r="A1017" t="str">
        <f t="shared" si="15"/>
        <v>41456North Coast and North Bay1_14</v>
      </c>
      <c r="B1017" s="10">
        <v>41456</v>
      </c>
      <c r="C1017" s="69">
        <v>14</v>
      </c>
      <c r="D1017" s="69" t="s">
        <v>51</v>
      </c>
      <c r="E1017" s="69">
        <v>1.8154539999999999</v>
      </c>
      <c r="F1017" s="69">
        <v>1.6948350000000001</v>
      </c>
      <c r="G1017" s="69">
        <v>1</v>
      </c>
      <c r="H1017" s="69">
        <v>757.42899999999997</v>
      </c>
      <c r="I1017" s="69">
        <v>7885</v>
      </c>
      <c r="J1017" s="69">
        <v>93.558930000000004</v>
      </c>
      <c r="K1017" s="69">
        <v>3.2205699999999997E-2</v>
      </c>
      <c r="L1017" s="69">
        <v>7.10538E-2</v>
      </c>
      <c r="M1017" s="69">
        <v>7.8011899999999995E-2</v>
      </c>
      <c r="N1017" s="69">
        <v>0.12061910000000001</v>
      </c>
      <c r="O1017" s="69">
        <v>2.0642799999999999E-2</v>
      </c>
      <c r="P1017" s="69">
        <v>7.9709600000000005E-2</v>
      </c>
      <c r="Q1017" s="69">
        <v>0.12061910000000001</v>
      </c>
      <c r="R1017" s="69">
        <v>0.16152849999999999</v>
      </c>
      <c r="S1017" s="69">
        <v>0.22059529999999999</v>
      </c>
      <c r="W1017" s="10"/>
    </row>
    <row r="1018" spans="1:23" x14ac:dyDescent="0.25">
      <c r="A1018" t="str">
        <f t="shared" si="15"/>
        <v>41456North Coast and North Bay1_22</v>
      </c>
      <c r="B1018" s="10">
        <v>41456</v>
      </c>
      <c r="C1018" s="69">
        <v>22</v>
      </c>
      <c r="D1018" s="69" t="s">
        <v>51</v>
      </c>
      <c r="E1018" s="69">
        <v>1.7944739999999999</v>
      </c>
      <c r="F1018" s="69">
        <v>1.8446359999999999</v>
      </c>
      <c r="G1018" s="69">
        <v>1</v>
      </c>
      <c r="H1018" s="69">
        <v>757.42899999999997</v>
      </c>
      <c r="I1018" s="69">
        <v>7885</v>
      </c>
      <c r="J1018" s="69">
        <v>71.837919999999997</v>
      </c>
      <c r="K1018" s="69">
        <v>2.1337399999999999E-2</v>
      </c>
      <c r="L1018" s="69">
        <v>6.3279699999999994E-2</v>
      </c>
      <c r="M1018" s="69">
        <v>6.6780300000000001E-2</v>
      </c>
      <c r="N1018" s="69">
        <v>-5.0161400000000002E-2</v>
      </c>
      <c r="O1018" s="69">
        <v>-0.1357438</v>
      </c>
      <c r="P1018" s="69">
        <v>-8.5181000000000007E-2</v>
      </c>
      <c r="Q1018" s="69">
        <v>-5.0161400000000002E-2</v>
      </c>
      <c r="R1018" s="69">
        <v>-1.51418E-2</v>
      </c>
      <c r="S1018" s="69">
        <v>3.5420899999999998E-2</v>
      </c>
      <c r="W1018" s="10"/>
    </row>
    <row r="1019" spans="1:23" x14ac:dyDescent="0.25">
      <c r="A1019" t="str">
        <f t="shared" si="15"/>
        <v>41456North Coast and North Bay1_15</v>
      </c>
      <c r="B1019" s="10">
        <v>41456</v>
      </c>
      <c r="C1019" s="69">
        <v>15</v>
      </c>
      <c r="D1019" s="69" t="s">
        <v>51</v>
      </c>
      <c r="E1019" s="69">
        <v>2.1398359999999998</v>
      </c>
      <c r="F1019" s="69">
        <v>2.03539</v>
      </c>
      <c r="G1019" s="69">
        <v>1</v>
      </c>
      <c r="H1019" s="69">
        <v>757.42899999999997</v>
      </c>
      <c r="I1019" s="69">
        <v>7885</v>
      </c>
      <c r="J1019" s="69">
        <v>94.909769999999995</v>
      </c>
      <c r="K1019" s="69">
        <v>3.5270999999999997E-2</v>
      </c>
      <c r="L1019" s="69">
        <v>7.8180700000000006E-2</v>
      </c>
      <c r="M1019" s="69">
        <v>8.5768700000000003E-2</v>
      </c>
      <c r="N1019" s="69">
        <v>0.1044465</v>
      </c>
      <c r="O1019" s="69">
        <v>-5.4704000000000003E-3</v>
      </c>
      <c r="P1019" s="69">
        <v>5.9469399999999999E-2</v>
      </c>
      <c r="Q1019" s="69">
        <v>0.1044465</v>
      </c>
      <c r="R1019" s="69">
        <v>0.14942359999999999</v>
      </c>
      <c r="S1019" s="69">
        <v>0.21436350000000001</v>
      </c>
      <c r="W1019" s="10"/>
    </row>
    <row r="1020" spans="1:23" x14ac:dyDescent="0.25">
      <c r="A1020" t="str">
        <f t="shared" si="15"/>
        <v>41456North Coast and North Bay1_19</v>
      </c>
      <c r="B1020" s="10">
        <v>41456</v>
      </c>
      <c r="C1020" s="69">
        <v>19</v>
      </c>
      <c r="D1020" s="69" t="s">
        <v>51</v>
      </c>
      <c r="E1020" s="69">
        <v>2.7417660000000001</v>
      </c>
      <c r="F1020" s="69">
        <v>2.719938</v>
      </c>
      <c r="G1020" s="69">
        <v>1</v>
      </c>
      <c r="H1020" s="69">
        <v>757.42899999999997</v>
      </c>
      <c r="I1020" s="69">
        <v>7885</v>
      </c>
      <c r="J1020" s="69">
        <v>88.283119999999997</v>
      </c>
      <c r="K1020" s="69">
        <v>3.6500900000000003E-2</v>
      </c>
      <c r="L1020" s="69">
        <v>8.3494700000000005E-2</v>
      </c>
      <c r="M1020" s="69">
        <v>9.1124499999999997E-2</v>
      </c>
      <c r="N1020" s="69">
        <v>2.1827699999999998E-2</v>
      </c>
      <c r="O1020" s="69">
        <v>-9.4953099999999999E-2</v>
      </c>
      <c r="P1020" s="69">
        <v>-2.5957999999999998E-2</v>
      </c>
      <c r="Q1020" s="69">
        <v>2.1827699999999998E-2</v>
      </c>
      <c r="R1020" s="69">
        <v>6.9613499999999995E-2</v>
      </c>
      <c r="S1020" s="69">
        <v>0.1386085</v>
      </c>
      <c r="W1020" s="10"/>
    </row>
    <row r="1021" spans="1:23" x14ac:dyDescent="0.25">
      <c r="A1021" t="str">
        <f t="shared" si="15"/>
        <v>41456North Coast and North Bay1_1</v>
      </c>
      <c r="B1021" s="10">
        <v>41456</v>
      </c>
      <c r="C1021" s="69">
        <v>1</v>
      </c>
      <c r="D1021" s="69" t="s">
        <v>51</v>
      </c>
      <c r="E1021" s="69">
        <v>0.80318299999999998</v>
      </c>
      <c r="F1021" s="69">
        <v>0.79112159999999998</v>
      </c>
      <c r="G1021" s="69">
        <v>1</v>
      </c>
      <c r="H1021" s="69">
        <v>757.42899999999997</v>
      </c>
      <c r="I1021" s="69">
        <v>7885</v>
      </c>
      <c r="J1021" s="69">
        <v>62.947409999999998</v>
      </c>
      <c r="K1021" s="69">
        <v>1.14549E-2</v>
      </c>
      <c r="L1021" s="69">
        <v>3.2472800000000003E-2</v>
      </c>
      <c r="M1021" s="69">
        <v>3.4433900000000003E-2</v>
      </c>
      <c r="N1021" s="69">
        <v>1.20614E-2</v>
      </c>
      <c r="O1021" s="69">
        <v>-3.2067400000000003E-2</v>
      </c>
      <c r="P1021" s="69">
        <v>-5.9957999999999999E-3</v>
      </c>
      <c r="Q1021" s="69">
        <v>1.20614E-2</v>
      </c>
      <c r="R1021" s="69">
        <v>3.0118599999999999E-2</v>
      </c>
      <c r="S1021" s="69">
        <v>5.6190299999999999E-2</v>
      </c>
      <c r="W1021" s="10"/>
    </row>
    <row r="1022" spans="1:23" x14ac:dyDescent="0.25">
      <c r="A1022" t="str">
        <f t="shared" si="15"/>
        <v>41456North Coast and North Bay1_11</v>
      </c>
      <c r="B1022" s="10">
        <v>41456</v>
      </c>
      <c r="C1022" s="69">
        <v>11</v>
      </c>
      <c r="D1022" s="69" t="s">
        <v>51</v>
      </c>
      <c r="E1022" s="69">
        <v>1.0480860000000001</v>
      </c>
      <c r="F1022" s="69">
        <v>0.96899139999999995</v>
      </c>
      <c r="G1022" s="69">
        <v>1</v>
      </c>
      <c r="H1022" s="69">
        <v>757.42899999999997</v>
      </c>
      <c r="I1022" s="69">
        <v>7885</v>
      </c>
      <c r="J1022" s="69">
        <v>80.037509999999997</v>
      </c>
      <c r="K1022" s="69">
        <v>1.5960200000000001E-2</v>
      </c>
      <c r="L1022" s="69">
        <v>3.9823699999999997E-2</v>
      </c>
      <c r="M1022" s="69">
        <v>4.2902799999999998E-2</v>
      </c>
      <c r="N1022" s="69">
        <v>7.9094899999999996E-2</v>
      </c>
      <c r="O1022" s="69">
        <v>2.4112700000000001E-2</v>
      </c>
      <c r="P1022" s="69">
        <v>5.65967E-2</v>
      </c>
      <c r="Q1022" s="69">
        <v>7.9094899999999996E-2</v>
      </c>
      <c r="R1022" s="69">
        <v>0.10159319999999999</v>
      </c>
      <c r="S1022" s="69">
        <v>0.1340771</v>
      </c>
      <c r="W1022" s="10"/>
    </row>
    <row r="1023" spans="1:23" x14ac:dyDescent="0.25">
      <c r="A1023" t="str">
        <f t="shared" si="15"/>
        <v>41456North Coast and North Bay1_13</v>
      </c>
      <c r="B1023" s="10">
        <v>41456</v>
      </c>
      <c r="C1023" s="69">
        <v>13</v>
      </c>
      <c r="D1023" s="69" t="s">
        <v>51</v>
      </c>
      <c r="E1023" s="69">
        <v>1.4920869999999999</v>
      </c>
      <c r="F1023" s="69">
        <v>1.4361820000000001</v>
      </c>
      <c r="G1023" s="69">
        <v>1</v>
      </c>
      <c r="H1023" s="69">
        <v>757.42899999999997</v>
      </c>
      <c r="I1023" s="69">
        <v>7885</v>
      </c>
      <c r="J1023" s="69">
        <v>91.031049999999993</v>
      </c>
      <c r="K1023" s="69">
        <v>2.5688900000000001E-2</v>
      </c>
      <c r="L1023" s="69">
        <v>6.1388499999999999E-2</v>
      </c>
      <c r="M1023" s="69">
        <v>6.65467E-2</v>
      </c>
      <c r="N1023" s="69">
        <v>5.5905200000000002E-2</v>
      </c>
      <c r="O1023" s="69">
        <v>-2.9377799999999999E-2</v>
      </c>
      <c r="P1023" s="69">
        <v>2.1008099999999998E-2</v>
      </c>
      <c r="Q1023" s="69">
        <v>5.5905200000000002E-2</v>
      </c>
      <c r="R1023" s="69">
        <v>9.0802400000000005E-2</v>
      </c>
      <c r="S1023" s="69">
        <v>0.14118829999999999</v>
      </c>
      <c r="W1023" s="10"/>
    </row>
    <row r="1024" spans="1:23" x14ac:dyDescent="0.25">
      <c r="A1024" t="str">
        <f t="shared" si="15"/>
        <v>41456North Coast and North Bay1_6</v>
      </c>
      <c r="B1024" s="10">
        <v>41456</v>
      </c>
      <c r="C1024" s="69">
        <v>6</v>
      </c>
      <c r="D1024" s="69" t="s">
        <v>51</v>
      </c>
      <c r="E1024" s="69">
        <v>0.60845579999999999</v>
      </c>
      <c r="F1024" s="69">
        <v>0.62180709999999995</v>
      </c>
      <c r="G1024" s="69">
        <v>1</v>
      </c>
      <c r="H1024" s="69">
        <v>757.42899999999997</v>
      </c>
      <c r="I1024" s="69">
        <v>7885</v>
      </c>
      <c r="J1024" s="69">
        <v>59.54936</v>
      </c>
      <c r="K1024" s="69">
        <v>8.2681000000000004E-3</v>
      </c>
      <c r="L1024" s="69">
        <v>2.2990300000000002E-2</v>
      </c>
      <c r="M1024" s="69">
        <v>2.4431899999999999E-2</v>
      </c>
      <c r="N1024" s="69">
        <v>-1.3351399999999999E-2</v>
      </c>
      <c r="O1024" s="69">
        <v>-4.4662100000000003E-2</v>
      </c>
      <c r="P1024" s="69">
        <v>-2.61634E-2</v>
      </c>
      <c r="Q1024" s="69">
        <v>-1.3351399999999999E-2</v>
      </c>
      <c r="R1024" s="69">
        <v>-5.3930000000000004E-4</v>
      </c>
      <c r="S1024" s="69">
        <v>1.7959300000000001E-2</v>
      </c>
      <c r="W1024" s="10"/>
    </row>
    <row r="1025" spans="1:23" x14ac:dyDescent="0.25">
      <c r="A1025" t="str">
        <f t="shared" si="15"/>
        <v>41456North Coast and North Bay1_4</v>
      </c>
      <c r="B1025" s="10">
        <v>41456</v>
      </c>
      <c r="C1025" s="69">
        <v>4</v>
      </c>
      <c r="D1025" s="69" t="s">
        <v>51</v>
      </c>
      <c r="E1025" s="69">
        <v>0.57700779999999996</v>
      </c>
      <c r="F1025" s="69">
        <v>0.57929739999999996</v>
      </c>
      <c r="G1025" s="69">
        <v>1</v>
      </c>
      <c r="H1025" s="69">
        <v>757.42899999999997</v>
      </c>
      <c r="I1025" s="69">
        <v>7885</v>
      </c>
      <c r="J1025" s="69">
        <v>59.727469999999997</v>
      </c>
      <c r="K1025" s="69">
        <v>7.8910999999999999E-3</v>
      </c>
      <c r="L1025" s="69">
        <v>2.2785300000000001E-2</v>
      </c>
      <c r="M1025" s="69">
        <v>2.4113099999999998E-2</v>
      </c>
      <c r="N1025" s="69">
        <v>-2.2896000000000001E-3</v>
      </c>
      <c r="O1025" s="69">
        <v>-3.3191699999999998E-2</v>
      </c>
      <c r="P1025" s="69">
        <v>-1.49345E-2</v>
      </c>
      <c r="Q1025" s="69">
        <v>-2.2896000000000001E-3</v>
      </c>
      <c r="R1025" s="69">
        <v>1.0355400000000001E-2</v>
      </c>
      <c r="S1025" s="69">
        <v>2.8612599999999998E-2</v>
      </c>
      <c r="W1025" s="10"/>
    </row>
    <row r="1026" spans="1:23" x14ac:dyDescent="0.25">
      <c r="A1026" t="str">
        <f t="shared" si="15"/>
        <v>41456North Coast and North Bay1_9</v>
      </c>
      <c r="B1026" s="10">
        <v>41456</v>
      </c>
      <c r="C1026" s="69">
        <v>9</v>
      </c>
      <c r="D1026" s="69" t="s">
        <v>51</v>
      </c>
      <c r="E1026" s="69">
        <v>0.84216170000000001</v>
      </c>
      <c r="F1026" s="69">
        <v>0.80704889999999996</v>
      </c>
      <c r="G1026" s="69">
        <v>1</v>
      </c>
      <c r="H1026" s="69">
        <v>757.42899999999997</v>
      </c>
      <c r="I1026" s="69">
        <v>7885</v>
      </c>
      <c r="J1026" s="69">
        <v>67.774680000000004</v>
      </c>
      <c r="K1026" s="69">
        <v>1.12347E-2</v>
      </c>
      <c r="L1026" s="69">
        <v>3.0400799999999999E-2</v>
      </c>
      <c r="M1026" s="69">
        <v>3.2410300000000003E-2</v>
      </c>
      <c r="N1026" s="69">
        <v>3.5112699999999997E-2</v>
      </c>
      <c r="O1026" s="69">
        <v>-6.4226999999999999E-3</v>
      </c>
      <c r="P1026" s="69">
        <v>1.8116799999999999E-2</v>
      </c>
      <c r="Q1026" s="69">
        <v>3.5112699999999997E-2</v>
      </c>
      <c r="R1026" s="69">
        <v>5.2108700000000001E-2</v>
      </c>
      <c r="S1026" s="69">
        <v>7.66482E-2</v>
      </c>
      <c r="W1026" s="10"/>
    </row>
    <row r="1027" spans="1:23" x14ac:dyDescent="0.25">
      <c r="A1027" t="str">
        <f t="shared" ref="A1027:A1090" si="16">CONCATENATE(B1027,D1027,G1027,"_",C1027)</f>
        <v>41456North Coast and North Bay1_10</v>
      </c>
      <c r="B1027" s="10">
        <v>41456</v>
      </c>
      <c r="C1027" s="69">
        <v>10</v>
      </c>
      <c r="D1027" s="69" t="s">
        <v>51</v>
      </c>
      <c r="E1027" s="69">
        <v>0.92770940000000002</v>
      </c>
      <c r="F1027" s="69">
        <v>0.84095249999999999</v>
      </c>
      <c r="G1027" s="69">
        <v>1</v>
      </c>
      <c r="H1027" s="69">
        <v>757.42899999999997</v>
      </c>
      <c r="I1027" s="69">
        <v>7885</v>
      </c>
      <c r="J1027" s="69">
        <v>74.269289999999998</v>
      </c>
      <c r="K1027" s="69">
        <v>1.2708199999999999E-2</v>
      </c>
      <c r="L1027" s="69">
        <v>3.2985300000000002E-2</v>
      </c>
      <c r="M1027" s="69">
        <v>3.5348699999999997E-2</v>
      </c>
      <c r="N1027" s="69">
        <v>8.6756899999999998E-2</v>
      </c>
      <c r="O1027" s="69">
        <v>4.1455800000000001E-2</v>
      </c>
      <c r="P1027" s="69">
        <v>6.8220100000000006E-2</v>
      </c>
      <c r="Q1027" s="69">
        <v>8.6756899999999998E-2</v>
      </c>
      <c r="R1027" s="69">
        <v>0.10529380000000001</v>
      </c>
      <c r="S1027" s="69">
        <v>0.13205800000000001</v>
      </c>
      <c r="W1027" s="10"/>
    </row>
    <row r="1028" spans="1:23" x14ac:dyDescent="0.25">
      <c r="A1028" t="str">
        <f t="shared" si="16"/>
        <v>41456North Coast and North Bay1_18</v>
      </c>
      <c r="B1028" s="10">
        <v>41456</v>
      </c>
      <c r="C1028" s="69">
        <v>18</v>
      </c>
      <c r="D1028" s="69" t="s">
        <v>51</v>
      </c>
      <c r="E1028" s="69">
        <v>2.8531610000000001</v>
      </c>
      <c r="F1028" s="69">
        <v>2.7336149999999999</v>
      </c>
      <c r="G1028" s="69">
        <v>1</v>
      </c>
      <c r="H1028" s="69">
        <v>757.42899999999997</v>
      </c>
      <c r="I1028" s="69">
        <v>7885</v>
      </c>
      <c r="J1028" s="69">
        <v>90.218739999999997</v>
      </c>
      <c r="K1028" s="69">
        <v>3.7852799999999999E-2</v>
      </c>
      <c r="L1028" s="69">
        <v>8.4969100000000006E-2</v>
      </c>
      <c r="M1028" s="69">
        <v>9.3019199999999996E-2</v>
      </c>
      <c r="N1028" s="69">
        <v>0.11954620000000001</v>
      </c>
      <c r="O1028" s="69">
        <v>3.3720000000000001E-4</v>
      </c>
      <c r="P1028" s="69">
        <v>7.0766800000000005E-2</v>
      </c>
      <c r="Q1028" s="69">
        <v>0.11954620000000001</v>
      </c>
      <c r="R1028" s="69">
        <v>0.16832549999999999</v>
      </c>
      <c r="S1028" s="69">
        <v>0.2387551</v>
      </c>
      <c r="W1028" s="10"/>
    </row>
    <row r="1029" spans="1:23" x14ac:dyDescent="0.25">
      <c r="A1029" t="str">
        <f t="shared" si="16"/>
        <v>41456North Coast and North Bay1_16</v>
      </c>
      <c r="B1029" s="10">
        <v>41456</v>
      </c>
      <c r="C1029" s="69">
        <v>16</v>
      </c>
      <c r="D1029" s="69" t="s">
        <v>51</v>
      </c>
      <c r="E1029" s="69">
        <v>2.489258</v>
      </c>
      <c r="F1029" s="69">
        <v>2.3321000000000001</v>
      </c>
      <c r="G1029" s="69">
        <v>1</v>
      </c>
      <c r="H1029" s="69">
        <v>757.42899999999997</v>
      </c>
      <c r="I1029" s="69">
        <v>7885</v>
      </c>
      <c r="J1029" s="69">
        <v>95.867900000000006</v>
      </c>
      <c r="K1029" s="69">
        <v>3.7630200000000003E-2</v>
      </c>
      <c r="L1029" s="69">
        <v>8.3011199999999993E-2</v>
      </c>
      <c r="M1029" s="69">
        <v>9.1142200000000007E-2</v>
      </c>
      <c r="N1029" s="69">
        <v>0.1571582</v>
      </c>
      <c r="O1029" s="69">
        <v>4.0354800000000003E-2</v>
      </c>
      <c r="P1029" s="69">
        <v>0.10936319999999999</v>
      </c>
      <c r="Q1029" s="69">
        <v>0.1571582</v>
      </c>
      <c r="R1029" s="69">
        <v>0.2049532</v>
      </c>
      <c r="S1029" s="69">
        <v>0.27396160000000003</v>
      </c>
      <c r="W1029" s="10"/>
    </row>
    <row r="1030" spans="1:23" x14ac:dyDescent="0.25">
      <c r="A1030" t="str">
        <f t="shared" si="16"/>
        <v>41456North Coast and North Bay1_24</v>
      </c>
      <c r="B1030" s="10">
        <v>41456</v>
      </c>
      <c r="C1030" s="69">
        <v>24</v>
      </c>
      <c r="D1030" s="69" t="s">
        <v>51</v>
      </c>
      <c r="E1030" s="69">
        <v>1.0795589999999999</v>
      </c>
      <c r="F1030" s="69">
        <v>1.0789709999999999</v>
      </c>
      <c r="G1030" s="69">
        <v>1</v>
      </c>
      <c r="H1030" s="69">
        <v>757.42899999999997</v>
      </c>
      <c r="I1030" s="69">
        <v>7885</v>
      </c>
      <c r="J1030" s="69">
        <v>67.944180000000003</v>
      </c>
      <c r="K1030" s="69">
        <v>1.5092599999999999E-2</v>
      </c>
      <c r="L1030" s="69">
        <v>4.3957999999999997E-2</v>
      </c>
      <c r="M1030" s="69">
        <v>4.6476799999999999E-2</v>
      </c>
      <c r="N1030" s="69">
        <v>5.8799999999999998E-4</v>
      </c>
      <c r="O1030" s="69">
        <v>-5.8974400000000003E-2</v>
      </c>
      <c r="P1030" s="69">
        <v>-2.3784400000000001E-2</v>
      </c>
      <c r="Q1030" s="69">
        <v>5.8799999999999998E-4</v>
      </c>
      <c r="R1030" s="69">
        <v>2.49605E-2</v>
      </c>
      <c r="S1030" s="69">
        <v>6.0150500000000003E-2</v>
      </c>
      <c r="W1030" s="10"/>
    </row>
    <row r="1031" spans="1:23" x14ac:dyDescent="0.25">
      <c r="A1031" t="str">
        <f t="shared" si="16"/>
        <v>41456North Coast and North Bay1_23</v>
      </c>
      <c r="B1031" s="10">
        <v>41456</v>
      </c>
      <c r="C1031" s="69">
        <v>23</v>
      </c>
      <c r="D1031" s="69" t="s">
        <v>51</v>
      </c>
      <c r="E1031" s="69">
        <v>1.4138090000000001</v>
      </c>
      <c r="F1031" s="69">
        <v>1.4426110000000001</v>
      </c>
      <c r="G1031" s="69">
        <v>1</v>
      </c>
      <c r="H1031" s="69">
        <v>757.42899999999997</v>
      </c>
      <c r="I1031" s="69">
        <v>7885</v>
      </c>
      <c r="J1031" s="69">
        <v>70.667339999999996</v>
      </c>
      <c r="K1031" s="69">
        <v>1.8072999999999999E-2</v>
      </c>
      <c r="L1031" s="69">
        <v>5.4348800000000003E-2</v>
      </c>
      <c r="M1031" s="69">
        <v>5.7275E-2</v>
      </c>
      <c r="N1031" s="69">
        <v>-2.88016E-2</v>
      </c>
      <c r="O1031" s="69">
        <v>-0.1022025</v>
      </c>
      <c r="P1031" s="69">
        <v>-5.8836699999999999E-2</v>
      </c>
      <c r="Q1031" s="69">
        <v>-2.88016E-2</v>
      </c>
      <c r="R1031" s="69">
        <v>1.2333999999999999E-3</v>
      </c>
      <c r="S1031" s="69">
        <v>4.4599199999999999E-2</v>
      </c>
      <c r="W1031" s="10"/>
    </row>
    <row r="1032" spans="1:23" x14ac:dyDescent="0.25">
      <c r="A1032" t="str">
        <f t="shared" si="16"/>
        <v>41456North Coast and North Bay1_7</v>
      </c>
      <c r="B1032" s="10">
        <v>41456</v>
      </c>
      <c r="C1032" s="69">
        <v>7</v>
      </c>
      <c r="D1032" s="69" t="s">
        <v>51</v>
      </c>
      <c r="E1032" s="69">
        <v>0.68774040000000003</v>
      </c>
      <c r="F1032" s="69">
        <v>0.69714299999999996</v>
      </c>
      <c r="G1032" s="69">
        <v>1</v>
      </c>
      <c r="H1032" s="69">
        <v>757.42899999999997</v>
      </c>
      <c r="I1032" s="69">
        <v>7885</v>
      </c>
      <c r="J1032" s="69">
        <v>59.776829999999997</v>
      </c>
      <c r="K1032" s="69">
        <v>8.9228999999999992E-3</v>
      </c>
      <c r="L1032" s="69">
        <v>2.4430299999999999E-2</v>
      </c>
      <c r="M1032" s="69">
        <v>2.6008799999999999E-2</v>
      </c>
      <c r="N1032" s="69">
        <v>-9.4026999999999999E-3</v>
      </c>
      <c r="O1032" s="69">
        <v>-4.2734300000000003E-2</v>
      </c>
      <c r="P1032" s="69">
        <v>-2.3041699999999998E-2</v>
      </c>
      <c r="Q1032" s="69">
        <v>-9.4026999999999999E-3</v>
      </c>
      <c r="R1032" s="69">
        <v>4.2364000000000004E-3</v>
      </c>
      <c r="S1032" s="69">
        <v>2.3928999999999999E-2</v>
      </c>
      <c r="W1032" s="10"/>
    </row>
    <row r="1033" spans="1:23" x14ac:dyDescent="0.25">
      <c r="A1033" t="str">
        <f t="shared" si="16"/>
        <v>41456North Coast and North Bay1_20</v>
      </c>
      <c r="B1033" s="10">
        <v>41456</v>
      </c>
      <c r="C1033" s="69">
        <v>20</v>
      </c>
      <c r="D1033" s="69" t="s">
        <v>51</v>
      </c>
      <c r="E1033" s="69">
        <v>2.456499</v>
      </c>
      <c r="F1033" s="69">
        <v>2.4747970000000001</v>
      </c>
      <c r="G1033" s="69">
        <v>1</v>
      </c>
      <c r="H1033" s="69">
        <v>757.42899999999997</v>
      </c>
      <c r="I1033" s="69">
        <v>7885</v>
      </c>
      <c r="J1033" s="69">
        <v>82.660820000000001</v>
      </c>
      <c r="K1033" s="69">
        <v>3.18219E-2</v>
      </c>
      <c r="L1033" s="69">
        <v>8.1113099999999994E-2</v>
      </c>
      <c r="M1033" s="69">
        <v>8.7131899999999998E-2</v>
      </c>
      <c r="N1033" s="69">
        <v>-1.82983E-2</v>
      </c>
      <c r="O1033" s="69">
        <v>-0.1299623</v>
      </c>
      <c r="P1033" s="69">
        <v>-6.39903E-2</v>
      </c>
      <c r="Q1033" s="69">
        <v>-1.82983E-2</v>
      </c>
      <c r="R1033" s="69">
        <v>2.73937E-2</v>
      </c>
      <c r="S1033" s="69">
        <v>9.3365799999999999E-2</v>
      </c>
      <c r="W1033" s="10"/>
    </row>
    <row r="1034" spans="1:23" x14ac:dyDescent="0.25">
      <c r="A1034" t="str">
        <f t="shared" si="16"/>
        <v>41456North Coast and North Bay2_23</v>
      </c>
      <c r="B1034" s="10">
        <v>41456</v>
      </c>
      <c r="C1034" s="69">
        <v>23</v>
      </c>
      <c r="D1034" s="69" t="s">
        <v>51</v>
      </c>
      <c r="E1034" s="69">
        <v>1.4244410000000001</v>
      </c>
      <c r="F1034" s="69">
        <v>1.3456060000000001</v>
      </c>
      <c r="G1034" s="69">
        <v>2</v>
      </c>
      <c r="H1034" s="69">
        <v>782.05129999999997</v>
      </c>
      <c r="I1034" s="69">
        <v>7885</v>
      </c>
      <c r="J1034" s="69">
        <v>70.667339999999996</v>
      </c>
      <c r="K1034" s="69">
        <v>1.8189299999999999E-2</v>
      </c>
      <c r="L1034" s="69">
        <v>5.1012700000000001E-2</v>
      </c>
      <c r="M1034" s="69">
        <v>5.4158499999999998E-2</v>
      </c>
      <c r="N1034" s="69">
        <v>7.8834699999999994E-2</v>
      </c>
      <c r="O1034" s="69">
        <v>9.4278000000000001E-3</v>
      </c>
      <c r="P1034" s="69">
        <v>5.0434E-2</v>
      </c>
      <c r="Q1034" s="69">
        <v>7.8834699999999994E-2</v>
      </c>
      <c r="R1034" s="69">
        <v>0.10723539999999999</v>
      </c>
      <c r="S1034" s="69">
        <v>0.1482416</v>
      </c>
      <c r="W1034" s="10"/>
    </row>
    <row r="1035" spans="1:23" x14ac:dyDescent="0.25">
      <c r="A1035" t="str">
        <f t="shared" si="16"/>
        <v>41456North Coast and North Bay2_15</v>
      </c>
      <c r="B1035" s="10">
        <v>41456</v>
      </c>
      <c r="C1035" s="69">
        <v>15</v>
      </c>
      <c r="D1035" s="69" t="s">
        <v>51</v>
      </c>
      <c r="E1035" s="69">
        <v>2.1328200000000002</v>
      </c>
      <c r="F1035" s="69">
        <v>2.0730230000000001</v>
      </c>
      <c r="G1035" s="69">
        <v>2</v>
      </c>
      <c r="H1035" s="69">
        <v>782.05129999999997</v>
      </c>
      <c r="I1035" s="69">
        <v>7885</v>
      </c>
      <c r="J1035" s="69">
        <v>94.909769999999995</v>
      </c>
      <c r="K1035" s="69">
        <v>3.5502400000000003E-2</v>
      </c>
      <c r="L1035" s="69">
        <v>7.5665099999999999E-2</v>
      </c>
      <c r="M1035" s="69">
        <v>8.3580100000000004E-2</v>
      </c>
      <c r="N1035" s="69">
        <v>5.97964E-2</v>
      </c>
      <c r="O1035" s="69">
        <v>-4.7315799999999998E-2</v>
      </c>
      <c r="P1035" s="69">
        <v>1.5966999999999999E-2</v>
      </c>
      <c r="Q1035" s="69">
        <v>5.97964E-2</v>
      </c>
      <c r="R1035" s="69">
        <v>0.1036258</v>
      </c>
      <c r="S1035" s="69">
        <v>0.16690859999999999</v>
      </c>
      <c r="W1035" s="10"/>
    </row>
    <row r="1036" spans="1:23" x14ac:dyDescent="0.25">
      <c r="A1036" t="str">
        <f t="shared" si="16"/>
        <v>41456North Coast and North Bay2_16</v>
      </c>
      <c r="B1036" s="10">
        <v>41456</v>
      </c>
      <c r="C1036" s="69">
        <v>16</v>
      </c>
      <c r="D1036" s="69" t="s">
        <v>51</v>
      </c>
      <c r="E1036" s="69">
        <v>2.4514969999999998</v>
      </c>
      <c r="F1036" s="69">
        <v>2.5259830000000001</v>
      </c>
      <c r="G1036" s="69">
        <v>2</v>
      </c>
      <c r="H1036" s="69">
        <v>782.05129999999997</v>
      </c>
      <c r="I1036" s="69">
        <v>7885</v>
      </c>
      <c r="J1036" s="69">
        <v>95.867900000000006</v>
      </c>
      <c r="K1036" s="69">
        <v>3.7755799999999999E-2</v>
      </c>
      <c r="L1036" s="69">
        <v>8.18194E-2</v>
      </c>
      <c r="M1036" s="69">
        <v>9.0110499999999996E-2</v>
      </c>
      <c r="N1036" s="69">
        <v>-7.4486200000000002E-2</v>
      </c>
      <c r="O1036" s="69">
        <v>-0.18996750000000001</v>
      </c>
      <c r="P1036" s="69">
        <v>-0.12174020000000001</v>
      </c>
      <c r="Q1036" s="69">
        <v>-7.4486200000000002E-2</v>
      </c>
      <c r="R1036" s="69">
        <v>-2.7232099999999999E-2</v>
      </c>
      <c r="S1036" s="69">
        <v>4.0995200000000002E-2</v>
      </c>
      <c r="W1036" s="10"/>
    </row>
    <row r="1037" spans="1:23" x14ac:dyDescent="0.25">
      <c r="A1037" t="str">
        <f t="shared" si="16"/>
        <v>41456North Coast and North Bay2_12</v>
      </c>
      <c r="B1037" s="10">
        <v>41456</v>
      </c>
      <c r="C1037" s="69">
        <v>12</v>
      </c>
      <c r="D1037" s="69" t="s">
        <v>51</v>
      </c>
      <c r="E1037" s="69">
        <v>1.226415</v>
      </c>
      <c r="F1037" s="69">
        <v>1.051661</v>
      </c>
      <c r="G1037" s="69">
        <v>2</v>
      </c>
      <c r="H1037" s="69">
        <v>782.05129999999997</v>
      </c>
      <c r="I1037" s="69">
        <v>7885</v>
      </c>
      <c r="J1037" s="69">
        <v>86.307879999999997</v>
      </c>
      <c r="K1037" s="69">
        <v>2.0370699999999999E-2</v>
      </c>
      <c r="L1037" s="69">
        <v>4.27593E-2</v>
      </c>
      <c r="M1037" s="69">
        <v>4.7363700000000002E-2</v>
      </c>
      <c r="N1037" s="69">
        <v>0.17475379999999999</v>
      </c>
      <c r="O1037" s="69">
        <v>0.1140548</v>
      </c>
      <c r="P1037" s="69">
        <v>0.1499163</v>
      </c>
      <c r="Q1037" s="69">
        <v>0.17475379999999999</v>
      </c>
      <c r="R1037" s="69">
        <v>0.1995914</v>
      </c>
      <c r="S1037" s="69">
        <v>0.23545289999999999</v>
      </c>
      <c r="W1037" s="10"/>
    </row>
    <row r="1038" spans="1:23" x14ac:dyDescent="0.25">
      <c r="A1038" t="str">
        <f t="shared" si="16"/>
        <v>41456North Coast and North Bay2_5</v>
      </c>
      <c r="B1038" s="10">
        <v>41456</v>
      </c>
      <c r="C1038" s="69">
        <v>5</v>
      </c>
      <c r="D1038" s="69" t="s">
        <v>51</v>
      </c>
      <c r="E1038" s="69">
        <v>0.57569959999999998</v>
      </c>
      <c r="F1038" s="69">
        <v>0.53426479999999998</v>
      </c>
      <c r="G1038" s="69">
        <v>2</v>
      </c>
      <c r="H1038" s="69">
        <v>782.05129999999997</v>
      </c>
      <c r="I1038" s="69">
        <v>7885</v>
      </c>
      <c r="J1038" s="69">
        <v>59.501080000000002</v>
      </c>
      <c r="K1038" s="69">
        <v>7.8566E-3</v>
      </c>
      <c r="L1038" s="69">
        <v>2.1222299999999999E-2</v>
      </c>
      <c r="M1038" s="69">
        <v>2.2629900000000001E-2</v>
      </c>
      <c r="N1038" s="69">
        <v>4.1434800000000001E-2</v>
      </c>
      <c r="O1038" s="69">
        <v>1.2433400000000001E-2</v>
      </c>
      <c r="P1038" s="69">
        <v>2.9567699999999999E-2</v>
      </c>
      <c r="Q1038" s="69">
        <v>4.1434800000000001E-2</v>
      </c>
      <c r="R1038" s="69">
        <v>5.3301899999999999E-2</v>
      </c>
      <c r="S1038" s="69">
        <v>7.0436200000000004E-2</v>
      </c>
      <c r="W1038" s="10"/>
    </row>
    <row r="1039" spans="1:23" x14ac:dyDescent="0.25">
      <c r="A1039" t="str">
        <f t="shared" si="16"/>
        <v>41456North Coast and North Bay2_11</v>
      </c>
      <c r="B1039" s="10">
        <v>41456</v>
      </c>
      <c r="C1039" s="69">
        <v>11</v>
      </c>
      <c r="D1039" s="69" t="s">
        <v>51</v>
      </c>
      <c r="E1039" s="69">
        <v>1.0480860000000001</v>
      </c>
      <c r="F1039" s="69">
        <v>0.90748260000000003</v>
      </c>
      <c r="G1039" s="69">
        <v>2</v>
      </c>
      <c r="H1039" s="69">
        <v>782.05129999999997</v>
      </c>
      <c r="I1039" s="69">
        <v>7885</v>
      </c>
      <c r="J1039" s="69">
        <v>80.037509999999997</v>
      </c>
      <c r="K1039" s="69">
        <v>1.5960200000000001E-2</v>
      </c>
      <c r="L1039" s="69">
        <v>3.6096200000000002E-2</v>
      </c>
      <c r="M1039" s="69">
        <v>3.9467200000000001E-2</v>
      </c>
      <c r="N1039" s="69">
        <v>0.1406037</v>
      </c>
      <c r="O1039" s="69">
        <v>9.0024499999999993E-2</v>
      </c>
      <c r="P1039" s="69">
        <v>0.1199071</v>
      </c>
      <c r="Q1039" s="69">
        <v>0.1406037</v>
      </c>
      <c r="R1039" s="69">
        <v>0.16130030000000001</v>
      </c>
      <c r="S1039" s="69">
        <v>0.19118299999999999</v>
      </c>
      <c r="W1039" s="10"/>
    </row>
    <row r="1040" spans="1:23" x14ac:dyDescent="0.25">
      <c r="A1040" t="str">
        <f t="shared" si="16"/>
        <v>41456North Coast and North Bay2_17</v>
      </c>
      <c r="B1040" s="10">
        <v>41456</v>
      </c>
      <c r="C1040" s="69">
        <v>17</v>
      </c>
      <c r="D1040" s="69" t="s">
        <v>51</v>
      </c>
      <c r="E1040" s="69">
        <v>2.6616960000000001</v>
      </c>
      <c r="F1040" s="69">
        <v>2.7879990000000001</v>
      </c>
      <c r="G1040" s="69">
        <v>2</v>
      </c>
      <c r="H1040" s="69">
        <v>782.05129999999997</v>
      </c>
      <c r="I1040" s="69">
        <v>7885</v>
      </c>
      <c r="J1040" s="69">
        <v>92.318529999999996</v>
      </c>
      <c r="K1040" s="69">
        <v>3.7466300000000001E-2</v>
      </c>
      <c r="L1040" s="69">
        <v>8.3562399999999995E-2</v>
      </c>
      <c r="M1040" s="69">
        <v>9.15773E-2</v>
      </c>
      <c r="N1040" s="69">
        <v>-0.12630259999999999</v>
      </c>
      <c r="O1040" s="69">
        <v>-0.24366360000000001</v>
      </c>
      <c r="P1040" s="69">
        <v>-0.1743257</v>
      </c>
      <c r="Q1040" s="69">
        <v>-0.12630259999999999</v>
      </c>
      <c r="R1040" s="69">
        <v>-7.8279399999999999E-2</v>
      </c>
      <c r="S1040" s="69">
        <v>-8.9414999999999998E-3</v>
      </c>
      <c r="W1040" s="10"/>
    </row>
    <row r="1041" spans="1:23" x14ac:dyDescent="0.25">
      <c r="A1041" t="str">
        <f t="shared" si="16"/>
        <v>41456North Coast and North Bay2_1</v>
      </c>
      <c r="B1041" s="10">
        <v>41456</v>
      </c>
      <c r="C1041" s="69">
        <v>1</v>
      </c>
      <c r="D1041" s="69" t="s">
        <v>51</v>
      </c>
      <c r="E1041" s="69">
        <v>0.80466260000000001</v>
      </c>
      <c r="F1041" s="69">
        <v>0.77804030000000002</v>
      </c>
      <c r="G1041" s="69">
        <v>2</v>
      </c>
      <c r="H1041" s="69">
        <v>782.05129999999997</v>
      </c>
      <c r="I1041" s="69">
        <v>7885</v>
      </c>
      <c r="J1041" s="69">
        <v>62.947409999999998</v>
      </c>
      <c r="K1041" s="69">
        <v>1.1360800000000001E-2</v>
      </c>
      <c r="L1041" s="69">
        <v>3.51816E-2</v>
      </c>
      <c r="M1041" s="69">
        <v>3.69704E-2</v>
      </c>
      <c r="N1041" s="69">
        <v>2.6622300000000002E-2</v>
      </c>
      <c r="O1041" s="69">
        <v>-2.0757299999999999E-2</v>
      </c>
      <c r="P1041" s="69">
        <v>7.2348999999999998E-3</v>
      </c>
      <c r="Q1041" s="69">
        <v>2.6622300000000002E-2</v>
      </c>
      <c r="R1041" s="69">
        <v>4.6009599999999998E-2</v>
      </c>
      <c r="S1041" s="69">
        <v>7.4001800000000006E-2</v>
      </c>
      <c r="W1041" s="10"/>
    </row>
    <row r="1042" spans="1:23" x14ac:dyDescent="0.25">
      <c r="A1042" t="str">
        <f t="shared" si="16"/>
        <v>41456North Coast and North Bay2_2</v>
      </c>
      <c r="B1042" s="10">
        <v>41456</v>
      </c>
      <c r="C1042" s="69">
        <v>2</v>
      </c>
      <c r="D1042" s="69" t="s">
        <v>51</v>
      </c>
      <c r="E1042" s="69">
        <v>0.68090410000000001</v>
      </c>
      <c r="F1042" s="69">
        <v>0.66121750000000001</v>
      </c>
      <c r="G1042" s="69">
        <v>2</v>
      </c>
      <c r="H1042" s="69">
        <v>782.05129999999997</v>
      </c>
      <c r="I1042" s="69">
        <v>7885</v>
      </c>
      <c r="J1042" s="69">
        <v>61.675960000000003</v>
      </c>
      <c r="K1042" s="69">
        <v>9.5764999999999999E-3</v>
      </c>
      <c r="L1042" s="69">
        <v>3.03837E-2</v>
      </c>
      <c r="M1042" s="69">
        <v>3.1857200000000002E-2</v>
      </c>
      <c r="N1042" s="69">
        <v>1.9686599999999999E-2</v>
      </c>
      <c r="O1042" s="69">
        <v>-2.1140099999999998E-2</v>
      </c>
      <c r="P1042" s="69">
        <v>2.9805999999999999E-3</v>
      </c>
      <c r="Q1042" s="69">
        <v>1.9686599999999999E-2</v>
      </c>
      <c r="R1042" s="69">
        <v>3.6392500000000001E-2</v>
      </c>
      <c r="S1042" s="69">
        <v>6.0513200000000003E-2</v>
      </c>
      <c r="W1042" s="10"/>
    </row>
    <row r="1043" spans="1:23" x14ac:dyDescent="0.25">
      <c r="A1043" t="str">
        <f t="shared" si="16"/>
        <v>41456North Coast and North Bay2_9</v>
      </c>
      <c r="B1043" s="10">
        <v>41456</v>
      </c>
      <c r="C1043" s="69">
        <v>9</v>
      </c>
      <c r="D1043" s="69" t="s">
        <v>51</v>
      </c>
      <c r="E1043" s="69">
        <v>0.84264260000000002</v>
      </c>
      <c r="F1043" s="69">
        <v>0.80360969999999998</v>
      </c>
      <c r="G1043" s="69">
        <v>2</v>
      </c>
      <c r="H1043" s="69">
        <v>782.05129999999997</v>
      </c>
      <c r="I1043" s="69">
        <v>7885</v>
      </c>
      <c r="J1043" s="69">
        <v>67.774680000000004</v>
      </c>
      <c r="K1043" s="69">
        <v>1.12455E-2</v>
      </c>
      <c r="L1043" s="69">
        <v>3.0264699999999999E-2</v>
      </c>
      <c r="M1043" s="69">
        <v>3.22864E-2</v>
      </c>
      <c r="N1043" s="69">
        <v>3.9032900000000002E-2</v>
      </c>
      <c r="O1043" s="69">
        <v>-2.3438999999999999E-3</v>
      </c>
      <c r="P1043" s="69">
        <v>2.2101900000000001E-2</v>
      </c>
      <c r="Q1043" s="69">
        <v>3.9032900000000002E-2</v>
      </c>
      <c r="R1043" s="69">
        <v>5.5963899999999997E-2</v>
      </c>
      <c r="S1043" s="69">
        <v>8.0409599999999998E-2</v>
      </c>
      <c r="W1043" s="10"/>
    </row>
    <row r="1044" spans="1:23" x14ac:dyDescent="0.25">
      <c r="A1044" t="str">
        <f t="shared" si="16"/>
        <v>41456North Coast and North Bay2_8</v>
      </c>
      <c r="B1044" s="10">
        <v>41456</v>
      </c>
      <c r="C1044" s="69">
        <v>8</v>
      </c>
      <c r="D1044" s="69" t="s">
        <v>51</v>
      </c>
      <c r="E1044" s="69">
        <v>0.76812789999999997</v>
      </c>
      <c r="F1044" s="69">
        <v>0.7373748</v>
      </c>
      <c r="G1044" s="69">
        <v>2</v>
      </c>
      <c r="H1044" s="69">
        <v>782.05129999999997</v>
      </c>
      <c r="I1044" s="69">
        <v>7885</v>
      </c>
      <c r="J1044" s="69">
        <v>62.230710000000002</v>
      </c>
      <c r="K1044" s="69">
        <v>9.6831E-3</v>
      </c>
      <c r="L1044" s="69">
        <v>2.5423299999999999E-2</v>
      </c>
      <c r="M1044" s="69">
        <v>2.7204900000000001E-2</v>
      </c>
      <c r="N1044" s="69">
        <v>3.0753099999999998E-2</v>
      </c>
      <c r="O1044" s="69">
        <v>-4.1114000000000003E-3</v>
      </c>
      <c r="P1044" s="69">
        <v>1.6486799999999999E-2</v>
      </c>
      <c r="Q1044" s="69">
        <v>3.0753099999999998E-2</v>
      </c>
      <c r="R1044" s="69">
        <v>4.5019400000000001E-2</v>
      </c>
      <c r="S1044" s="69">
        <v>6.5617599999999998E-2</v>
      </c>
      <c r="W1044" s="10"/>
    </row>
    <row r="1045" spans="1:23" x14ac:dyDescent="0.25">
      <c r="A1045" t="str">
        <f t="shared" si="16"/>
        <v>41456North Coast and North Bay2_3</v>
      </c>
      <c r="B1045" s="10">
        <v>41456</v>
      </c>
      <c r="C1045" s="69">
        <v>3</v>
      </c>
      <c r="D1045" s="69" t="s">
        <v>51</v>
      </c>
      <c r="E1045" s="69">
        <v>0.61832750000000003</v>
      </c>
      <c r="F1045" s="69">
        <v>0.60365639999999998</v>
      </c>
      <c r="G1045" s="69">
        <v>2</v>
      </c>
      <c r="H1045" s="69">
        <v>782.05129999999997</v>
      </c>
      <c r="I1045" s="69">
        <v>7885</v>
      </c>
      <c r="J1045" s="69">
        <v>60.998919999999998</v>
      </c>
      <c r="K1045" s="69">
        <v>8.6035999999999994E-3</v>
      </c>
      <c r="L1045" s="69">
        <v>2.6652800000000001E-2</v>
      </c>
      <c r="M1045" s="69">
        <v>2.8007000000000001E-2</v>
      </c>
      <c r="N1045" s="69">
        <v>1.4671099999999999E-2</v>
      </c>
      <c r="O1045" s="69">
        <v>-2.1221400000000001E-2</v>
      </c>
      <c r="P1045" s="69">
        <v>-1.5800000000000001E-5</v>
      </c>
      <c r="Q1045" s="69">
        <v>1.4671099999999999E-2</v>
      </c>
      <c r="R1045" s="69">
        <v>2.9357999999999999E-2</v>
      </c>
      <c r="S1045" s="69">
        <v>5.0563499999999997E-2</v>
      </c>
      <c r="W1045" s="10"/>
    </row>
    <row r="1046" spans="1:23" x14ac:dyDescent="0.25">
      <c r="A1046" t="str">
        <f t="shared" si="16"/>
        <v>41456North Coast and North Bay2_19</v>
      </c>
      <c r="B1046" s="10">
        <v>41456</v>
      </c>
      <c r="C1046" s="69">
        <v>19</v>
      </c>
      <c r="D1046" s="69" t="s">
        <v>51</v>
      </c>
      <c r="E1046" s="69">
        <v>2.7178070000000001</v>
      </c>
      <c r="F1046" s="69">
        <v>2.8415530000000002</v>
      </c>
      <c r="G1046" s="69">
        <v>2</v>
      </c>
      <c r="H1046" s="69">
        <v>782.05129999999997</v>
      </c>
      <c r="I1046" s="69">
        <v>7885</v>
      </c>
      <c r="J1046" s="69">
        <v>88.283119999999997</v>
      </c>
      <c r="K1046" s="69">
        <v>3.6564699999999999E-2</v>
      </c>
      <c r="L1046" s="69">
        <v>8.2615999999999995E-2</v>
      </c>
      <c r="M1046" s="69">
        <v>9.0345900000000007E-2</v>
      </c>
      <c r="N1046" s="69">
        <v>-0.1237462</v>
      </c>
      <c r="O1046" s="69">
        <v>-0.23952909999999999</v>
      </c>
      <c r="P1046" s="69">
        <v>-0.17112359999999999</v>
      </c>
      <c r="Q1046" s="69">
        <v>-0.1237462</v>
      </c>
      <c r="R1046" s="69">
        <v>-7.6368699999999998E-2</v>
      </c>
      <c r="S1046" s="69">
        <v>-7.9632999999999995E-3</v>
      </c>
      <c r="W1046" s="10"/>
    </row>
    <row r="1047" spans="1:23" x14ac:dyDescent="0.25">
      <c r="A1047" t="str">
        <f t="shared" si="16"/>
        <v>41456North Coast and North Bay2_24</v>
      </c>
      <c r="B1047" s="10">
        <v>41456</v>
      </c>
      <c r="C1047" s="69">
        <v>24</v>
      </c>
      <c r="D1047" s="69" t="s">
        <v>51</v>
      </c>
      <c r="E1047" s="69">
        <v>1.084794</v>
      </c>
      <c r="F1047" s="69">
        <v>1.031587</v>
      </c>
      <c r="G1047" s="69">
        <v>2</v>
      </c>
      <c r="H1047" s="69">
        <v>782.05129999999997</v>
      </c>
      <c r="I1047" s="69">
        <v>7885</v>
      </c>
      <c r="J1047" s="69">
        <v>67.944180000000003</v>
      </c>
      <c r="K1047" s="69">
        <v>1.51611E-2</v>
      </c>
      <c r="L1047" s="69">
        <v>4.2029299999999999E-2</v>
      </c>
      <c r="M1047" s="69">
        <v>4.4680200000000003E-2</v>
      </c>
      <c r="N1047" s="69">
        <v>5.3206999999999997E-2</v>
      </c>
      <c r="O1047" s="69">
        <v>-4.0530000000000002E-3</v>
      </c>
      <c r="P1047" s="69">
        <v>2.97767E-2</v>
      </c>
      <c r="Q1047" s="69">
        <v>5.3206999999999997E-2</v>
      </c>
      <c r="R1047" s="69">
        <v>7.6637399999999994E-2</v>
      </c>
      <c r="S1047" s="69">
        <v>0.110467</v>
      </c>
      <c r="W1047" s="10"/>
    </row>
    <row r="1048" spans="1:23" x14ac:dyDescent="0.25">
      <c r="A1048" t="str">
        <f t="shared" si="16"/>
        <v>41456North Coast and North Bay2_6</v>
      </c>
      <c r="B1048" s="10">
        <v>41456</v>
      </c>
      <c r="C1048" s="69">
        <v>6</v>
      </c>
      <c r="D1048" s="69" t="s">
        <v>51</v>
      </c>
      <c r="E1048" s="69">
        <v>0.61103110000000005</v>
      </c>
      <c r="F1048" s="69">
        <v>0.59814239999999996</v>
      </c>
      <c r="G1048" s="69">
        <v>2</v>
      </c>
      <c r="H1048" s="69">
        <v>782.05129999999997</v>
      </c>
      <c r="I1048" s="69">
        <v>7885</v>
      </c>
      <c r="J1048" s="69">
        <v>59.54936</v>
      </c>
      <c r="K1048" s="69">
        <v>8.2187000000000007E-3</v>
      </c>
      <c r="L1048" s="69">
        <v>2.4504600000000001E-2</v>
      </c>
      <c r="M1048" s="69">
        <v>2.58461E-2</v>
      </c>
      <c r="N1048" s="69">
        <v>1.2888699999999999E-2</v>
      </c>
      <c r="O1048" s="69">
        <v>-2.02344E-2</v>
      </c>
      <c r="P1048" s="69">
        <v>-6.6500000000000001E-4</v>
      </c>
      <c r="Q1048" s="69">
        <v>1.2888699999999999E-2</v>
      </c>
      <c r="R1048" s="69">
        <v>2.6442500000000001E-2</v>
      </c>
      <c r="S1048" s="69">
        <v>4.6011900000000001E-2</v>
      </c>
      <c r="W1048" s="10"/>
    </row>
    <row r="1049" spans="1:23" x14ac:dyDescent="0.25">
      <c r="A1049" t="str">
        <f t="shared" si="16"/>
        <v>41456North Coast and North Bay2_18</v>
      </c>
      <c r="B1049" s="10">
        <v>41456</v>
      </c>
      <c r="C1049" s="69">
        <v>18</v>
      </c>
      <c r="D1049" s="69" t="s">
        <v>51</v>
      </c>
      <c r="E1049" s="69">
        <v>2.8072750000000002</v>
      </c>
      <c r="F1049" s="69">
        <v>2.9660850000000001</v>
      </c>
      <c r="G1049" s="69">
        <v>2</v>
      </c>
      <c r="H1049" s="69">
        <v>782.05129999999997</v>
      </c>
      <c r="I1049" s="69">
        <v>7885</v>
      </c>
      <c r="J1049" s="69">
        <v>90.218739999999997</v>
      </c>
      <c r="K1049" s="69">
        <v>3.79098E-2</v>
      </c>
      <c r="L1049" s="69">
        <v>8.4259000000000001E-2</v>
      </c>
      <c r="M1049" s="69">
        <v>9.2394500000000004E-2</v>
      </c>
      <c r="N1049" s="69">
        <v>-0.1588099</v>
      </c>
      <c r="O1049" s="69">
        <v>-0.27721820000000003</v>
      </c>
      <c r="P1049" s="69">
        <v>-0.20726169999999999</v>
      </c>
      <c r="Q1049" s="69">
        <v>-0.1588099</v>
      </c>
      <c r="R1049" s="69">
        <v>-0.1103582</v>
      </c>
      <c r="S1049" s="69">
        <v>-4.0401699999999999E-2</v>
      </c>
      <c r="W1049" s="10"/>
    </row>
    <row r="1050" spans="1:23" x14ac:dyDescent="0.25">
      <c r="A1050" t="str">
        <f t="shared" si="16"/>
        <v>41456North Coast and North Bay2_10</v>
      </c>
      <c r="B1050" s="10">
        <v>41456</v>
      </c>
      <c r="C1050" s="69">
        <v>10</v>
      </c>
      <c r="D1050" s="69" t="s">
        <v>51</v>
      </c>
      <c r="E1050" s="69">
        <v>0.93226140000000002</v>
      </c>
      <c r="F1050" s="69">
        <v>0.89093060000000002</v>
      </c>
      <c r="G1050" s="69">
        <v>2</v>
      </c>
      <c r="H1050" s="69">
        <v>782.05129999999997</v>
      </c>
      <c r="I1050" s="69">
        <v>7885</v>
      </c>
      <c r="J1050" s="69">
        <v>74.269289999999998</v>
      </c>
      <c r="K1050" s="69">
        <v>1.35458E-2</v>
      </c>
      <c r="L1050" s="69">
        <v>3.6540599999999999E-2</v>
      </c>
      <c r="M1050" s="69">
        <v>3.8970600000000001E-2</v>
      </c>
      <c r="N1050" s="69">
        <v>4.1330699999999998E-2</v>
      </c>
      <c r="O1050" s="69">
        <v>-8.6120999999999993E-3</v>
      </c>
      <c r="P1050" s="69">
        <v>2.08945E-2</v>
      </c>
      <c r="Q1050" s="69">
        <v>4.1330699999999998E-2</v>
      </c>
      <c r="R1050" s="69">
        <v>6.17669E-2</v>
      </c>
      <c r="S1050" s="69">
        <v>9.1273599999999996E-2</v>
      </c>
      <c r="W1050" s="10"/>
    </row>
    <row r="1051" spans="1:23" x14ac:dyDescent="0.25">
      <c r="A1051" t="str">
        <f t="shared" si="16"/>
        <v>41456North Coast and North Bay2_4</v>
      </c>
      <c r="B1051" s="10">
        <v>41456</v>
      </c>
      <c r="C1051" s="69">
        <v>4</v>
      </c>
      <c r="D1051" s="69" t="s">
        <v>51</v>
      </c>
      <c r="E1051" s="69">
        <v>0.57915859999999997</v>
      </c>
      <c r="F1051" s="69">
        <v>0.55976550000000003</v>
      </c>
      <c r="G1051" s="69">
        <v>2</v>
      </c>
      <c r="H1051" s="69">
        <v>782.05129999999997</v>
      </c>
      <c r="I1051" s="69">
        <v>7885</v>
      </c>
      <c r="J1051" s="69">
        <v>59.727469999999997</v>
      </c>
      <c r="K1051" s="69">
        <v>7.8331000000000008E-3</v>
      </c>
      <c r="L1051" s="69">
        <v>2.44166E-2</v>
      </c>
      <c r="M1051" s="69">
        <v>2.56423E-2</v>
      </c>
      <c r="N1051" s="69">
        <v>1.9393000000000001E-2</v>
      </c>
      <c r="O1051" s="69">
        <v>-1.3468900000000001E-2</v>
      </c>
      <c r="P1051" s="69">
        <v>5.9461999999999996E-3</v>
      </c>
      <c r="Q1051" s="69">
        <v>1.9393000000000001E-2</v>
      </c>
      <c r="R1051" s="69">
        <v>3.2839899999999998E-2</v>
      </c>
      <c r="S1051" s="69">
        <v>5.2255000000000003E-2</v>
      </c>
      <c r="W1051" s="10"/>
    </row>
    <row r="1052" spans="1:23" x14ac:dyDescent="0.25">
      <c r="A1052" t="str">
        <f t="shared" si="16"/>
        <v>41456North Coast and North Bay2_20</v>
      </c>
      <c r="B1052" s="10">
        <v>41456</v>
      </c>
      <c r="C1052" s="69">
        <v>20</v>
      </c>
      <c r="D1052" s="69" t="s">
        <v>51</v>
      </c>
      <c r="E1052" s="69">
        <v>2.4503370000000002</v>
      </c>
      <c r="F1052" s="69">
        <v>2.5114510000000001</v>
      </c>
      <c r="G1052" s="69">
        <v>2</v>
      </c>
      <c r="H1052" s="69">
        <v>782.05129999999997</v>
      </c>
      <c r="I1052" s="69">
        <v>7885</v>
      </c>
      <c r="J1052" s="69">
        <v>82.660820000000001</v>
      </c>
      <c r="K1052" s="69">
        <v>3.2022200000000001E-2</v>
      </c>
      <c r="L1052" s="69">
        <v>7.80386E-2</v>
      </c>
      <c r="M1052" s="69">
        <v>8.43531E-2</v>
      </c>
      <c r="N1052" s="69">
        <v>-6.11137E-2</v>
      </c>
      <c r="O1052" s="69">
        <v>-0.16921649999999999</v>
      </c>
      <c r="P1052" s="69">
        <v>-0.1053485</v>
      </c>
      <c r="Q1052" s="69">
        <v>-6.11137E-2</v>
      </c>
      <c r="R1052" s="69">
        <v>-1.6878899999999999E-2</v>
      </c>
      <c r="S1052" s="69">
        <v>4.6989099999999999E-2</v>
      </c>
      <c r="W1052" s="10"/>
    </row>
    <row r="1053" spans="1:23" x14ac:dyDescent="0.25">
      <c r="A1053" t="str">
        <f t="shared" si="16"/>
        <v>41456North Coast and North Bay2_14</v>
      </c>
      <c r="B1053" s="10">
        <v>41456</v>
      </c>
      <c r="C1053" s="69">
        <v>14</v>
      </c>
      <c r="D1053" s="69" t="s">
        <v>51</v>
      </c>
      <c r="E1053" s="69">
        <v>1.7959540000000001</v>
      </c>
      <c r="F1053" s="69">
        <v>1.7592380000000001</v>
      </c>
      <c r="G1053" s="69">
        <v>2</v>
      </c>
      <c r="H1053" s="69">
        <v>782.05129999999997</v>
      </c>
      <c r="I1053" s="69">
        <v>7885</v>
      </c>
      <c r="J1053" s="69">
        <v>93.558930000000004</v>
      </c>
      <c r="K1053" s="69">
        <v>2.9346500000000001E-2</v>
      </c>
      <c r="L1053" s="69">
        <v>7.2548500000000002E-2</v>
      </c>
      <c r="M1053" s="69">
        <v>7.8259099999999998E-2</v>
      </c>
      <c r="N1053" s="69">
        <v>3.6715600000000001E-2</v>
      </c>
      <c r="O1053" s="69">
        <v>-6.3577499999999995E-2</v>
      </c>
      <c r="P1053" s="69">
        <v>-4.3235000000000001E-3</v>
      </c>
      <c r="Q1053" s="69">
        <v>3.6715600000000001E-2</v>
      </c>
      <c r="R1053" s="69">
        <v>7.7754799999999999E-2</v>
      </c>
      <c r="S1053" s="69">
        <v>0.13700870000000001</v>
      </c>
      <c r="W1053" s="10"/>
    </row>
    <row r="1054" spans="1:23" x14ac:dyDescent="0.25">
      <c r="A1054" t="str">
        <f t="shared" si="16"/>
        <v>41456North Coast and North Bay2_22</v>
      </c>
      <c r="B1054" s="10">
        <v>41456</v>
      </c>
      <c r="C1054" s="69">
        <v>22</v>
      </c>
      <c r="D1054" s="69" t="s">
        <v>51</v>
      </c>
      <c r="E1054" s="69">
        <v>1.8104169999999999</v>
      </c>
      <c r="F1054" s="69">
        <v>1.698982</v>
      </c>
      <c r="G1054" s="69">
        <v>2</v>
      </c>
      <c r="H1054" s="69">
        <v>782.05129999999997</v>
      </c>
      <c r="I1054" s="69">
        <v>7885</v>
      </c>
      <c r="J1054" s="69">
        <v>71.837919999999997</v>
      </c>
      <c r="K1054" s="69">
        <v>2.1489000000000001E-2</v>
      </c>
      <c r="L1054" s="69">
        <v>5.8872000000000001E-2</v>
      </c>
      <c r="M1054" s="69">
        <v>6.2671299999999999E-2</v>
      </c>
      <c r="N1054" s="69">
        <v>0.1114352</v>
      </c>
      <c r="O1054" s="69">
        <v>3.1118699999999999E-2</v>
      </c>
      <c r="P1054" s="69">
        <v>7.8570299999999996E-2</v>
      </c>
      <c r="Q1054" s="69">
        <v>0.1114352</v>
      </c>
      <c r="R1054" s="69">
        <v>0.14430000000000001</v>
      </c>
      <c r="S1054" s="69">
        <v>0.19175159999999999</v>
      </c>
      <c r="W1054" s="10"/>
    </row>
    <row r="1055" spans="1:23" x14ac:dyDescent="0.25">
      <c r="A1055" t="str">
        <f t="shared" si="16"/>
        <v>41456North Coast and North Bay2_13</v>
      </c>
      <c r="B1055" s="10">
        <v>41456</v>
      </c>
      <c r="C1055" s="69">
        <v>13</v>
      </c>
      <c r="D1055" s="69" t="s">
        <v>51</v>
      </c>
      <c r="E1055" s="69">
        <v>1.4920869999999999</v>
      </c>
      <c r="F1055" s="69">
        <v>1.4049160000000001</v>
      </c>
      <c r="G1055" s="69">
        <v>2</v>
      </c>
      <c r="H1055" s="69">
        <v>782.05129999999997</v>
      </c>
      <c r="I1055" s="69">
        <v>7885</v>
      </c>
      <c r="J1055" s="69">
        <v>91.031049999999993</v>
      </c>
      <c r="K1055" s="69">
        <v>2.5688900000000001E-2</v>
      </c>
      <c r="L1055" s="69">
        <v>5.9627600000000003E-2</v>
      </c>
      <c r="M1055" s="69">
        <v>6.4925899999999995E-2</v>
      </c>
      <c r="N1055" s="69">
        <v>8.7170899999999996E-2</v>
      </c>
      <c r="O1055" s="69">
        <v>3.9649999999999998E-3</v>
      </c>
      <c r="P1055" s="69">
        <v>5.3123700000000003E-2</v>
      </c>
      <c r="Q1055" s="69">
        <v>8.7170899999999996E-2</v>
      </c>
      <c r="R1055" s="69">
        <v>0.12121800000000001</v>
      </c>
      <c r="S1055" s="69">
        <v>0.17037669999999999</v>
      </c>
      <c r="W1055" s="10"/>
    </row>
    <row r="1056" spans="1:23" x14ac:dyDescent="0.25">
      <c r="A1056" t="str">
        <f t="shared" si="16"/>
        <v>41456North Coast and North Bay2_7</v>
      </c>
      <c r="B1056" s="10">
        <v>41456</v>
      </c>
      <c r="C1056" s="69">
        <v>7</v>
      </c>
      <c r="D1056" s="69" t="s">
        <v>51</v>
      </c>
      <c r="E1056" s="69">
        <v>0.68877710000000003</v>
      </c>
      <c r="F1056" s="69">
        <v>0.68751189999999995</v>
      </c>
      <c r="G1056" s="69">
        <v>2</v>
      </c>
      <c r="H1056" s="69">
        <v>782.05129999999997</v>
      </c>
      <c r="I1056" s="69">
        <v>7885</v>
      </c>
      <c r="J1056" s="69">
        <v>59.776829999999997</v>
      </c>
      <c r="K1056" s="69">
        <v>8.8403000000000006E-3</v>
      </c>
      <c r="L1056" s="69">
        <v>2.6913699999999999E-2</v>
      </c>
      <c r="M1056" s="69">
        <v>2.83284E-2</v>
      </c>
      <c r="N1056" s="69">
        <v>1.2650999999999999E-3</v>
      </c>
      <c r="O1056" s="69">
        <v>-3.5039300000000002E-2</v>
      </c>
      <c r="P1056" s="69">
        <v>-1.35903E-2</v>
      </c>
      <c r="Q1056" s="69">
        <v>1.2650999999999999E-3</v>
      </c>
      <c r="R1056" s="69">
        <v>1.6120599999999999E-2</v>
      </c>
      <c r="S1056" s="69">
        <v>3.7569499999999999E-2</v>
      </c>
      <c r="W1056" s="10"/>
    </row>
    <row r="1057" spans="1:23" x14ac:dyDescent="0.25">
      <c r="A1057" t="str">
        <f t="shared" si="16"/>
        <v>41456North Coast and North Bay2_21</v>
      </c>
      <c r="B1057" s="10">
        <v>41456</v>
      </c>
      <c r="C1057" s="69">
        <v>21</v>
      </c>
      <c r="D1057" s="69" t="s">
        <v>51</v>
      </c>
      <c r="E1057" s="69">
        <v>2.1283759999999998</v>
      </c>
      <c r="F1057" s="69">
        <v>2.0747559999999998</v>
      </c>
      <c r="G1057" s="69">
        <v>2</v>
      </c>
      <c r="H1057" s="69">
        <v>782.05129999999997</v>
      </c>
      <c r="I1057" s="69">
        <v>7885</v>
      </c>
      <c r="J1057" s="69">
        <v>76.24776</v>
      </c>
      <c r="K1057" s="69">
        <v>2.43272E-2</v>
      </c>
      <c r="L1057" s="69">
        <v>6.9384799999999996E-2</v>
      </c>
      <c r="M1057" s="69">
        <v>7.3525900000000005E-2</v>
      </c>
      <c r="N1057" s="69">
        <v>5.3620399999999999E-2</v>
      </c>
      <c r="O1057" s="69">
        <v>-4.0606900000000001E-2</v>
      </c>
      <c r="P1057" s="69">
        <v>1.50633E-2</v>
      </c>
      <c r="Q1057" s="69">
        <v>5.3620399999999999E-2</v>
      </c>
      <c r="R1057" s="69">
        <v>9.2177400000000007E-2</v>
      </c>
      <c r="S1057" s="69">
        <v>0.1478476</v>
      </c>
      <c r="W1057" s="10"/>
    </row>
    <row r="1058" spans="1:23" x14ac:dyDescent="0.25">
      <c r="A1058" t="str">
        <f t="shared" si="16"/>
        <v>41456North Coast and North Bay3_17</v>
      </c>
      <c r="B1058" s="10">
        <v>41456</v>
      </c>
      <c r="C1058" s="69">
        <v>17</v>
      </c>
      <c r="D1058" s="69" t="s">
        <v>51</v>
      </c>
      <c r="E1058" s="69">
        <v>2.6882929999999998</v>
      </c>
      <c r="F1058" s="69">
        <v>2.6542840000000001</v>
      </c>
      <c r="G1058" s="69">
        <v>3</v>
      </c>
      <c r="H1058" s="69">
        <v>792.6037</v>
      </c>
      <c r="I1058" s="69">
        <v>7885</v>
      </c>
      <c r="J1058" s="69">
        <v>92.318529999999996</v>
      </c>
      <c r="K1058" s="69">
        <v>3.75056E-2</v>
      </c>
      <c r="L1058" s="69">
        <v>8.3256200000000002E-2</v>
      </c>
      <c r="M1058" s="69">
        <v>9.1314099999999995E-2</v>
      </c>
      <c r="N1058" s="69">
        <v>3.40098E-2</v>
      </c>
      <c r="O1058" s="69">
        <v>-8.3013900000000002E-2</v>
      </c>
      <c r="P1058" s="69">
        <v>-1.38753E-2</v>
      </c>
      <c r="Q1058" s="69">
        <v>3.40098E-2</v>
      </c>
      <c r="R1058" s="69">
        <v>8.1894999999999996E-2</v>
      </c>
      <c r="S1058" s="69">
        <v>0.15103359999999999</v>
      </c>
      <c r="W1058" s="10"/>
    </row>
    <row r="1059" spans="1:23" x14ac:dyDescent="0.25">
      <c r="A1059" t="str">
        <f t="shared" si="16"/>
        <v>41456North Coast and North Bay3_11</v>
      </c>
      <c r="B1059" s="10">
        <v>41456</v>
      </c>
      <c r="C1059" s="69">
        <v>11</v>
      </c>
      <c r="D1059" s="69" t="s">
        <v>51</v>
      </c>
      <c r="E1059" s="69">
        <v>1.05057</v>
      </c>
      <c r="F1059" s="69">
        <v>1.030978</v>
      </c>
      <c r="G1059" s="69">
        <v>3</v>
      </c>
      <c r="H1059" s="69">
        <v>792.6037</v>
      </c>
      <c r="I1059" s="69">
        <v>7885</v>
      </c>
      <c r="J1059" s="69">
        <v>80.037509999999997</v>
      </c>
      <c r="K1059" s="69">
        <v>1.7090299999999999E-2</v>
      </c>
      <c r="L1059" s="69">
        <v>4.4658000000000003E-2</v>
      </c>
      <c r="M1059" s="69">
        <v>4.7816499999999998E-2</v>
      </c>
      <c r="N1059" s="69">
        <v>1.95928E-2</v>
      </c>
      <c r="O1059" s="69">
        <v>-4.1686599999999997E-2</v>
      </c>
      <c r="P1059" s="69">
        <v>-5.4821999999999996E-3</v>
      </c>
      <c r="Q1059" s="69">
        <v>1.95928E-2</v>
      </c>
      <c r="R1059" s="69">
        <v>4.4667800000000001E-2</v>
      </c>
      <c r="S1059" s="69">
        <v>8.0872100000000002E-2</v>
      </c>
      <c r="W1059" s="10"/>
    </row>
    <row r="1060" spans="1:23" x14ac:dyDescent="0.25">
      <c r="A1060" t="str">
        <f t="shared" si="16"/>
        <v>41456North Coast and North Bay3_9</v>
      </c>
      <c r="B1060" s="10">
        <v>41456</v>
      </c>
      <c r="C1060" s="69">
        <v>9</v>
      </c>
      <c r="D1060" s="69" t="s">
        <v>51</v>
      </c>
      <c r="E1060" s="69">
        <v>0.83687670000000003</v>
      </c>
      <c r="F1060" s="69">
        <v>0.85536109999999999</v>
      </c>
      <c r="G1060" s="69">
        <v>3</v>
      </c>
      <c r="H1060" s="69">
        <v>792.6037</v>
      </c>
      <c r="I1060" s="69">
        <v>7885</v>
      </c>
      <c r="J1060" s="69">
        <v>67.774680000000004</v>
      </c>
      <c r="K1060" s="69">
        <v>1.111E-2</v>
      </c>
      <c r="L1060" s="69">
        <v>3.41102E-2</v>
      </c>
      <c r="M1060" s="69">
        <v>3.58739E-2</v>
      </c>
      <c r="N1060" s="69">
        <v>-1.8484400000000002E-2</v>
      </c>
      <c r="O1060" s="69">
        <v>-6.4458699999999994E-2</v>
      </c>
      <c r="P1060" s="69">
        <v>-3.7296700000000002E-2</v>
      </c>
      <c r="Q1060" s="69">
        <v>-1.8484400000000002E-2</v>
      </c>
      <c r="R1060" s="69">
        <v>3.279E-4</v>
      </c>
      <c r="S1060" s="69">
        <v>2.7489900000000001E-2</v>
      </c>
      <c r="W1060" s="10"/>
    </row>
    <row r="1061" spans="1:23" x14ac:dyDescent="0.25">
      <c r="A1061" t="str">
        <f t="shared" si="16"/>
        <v>41456North Coast and North Bay3_5</v>
      </c>
      <c r="B1061" s="10">
        <v>41456</v>
      </c>
      <c r="C1061" s="69">
        <v>5</v>
      </c>
      <c r="D1061" s="69" t="s">
        <v>51</v>
      </c>
      <c r="E1061" s="69">
        <v>0.57134799999999997</v>
      </c>
      <c r="F1061" s="69">
        <v>0.57360820000000001</v>
      </c>
      <c r="G1061" s="69">
        <v>3</v>
      </c>
      <c r="H1061" s="69">
        <v>792.6037</v>
      </c>
      <c r="I1061" s="69">
        <v>7885</v>
      </c>
      <c r="J1061" s="69">
        <v>59.501080000000002</v>
      </c>
      <c r="K1061" s="69">
        <v>7.7707000000000002E-3</v>
      </c>
      <c r="L1061" s="69">
        <v>2.3708E-2</v>
      </c>
      <c r="M1061" s="69">
        <v>2.4948999999999999E-2</v>
      </c>
      <c r="N1061" s="69">
        <v>-2.2602E-3</v>
      </c>
      <c r="O1061" s="69">
        <v>-3.4233600000000003E-2</v>
      </c>
      <c r="P1061" s="69">
        <v>-1.53434E-2</v>
      </c>
      <c r="Q1061" s="69">
        <v>-2.2602E-3</v>
      </c>
      <c r="R1061" s="69">
        <v>1.08231E-2</v>
      </c>
      <c r="S1061" s="69">
        <v>2.9713199999999999E-2</v>
      </c>
      <c r="W1061" s="10"/>
    </row>
    <row r="1062" spans="1:23" x14ac:dyDescent="0.25">
      <c r="A1062" t="str">
        <f t="shared" si="16"/>
        <v>41456North Coast and North Bay3_24</v>
      </c>
      <c r="B1062" s="10">
        <v>41456</v>
      </c>
      <c r="C1062" s="69">
        <v>24</v>
      </c>
      <c r="D1062" s="69" t="s">
        <v>51</v>
      </c>
      <c r="E1062" s="69">
        <v>1.0871850000000001</v>
      </c>
      <c r="F1062" s="69">
        <v>1.011782</v>
      </c>
      <c r="G1062" s="69">
        <v>3</v>
      </c>
      <c r="H1062" s="69">
        <v>792.6037</v>
      </c>
      <c r="I1062" s="69">
        <v>7885</v>
      </c>
      <c r="J1062" s="69">
        <v>67.944180000000003</v>
      </c>
      <c r="K1062" s="69">
        <v>1.52744E-2</v>
      </c>
      <c r="L1062" s="69">
        <v>3.88277E-2</v>
      </c>
      <c r="M1062" s="69">
        <v>4.17241E-2</v>
      </c>
      <c r="N1062" s="69">
        <v>7.5403399999999995E-2</v>
      </c>
      <c r="O1062" s="69">
        <v>2.1931900000000001E-2</v>
      </c>
      <c r="P1062" s="69">
        <v>5.3523300000000003E-2</v>
      </c>
      <c r="Q1062" s="69">
        <v>7.5403399999999995E-2</v>
      </c>
      <c r="R1062" s="69">
        <v>9.7283499999999995E-2</v>
      </c>
      <c r="S1062" s="69">
        <v>0.12887489999999999</v>
      </c>
      <c r="W1062" s="10"/>
    </row>
    <row r="1063" spans="1:23" x14ac:dyDescent="0.25">
      <c r="A1063" t="str">
        <f t="shared" si="16"/>
        <v>41456North Coast and North Bay3_1</v>
      </c>
      <c r="B1063" s="10">
        <v>41456</v>
      </c>
      <c r="C1063" s="69">
        <v>1</v>
      </c>
      <c r="D1063" s="69" t="s">
        <v>51</v>
      </c>
      <c r="E1063" s="69">
        <v>0.80415789999999998</v>
      </c>
      <c r="F1063" s="69">
        <v>0.78312340000000003</v>
      </c>
      <c r="G1063" s="69">
        <v>3</v>
      </c>
      <c r="H1063" s="69">
        <v>792.6037</v>
      </c>
      <c r="I1063" s="69">
        <v>7885</v>
      </c>
      <c r="J1063" s="69">
        <v>62.947409999999998</v>
      </c>
      <c r="K1063" s="69">
        <v>1.1483200000000001E-2</v>
      </c>
      <c r="L1063" s="69">
        <v>3.1884900000000001E-2</v>
      </c>
      <c r="M1063" s="69">
        <v>3.3889599999999999E-2</v>
      </c>
      <c r="N1063" s="69">
        <v>2.1034500000000001E-2</v>
      </c>
      <c r="O1063" s="69">
        <v>-2.2396800000000001E-2</v>
      </c>
      <c r="P1063" s="69">
        <v>3.2628000000000002E-3</v>
      </c>
      <c r="Q1063" s="69">
        <v>2.1034500000000001E-2</v>
      </c>
      <c r="R1063" s="69">
        <v>3.8806199999999999E-2</v>
      </c>
      <c r="S1063" s="69">
        <v>6.4465800000000004E-2</v>
      </c>
      <c r="W1063" s="10"/>
    </row>
    <row r="1064" spans="1:23" x14ac:dyDescent="0.25">
      <c r="A1064" t="str">
        <f t="shared" si="16"/>
        <v>41456North Coast and North Bay3_16</v>
      </c>
      <c r="B1064" s="10">
        <v>41456</v>
      </c>
      <c r="C1064" s="69">
        <v>16</v>
      </c>
      <c r="D1064" s="69" t="s">
        <v>51</v>
      </c>
      <c r="E1064" s="69">
        <v>2.480229</v>
      </c>
      <c r="F1064" s="69">
        <v>2.383928</v>
      </c>
      <c r="G1064" s="69">
        <v>3</v>
      </c>
      <c r="H1064" s="69">
        <v>792.6037</v>
      </c>
      <c r="I1064" s="69">
        <v>7885</v>
      </c>
      <c r="J1064" s="69">
        <v>95.867900000000006</v>
      </c>
      <c r="K1064" s="69">
        <v>3.7878200000000001E-2</v>
      </c>
      <c r="L1064" s="69">
        <v>8.0534599999999998E-2</v>
      </c>
      <c r="M1064" s="69">
        <v>8.8997599999999996E-2</v>
      </c>
      <c r="N1064" s="69">
        <v>9.6301200000000003E-2</v>
      </c>
      <c r="O1064" s="69">
        <v>-1.77538E-2</v>
      </c>
      <c r="P1064" s="69">
        <v>4.9630800000000003E-2</v>
      </c>
      <c r="Q1064" s="69">
        <v>9.6301200000000003E-2</v>
      </c>
      <c r="R1064" s="69">
        <v>0.1429716</v>
      </c>
      <c r="S1064" s="69">
        <v>0.21035619999999999</v>
      </c>
      <c r="W1064" s="10"/>
    </row>
    <row r="1065" spans="1:23" x14ac:dyDescent="0.25">
      <c r="A1065" t="str">
        <f t="shared" si="16"/>
        <v>41456North Coast and North Bay3_21</v>
      </c>
      <c r="B1065" s="10">
        <v>41456</v>
      </c>
      <c r="C1065" s="69">
        <v>21</v>
      </c>
      <c r="D1065" s="69" t="s">
        <v>51</v>
      </c>
      <c r="E1065" s="69">
        <v>2.1521659999999998</v>
      </c>
      <c r="F1065" s="69">
        <v>1.8663529999999999</v>
      </c>
      <c r="G1065" s="69">
        <v>3</v>
      </c>
      <c r="H1065" s="69">
        <v>792.6037</v>
      </c>
      <c r="I1065" s="69">
        <v>7885</v>
      </c>
      <c r="J1065" s="69">
        <v>76.24776</v>
      </c>
      <c r="K1065" s="69">
        <v>2.4483600000000001E-2</v>
      </c>
      <c r="L1065" s="69">
        <v>6.4264699999999994E-2</v>
      </c>
      <c r="M1065" s="69">
        <v>6.8770700000000004E-2</v>
      </c>
      <c r="N1065" s="69">
        <v>0.28581220000000002</v>
      </c>
      <c r="O1065" s="69">
        <v>0.1976791</v>
      </c>
      <c r="P1065" s="69">
        <v>0.2497489</v>
      </c>
      <c r="Q1065" s="69">
        <v>0.28581220000000002</v>
      </c>
      <c r="R1065" s="69">
        <v>0.32187559999999998</v>
      </c>
      <c r="S1065" s="69">
        <v>0.37394539999999998</v>
      </c>
      <c r="W1065" s="10"/>
    </row>
    <row r="1066" spans="1:23" x14ac:dyDescent="0.25">
      <c r="A1066" t="str">
        <f t="shared" si="16"/>
        <v>41456North Coast and North Bay3_3</v>
      </c>
      <c r="B1066" s="10">
        <v>41456</v>
      </c>
      <c r="C1066" s="69">
        <v>3</v>
      </c>
      <c r="D1066" s="69" t="s">
        <v>51</v>
      </c>
      <c r="E1066" s="69">
        <v>0.61788290000000001</v>
      </c>
      <c r="F1066" s="69">
        <v>0.60792520000000005</v>
      </c>
      <c r="G1066" s="69">
        <v>3</v>
      </c>
      <c r="H1066" s="69">
        <v>792.6037</v>
      </c>
      <c r="I1066" s="69">
        <v>7885</v>
      </c>
      <c r="J1066" s="69">
        <v>60.998919999999998</v>
      </c>
      <c r="K1066" s="69">
        <v>8.6411000000000005E-3</v>
      </c>
      <c r="L1066" s="69">
        <v>2.56487E-2</v>
      </c>
      <c r="M1066" s="69">
        <v>2.7065200000000001E-2</v>
      </c>
      <c r="N1066" s="69">
        <v>9.9576999999999999E-3</v>
      </c>
      <c r="O1066" s="69">
        <v>-2.4727699999999998E-2</v>
      </c>
      <c r="P1066" s="69">
        <v>-4.2353E-3</v>
      </c>
      <c r="Q1066" s="69">
        <v>9.9576999999999999E-3</v>
      </c>
      <c r="R1066" s="69">
        <v>2.4150700000000001E-2</v>
      </c>
      <c r="S1066" s="69">
        <v>4.4643099999999998E-2</v>
      </c>
      <c r="W1066" s="10"/>
    </row>
    <row r="1067" spans="1:23" x14ac:dyDescent="0.25">
      <c r="A1067" t="str">
        <f t="shared" si="16"/>
        <v>41456North Coast and North Bay3_2</v>
      </c>
      <c r="B1067" s="10">
        <v>41456</v>
      </c>
      <c r="C1067" s="69">
        <v>2</v>
      </c>
      <c r="D1067" s="69" t="s">
        <v>51</v>
      </c>
      <c r="E1067" s="69">
        <v>0.68232519999999997</v>
      </c>
      <c r="F1067" s="69">
        <v>0.64916110000000005</v>
      </c>
      <c r="G1067" s="69">
        <v>3</v>
      </c>
      <c r="H1067" s="69">
        <v>792.6037</v>
      </c>
      <c r="I1067" s="69">
        <v>7885</v>
      </c>
      <c r="J1067" s="69">
        <v>61.675960000000003</v>
      </c>
      <c r="K1067" s="69">
        <v>9.7096999999999999E-3</v>
      </c>
      <c r="L1067" s="69">
        <v>2.6784499999999999E-2</v>
      </c>
      <c r="M1067" s="69">
        <v>2.8490100000000001E-2</v>
      </c>
      <c r="N1067" s="69">
        <v>3.3164100000000002E-2</v>
      </c>
      <c r="O1067" s="69">
        <v>-3.3473999999999999E-3</v>
      </c>
      <c r="P1067" s="69">
        <v>1.8223900000000001E-2</v>
      </c>
      <c r="Q1067" s="69">
        <v>3.3164100000000002E-2</v>
      </c>
      <c r="R1067" s="69">
        <v>4.8104399999999999E-2</v>
      </c>
      <c r="S1067" s="69">
        <v>6.9675699999999993E-2</v>
      </c>
      <c r="W1067" s="10"/>
    </row>
    <row r="1068" spans="1:23" x14ac:dyDescent="0.25">
      <c r="A1068" t="str">
        <f t="shared" si="16"/>
        <v>41456North Coast and North Bay3_4</v>
      </c>
      <c r="B1068" s="10">
        <v>41456</v>
      </c>
      <c r="C1068" s="69">
        <v>4</v>
      </c>
      <c r="D1068" s="69" t="s">
        <v>51</v>
      </c>
      <c r="E1068" s="69">
        <v>0.57780200000000004</v>
      </c>
      <c r="F1068" s="69">
        <v>0.57218480000000005</v>
      </c>
      <c r="G1068" s="69">
        <v>3</v>
      </c>
      <c r="H1068" s="69">
        <v>792.6037</v>
      </c>
      <c r="I1068" s="69">
        <v>7885</v>
      </c>
      <c r="J1068" s="69">
        <v>59.727469999999997</v>
      </c>
      <c r="K1068" s="69">
        <v>7.8765999999999992E-3</v>
      </c>
      <c r="L1068" s="69">
        <v>2.32658E-2</v>
      </c>
      <c r="M1068" s="69">
        <v>2.4563000000000001E-2</v>
      </c>
      <c r="N1068" s="69">
        <v>5.6172000000000001E-3</v>
      </c>
      <c r="O1068" s="69">
        <v>-2.5861599999999998E-2</v>
      </c>
      <c r="P1068" s="69">
        <v>-7.2636999999999997E-3</v>
      </c>
      <c r="Q1068" s="69">
        <v>5.6172000000000001E-3</v>
      </c>
      <c r="R1068" s="69">
        <v>1.8498000000000001E-2</v>
      </c>
      <c r="S1068" s="69">
        <v>3.7095900000000001E-2</v>
      </c>
      <c r="W1068" s="10"/>
    </row>
    <row r="1069" spans="1:23" x14ac:dyDescent="0.25">
      <c r="A1069" t="str">
        <f t="shared" si="16"/>
        <v>41456North Coast and North Bay3_13</v>
      </c>
      <c r="B1069" s="10">
        <v>41456</v>
      </c>
      <c r="C1069" s="69">
        <v>13</v>
      </c>
      <c r="D1069" s="69" t="s">
        <v>51</v>
      </c>
      <c r="E1069" s="69">
        <v>1.4920869999999999</v>
      </c>
      <c r="F1069" s="69">
        <v>1.2839229999999999</v>
      </c>
      <c r="G1069" s="69">
        <v>3</v>
      </c>
      <c r="H1069" s="69">
        <v>792.6037</v>
      </c>
      <c r="I1069" s="69">
        <v>7885</v>
      </c>
      <c r="J1069" s="69">
        <v>91.031049999999993</v>
      </c>
      <c r="K1069" s="69">
        <v>2.5688900000000001E-2</v>
      </c>
      <c r="L1069" s="69">
        <v>5.0024399999999997E-2</v>
      </c>
      <c r="M1069" s="69">
        <v>5.6234899999999997E-2</v>
      </c>
      <c r="N1069" s="69">
        <v>0.20816480000000001</v>
      </c>
      <c r="O1069" s="69">
        <v>0.13609689999999999</v>
      </c>
      <c r="P1069" s="69">
        <v>0.17867520000000001</v>
      </c>
      <c r="Q1069" s="69">
        <v>0.20816480000000001</v>
      </c>
      <c r="R1069" s="69">
        <v>0.23765439999999999</v>
      </c>
      <c r="S1069" s="69">
        <v>0.2802328</v>
      </c>
      <c r="W1069" s="10"/>
    </row>
    <row r="1070" spans="1:23" x14ac:dyDescent="0.25">
      <c r="A1070" t="str">
        <f t="shared" si="16"/>
        <v>41456North Coast and North Bay3_10</v>
      </c>
      <c r="B1070" s="10">
        <v>41456</v>
      </c>
      <c r="C1070" s="69">
        <v>10</v>
      </c>
      <c r="D1070" s="69" t="s">
        <v>51</v>
      </c>
      <c r="E1070" s="69">
        <v>0.92784330000000004</v>
      </c>
      <c r="F1070" s="69">
        <v>0.92665679999999995</v>
      </c>
      <c r="G1070" s="69">
        <v>3</v>
      </c>
      <c r="H1070" s="69">
        <v>792.6037</v>
      </c>
      <c r="I1070" s="69">
        <v>7885</v>
      </c>
      <c r="J1070" s="69">
        <v>74.269289999999998</v>
      </c>
      <c r="K1070" s="69">
        <v>1.3408399999999999E-2</v>
      </c>
      <c r="L1070" s="69">
        <v>3.96607E-2</v>
      </c>
      <c r="M1070" s="69">
        <v>4.1865899999999998E-2</v>
      </c>
      <c r="N1070" s="69">
        <v>1.1865000000000001E-3</v>
      </c>
      <c r="O1070" s="69">
        <v>-5.2466800000000001E-2</v>
      </c>
      <c r="P1070" s="69">
        <v>-2.0767999999999998E-2</v>
      </c>
      <c r="Q1070" s="69">
        <v>1.1865000000000001E-3</v>
      </c>
      <c r="R1070" s="69">
        <v>2.3140999999999998E-2</v>
      </c>
      <c r="S1070" s="69">
        <v>5.4839800000000001E-2</v>
      </c>
      <c r="W1070" s="10"/>
    </row>
    <row r="1071" spans="1:23" x14ac:dyDescent="0.25">
      <c r="A1071" t="str">
        <f t="shared" si="16"/>
        <v>41456North Coast and North Bay3_18</v>
      </c>
      <c r="B1071" s="10">
        <v>41456</v>
      </c>
      <c r="C1071" s="69">
        <v>18</v>
      </c>
      <c r="D1071" s="69" t="s">
        <v>51</v>
      </c>
      <c r="E1071" s="69">
        <v>2.8487149999999999</v>
      </c>
      <c r="F1071" s="69">
        <v>2.7610939999999999</v>
      </c>
      <c r="G1071" s="69">
        <v>3</v>
      </c>
      <c r="H1071" s="69">
        <v>792.6037</v>
      </c>
      <c r="I1071" s="69">
        <v>7885</v>
      </c>
      <c r="J1071" s="69">
        <v>90.218739999999997</v>
      </c>
      <c r="K1071" s="69">
        <v>3.7963499999999997E-2</v>
      </c>
      <c r="L1071" s="69">
        <v>8.3816500000000002E-2</v>
      </c>
      <c r="M1071" s="69">
        <v>9.2013200000000003E-2</v>
      </c>
      <c r="N1071" s="69">
        <v>8.7621000000000004E-2</v>
      </c>
      <c r="O1071" s="69">
        <v>-3.0298700000000001E-2</v>
      </c>
      <c r="P1071" s="69">
        <v>3.93692E-2</v>
      </c>
      <c r="Q1071" s="69">
        <v>8.7621000000000004E-2</v>
      </c>
      <c r="R1071" s="69">
        <v>0.13587270000000001</v>
      </c>
      <c r="S1071" s="69">
        <v>0.20554059999999999</v>
      </c>
      <c r="W1071" s="10"/>
    </row>
    <row r="1072" spans="1:23" x14ac:dyDescent="0.25">
      <c r="A1072" t="str">
        <f t="shared" si="16"/>
        <v>41456North Coast and North Bay3_7</v>
      </c>
      <c r="B1072" s="10">
        <v>41456</v>
      </c>
      <c r="C1072" s="69">
        <v>7</v>
      </c>
      <c r="D1072" s="69" t="s">
        <v>51</v>
      </c>
      <c r="E1072" s="69">
        <v>0.68586939999999996</v>
      </c>
      <c r="F1072" s="69">
        <v>0.71317019999999998</v>
      </c>
      <c r="G1072" s="69">
        <v>3</v>
      </c>
      <c r="H1072" s="69">
        <v>792.6037</v>
      </c>
      <c r="I1072" s="69">
        <v>7885</v>
      </c>
      <c r="J1072" s="69">
        <v>59.776829999999997</v>
      </c>
      <c r="K1072" s="69">
        <v>8.8217999999999994E-3</v>
      </c>
      <c r="L1072" s="69">
        <v>2.7340099999999999E-2</v>
      </c>
      <c r="M1072" s="69">
        <v>2.8728199999999999E-2</v>
      </c>
      <c r="N1072" s="69">
        <v>-2.73008E-2</v>
      </c>
      <c r="O1072" s="69">
        <v>-6.4117400000000005E-2</v>
      </c>
      <c r="P1072" s="69">
        <v>-4.2365800000000002E-2</v>
      </c>
      <c r="Q1072" s="69">
        <v>-2.73008E-2</v>
      </c>
      <c r="R1072" s="69">
        <v>-1.22357E-2</v>
      </c>
      <c r="S1072" s="69">
        <v>9.5159000000000007E-3</v>
      </c>
      <c r="W1072" s="10"/>
    </row>
    <row r="1073" spans="1:23" x14ac:dyDescent="0.25">
      <c r="A1073" t="str">
        <f t="shared" si="16"/>
        <v>41456North Coast and North Bay3_22</v>
      </c>
      <c r="B1073" s="10">
        <v>41456</v>
      </c>
      <c r="C1073" s="69">
        <v>22</v>
      </c>
      <c r="D1073" s="69" t="s">
        <v>51</v>
      </c>
      <c r="E1073" s="69">
        <v>1.812791</v>
      </c>
      <c r="F1073" s="69">
        <v>1.680717</v>
      </c>
      <c r="G1073" s="69">
        <v>3</v>
      </c>
      <c r="H1073" s="69">
        <v>792.6037</v>
      </c>
      <c r="I1073" s="69">
        <v>7885</v>
      </c>
      <c r="J1073" s="69">
        <v>71.837919999999997</v>
      </c>
      <c r="K1073" s="69">
        <v>2.1524999999999999E-2</v>
      </c>
      <c r="L1073" s="69">
        <v>5.8044499999999999E-2</v>
      </c>
      <c r="M1073" s="69">
        <v>6.19071E-2</v>
      </c>
      <c r="N1073" s="69">
        <v>0.13207450000000001</v>
      </c>
      <c r="O1073" s="69">
        <v>5.2737300000000001E-2</v>
      </c>
      <c r="P1073" s="69">
        <v>9.9610400000000002E-2</v>
      </c>
      <c r="Q1073" s="69">
        <v>0.13207450000000001</v>
      </c>
      <c r="R1073" s="69">
        <v>0.16453870000000001</v>
      </c>
      <c r="S1073" s="69">
        <v>0.21141170000000001</v>
      </c>
      <c r="W1073" s="10"/>
    </row>
    <row r="1074" spans="1:23" x14ac:dyDescent="0.25">
      <c r="A1074" t="str">
        <f t="shared" si="16"/>
        <v>41456North Coast and North Bay3_20</v>
      </c>
      <c r="B1074" s="10">
        <v>41456</v>
      </c>
      <c r="C1074" s="69">
        <v>20</v>
      </c>
      <c r="D1074" s="69" t="s">
        <v>51</v>
      </c>
      <c r="E1074" s="69">
        <v>2.488083</v>
      </c>
      <c r="F1074" s="69">
        <v>2.288856</v>
      </c>
      <c r="G1074" s="69">
        <v>3</v>
      </c>
      <c r="H1074" s="69">
        <v>792.6037</v>
      </c>
      <c r="I1074" s="69">
        <v>7885</v>
      </c>
      <c r="J1074" s="69">
        <v>82.660820000000001</v>
      </c>
      <c r="K1074" s="69">
        <v>3.2383299999999997E-2</v>
      </c>
      <c r="L1074" s="69">
        <v>7.24022E-2</v>
      </c>
      <c r="M1074" s="69">
        <v>7.9314200000000001E-2</v>
      </c>
      <c r="N1074" s="69">
        <v>0.1992274</v>
      </c>
      <c r="O1074" s="69">
        <v>9.7582100000000005E-2</v>
      </c>
      <c r="P1074" s="69">
        <v>0.157635</v>
      </c>
      <c r="Q1074" s="69">
        <v>0.1992274</v>
      </c>
      <c r="R1074" s="69">
        <v>0.2408198</v>
      </c>
      <c r="S1074" s="69">
        <v>0.30087269999999999</v>
      </c>
      <c r="W1074" s="10"/>
    </row>
    <row r="1075" spans="1:23" x14ac:dyDescent="0.25">
      <c r="A1075" t="str">
        <f t="shared" si="16"/>
        <v>41456North Coast and North Bay3_8</v>
      </c>
      <c r="B1075" s="10">
        <v>41456</v>
      </c>
      <c r="C1075" s="69">
        <v>8</v>
      </c>
      <c r="D1075" s="69" t="s">
        <v>51</v>
      </c>
      <c r="E1075" s="69">
        <v>0.76245600000000002</v>
      </c>
      <c r="F1075" s="69">
        <v>0.78810080000000005</v>
      </c>
      <c r="G1075" s="69">
        <v>3</v>
      </c>
      <c r="H1075" s="69">
        <v>792.6037</v>
      </c>
      <c r="I1075" s="69">
        <v>7885</v>
      </c>
      <c r="J1075" s="69">
        <v>62.230710000000002</v>
      </c>
      <c r="K1075" s="69">
        <v>9.5777999999999992E-3</v>
      </c>
      <c r="L1075" s="69">
        <v>2.8523799999999998E-2</v>
      </c>
      <c r="M1075" s="69">
        <v>3.0088899999999998E-2</v>
      </c>
      <c r="N1075" s="69">
        <v>-2.5644900000000002E-2</v>
      </c>
      <c r="O1075" s="69">
        <v>-6.4205300000000007E-2</v>
      </c>
      <c r="P1075" s="69">
        <v>-4.1423500000000002E-2</v>
      </c>
      <c r="Q1075" s="69">
        <v>-2.5644900000000002E-2</v>
      </c>
      <c r="R1075" s="69">
        <v>-9.8662000000000003E-3</v>
      </c>
      <c r="S1075" s="69">
        <v>1.2915599999999999E-2</v>
      </c>
      <c r="W1075" s="10"/>
    </row>
    <row r="1076" spans="1:23" x14ac:dyDescent="0.25">
      <c r="A1076" t="str">
        <f t="shared" si="16"/>
        <v>41456North Coast and North Bay3_14</v>
      </c>
      <c r="B1076" s="10">
        <v>41456</v>
      </c>
      <c r="C1076" s="69">
        <v>14</v>
      </c>
      <c r="D1076" s="69" t="s">
        <v>51</v>
      </c>
      <c r="E1076" s="69">
        <v>1.7959540000000001</v>
      </c>
      <c r="F1076" s="69">
        <v>1.7434339999999999</v>
      </c>
      <c r="G1076" s="69">
        <v>3</v>
      </c>
      <c r="H1076" s="69">
        <v>792.6037</v>
      </c>
      <c r="I1076" s="69">
        <v>7885</v>
      </c>
      <c r="J1076" s="69">
        <v>93.558930000000004</v>
      </c>
      <c r="K1076" s="69">
        <v>2.9346500000000001E-2</v>
      </c>
      <c r="L1076" s="69">
        <v>6.7903400000000003E-2</v>
      </c>
      <c r="M1076" s="69">
        <v>7.3973499999999998E-2</v>
      </c>
      <c r="N1076" s="69">
        <v>5.2519900000000001E-2</v>
      </c>
      <c r="O1076" s="69">
        <v>-4.2280999999999999E-2</v>
      </c>
      <c r="P1076" s="69">
        <v>1.37281E-2</v>
      </c>
      <c r="Q1076" s="69">
        <v>5.2519900000000001E-2</v>
      </c>
      <c r="R1076" s="69">
        <v>9.1311600000000007E-2</v>
      </c>
      <c r="S1076" s="69">
        <v>0.1473207</v>
      </c>
      <c r="W1076" s="10"/>
    </row>
    <row r="1077" spans="1:23" x14ac:dyDescent="0.25">
      <c r="A1077" t="str">
        <f t="shared" si="16"/>
        <v>41456North Coast and North Bay3_12</v>
      </c>
      <c r="B1077" s="10">
        <v>41456</v>
      </c>
      <c r="C1077" s="69">
        <v>12</v>
      </c>
      <c r="D1077" s="69" t="s">
        <v>51</v>
      </c>
      <c r="E1077" s="69">
        <v>1.226415</v>
      </c>
      <c r="F1077" s="69">
        <v>1.0728629999999999</v>
      </c>
      <c r="G1077" s="69">
        <v>3</v>
      </c>
      <c r="H1077" s="69">
        <v>792.6037</v>
      </c>
      <c r="I1077" s="69">
        <v>7885</v>
      </c>
      <c r="J1077" s="69">
        <v>86.307879999999997</v>
      </c>
      <c r="K1077" s="69">
        <v>2.0370699999999999E-2</v>
      </c>
      <c r="L1077" s="69">
        <v>4.4338000000000002E-2</v>
      </c>
      <c r="M1077" s="69">
        <v>4.8793700000000002E-2</v>
      </c>
      <c r="N1077" s="69">
        <v>0.15355179999999999</v>
      </c>
      <c r="O1077" s="69">
        <v>9.1020199999999996E-2</v>
      </c>
      <c r="P1077" s="69">
        <v>0.1279643</v>
      </c>
      <c r="Q1077" s="69">
        <v>0.15355179999999999</v>
      </c>
      <c r="R1077" s="69">
        <v>0.1791392</v>
      </c>
      <c r="S1077" s="69">
        <v>0.21608340000000001</v>
      </c>
      <c r="W1077" s="10"/>
    </row>
    <row r="1078" spans="1:23" x14ac:dyDescent="0.25">
      <c r="A1078" t="str">
        <f t="shared" si="16"/>
        <v>41456North Coast and North Bay3_15</v>
      </c>
      <c r="B1078" s="10">
        <v>41456</v>
      </c>
      <c r="C1078" s="69">
        <v>15</v>
      </c>
      <c r="D1078" s="69" t="s">
        <v>51</v>
      </c>
      <c r="E1078" s="69">
        <v>2.1228129999999998</v>
      </c>
      <c r="F1078" s="69">
        <v>2.1023749999999999</v>
      </c>
      <c r="G1078" s="69">
        <v>3</v>
      </c>
      <c r="H1078" s="69">
        <v>792.6037</v>
      </c>
      <c r="I1078" s="69">
        <v>7885</v>
      </c>
      <c r="J1078" s="69">
        <v>94.909769999999995</v>
      </c>
      <c r="K1078" s="69">
        <v>3.2156900000000002E-2</v>
      </c>
      <c r="L1078" s="69">
        <v>7.9471799999999995E-2</v>
      </c>
      <c r="M1078" s="69">
        <v>8.5731199999999994E-2</v>
      </c>
      <c r="N1078" s="69">
        <v>2.04377E-2</v>
      </c>
      <c r="O1078" s="69">
        <v>-8.9431200000000002E-2</v>
      </c>
      <c r="P1078" s="69">
        <v>-2.4519699999999998E-2</v>
      </c>
      <c r="Q1078" s="69">
        <v>2.04377E-2</v>
      </c>
      <c r="R1078" s="69">
        <v>6.5395200000000001E-2</v>
      </c>
      <c r="S1078" s="69">
        <v>0.1303067</v>
      </c>
      <c r="W1078" s="10"/>
    </row>
    <row r="1079" spans="1:23" x14ac:dyDescent="0.25">
      <c r="A1079" t="str">
        <f t="shared" si="16"/>
        <v>41456North Coast and North Bay3_19</v>
      </c>
      <c r="B1079" s="10">
        <v>41456</v>
      </c>
      <c r="C1079" s="69">
        <v>19</v>
      </c>
      <c r="D1079" s="69" t="s">
        <v>51</v>
      </c>
      <c r="E1079" s="69">
        <v>2.7561879999999999</v>
      </c>
      <c r="F1079" s="69">
        <v>2.650236</v>
      </c>
      <c r="G1079" s="69">
        <v>3</v>
      </c>
      <c r="H1079" s="69">
        <v>792.6037</v>
      </c>
      <c r="I1079" s="69">
        <v>7885</v>
      </c>
      <c r="J1079" s="69">
        <v>88.283119999999997</v>
      </c>
      <c r="K1079" s="69">
        <v>3.6797999999999997E-2</v>
      </c>
      <c r="L1079" s="69">
        <v>8.0061499999999994E-2</v>
      </c>
      <c r="M1079" s="69">
        <v>8.8113200000000003E-2</v>
      </c>
      <c r="N1079" s="69">
        <v>0.1059518</v>
      </c>
      <c r="O1079" s="69">
        <v>-6.9698E-3</v>
      </c>
      <c r="P1079" s="69">
        <v>5.9745199999999998E-2</v>
      </c>
      <c r="Q1079" s="69">
        <v>0.1059518</v>
      </c>
      <c r="R1079" s="69">
        <v>0.1521584</v>
      </c>
      <c r="S1079" s="69">
        <v>0.2188734</v>
      </c>
      <c r="W1079" s="10"/>
    </row>
    <row r="1080" spans="1:23" x14ac:dyDescent="0.25">
      <c r="A1080" t="str">
        <f t="shared" si="16"/>
        <v>41456North Coast and North Bay3_6</v>
      </c>
      <c r="B1080" s="10">
        <v>41456</v>
      </c>
      <c r="C1080" s="69">
        <v>6</v>
      </c>
      <c r="D1080" s="69" t="s">
        <v>51</v>
      </c>
      <c r="E1080" s="69">
        <v>0.61209720000000001</v>
      </c>
      <c r="F1080" s="69">
        <v>0.58905379999999996</v>
      </c>
      <c r="G1080" s="69">
        <v>3</v>
      </c>
      <c r="H1080" s="69">
        <v>792.6037</v>
      </c>
      <c r="I1080" s="69">
        <v>7885</v>
      </c>
      <c r="J1080" s="69">
        <v>59.54936</v>
      </c>
      <c r="K1080" s="69">
        <v>8.2699999999999996E-3</v>
      </c>
      <c r="L1080" s="69">
        <v>2.3116299999999999E-2</v>
      </c>
      <c r="M1080" s="69">
        <v>2.4551099999999999E-2</v>
      </c>
      <c r="N1080" s="69">
        <v>2.3043299999999999E-2</v>
      </c>
      <c r="O1080" s="69">
        <v>-8.4201999999999992E-3</v>
      </c>
      <c r="P1080" s="69">
        <v>1.0168699999999999E-2</v>
      </c>
      <c r="Q1080" s="69">
        <v>2.3043299999999999E-2</v>
      </c>
      <c r="R1080" s="69">
        <v>3.5917999999999999E-2</v>
      </c>
      <c r="S1080" s="69">
        <v>5.4506800000000001E-2</v>
      </c>
      <c r="W1080" s="10"/>
    </row>
    <row r="1081" spans="1:23" x14ac:dyDescent="0.25">
      <c r="A1081" t="str">
        <f t="shared" si="16"/>
        <v>41456North Coast and North Bay3_23</v>
      </c>
      <c r="B1081" s="10">
        <v>41456</v>
      </c>
      <c r="C1081" s="69">
        <v>23</v>
      </c>
      <c r="D1081" s="69" t="s">
        <v>51</v>
      </c>
      <c r="E1081" s="69">
        <v>1.4252320000000001</v>
      </c>
      <c r="F1081" s="69">
        <v>1.3405119999999999</v>
      </c>
      <c r="G1081" s="69">
        <v>3</v>
      </c>
      <c r="H1081" s="69">
        <v>792.6037</v>
      </c>
      <c r="I1081" s="69">
        <v>7885</v>
      </c>
      <c r="J1081" s="69">
        <v>70.667339999999996</v>
      </c>
      <c r="K1081" s="69">
        <v>1.8285099999999999E-2</v>
      </c>
      <c r="L1081" s="69">
        <v>4.8431299999999997E-2</v>
      </c>
      <c r="M1081" s="69">
        <v>5.1768099999999997E-2</v>
      </c>
      <c r="N1081" s="69">
        <v>8.4720599999999993E-2</v>
      </c>
      <c r="O1081" s="69">
        <v>1.83771E-2</v>
      </c>
      <c r="P1081" s="69">
        <v>5.7573399999999997E-2</v>
      </c>
      <c r="Q1081" s="69">
        <v>8.4720599999999993E-2</v>
      </c>
      <c r="R1081" s="69">
        <v>0.1118678</v>
      </c>
      <c r="S1081" s="69">
        <v>0.151064</v>
      </c>
      <c r="W1081" s="10"/>
    </row>
    <row r="1082" spans="1:23" x14ac:dyDescent="0.25">
      <c r="A1082" t="str">
        <f t="shared" si="16"/>
        <v>41456North Coast and North Bay4_2</v>
      </c>
      <c r="B1082" s="10">
        <v>41456</v>
      </c>
      <c r="C1082" s="69">
        <v>2</v>
      </c>
      <c r="D1082" s="69" t="s">
        <v>51</v>
      </c>
      <c r="E1082" s="69">
        <v>0.67884409999999995</v>
      </c>
      <c r="F1082" s="69">
        <v>0.67983470000000001</v>
      </c>
      <c r="G1082" s="69">
        <v>4</v>
      </c>
      <c r="H1082" s="69">
        <v>809.01859999999999</v>
      </c>
      <c r="I1082" s="69">
        <v>7885</v>
      </c>
      <c r="J1082" s="69">
        <v>61.675960000000003</v>
      </c>
      <c r="K1082" s="69">
        <v>9.6539E-3</v>
      </c>
      <c r="L1082" s="69">
        <v>2.8344100000000001E-2</v>
      </c>
      <c r="M1082" s="69">
        <v>2.99431E-2</v>
      </c>
      <c r="N1082" s="69">
        <v>-9.905999999999999E-4</v>
      </c>
      <c r="O1082" s="69">
        <v>-3.9364200000000002E-2</v>
      </c>
      <c r="P1082" s="69">
        <v>-1.6692800000000001E-2</v>
      </c>
      <c r="Q1082" s="69">
        <v>-9.905999999999999E-4</v>
      </c>
      <c r="R1082" s="69">
        <v>1.4711500000000001E-2</v>
      </c>
      <c r="S1082" s="69">
        <v>3.7382899999999997E-2</v>
      </c>
      <c r="W1082" s="10"/>
    </row>
    <row r="1083" spans="1:23" x14ac:dyDescent="0.25">
      <c r="A1083" t="str">
        <f t="shared" si="16"/>
        <v>41456North Coast and North Bay4_8</v>
      </c>
      <c r="B1083" s="10">
        <v>41456</v>
      </c>
      <c r="C1083" s="69">
        <v>8</v>
      </c>
      <c r="D1083" s="69" t="s">
        <v>51</v>
      </c>
      <c r="E1083" s="69">
        <v>0.76890309999999995</v>
      </c>
      <c r="F1083" s="69">
        <v>0.7316317</v>
      </c>
      <c r="G1083" s="69">
        <v>4</v>
      </c>
      <c r="H1083" s="69">
        <v>809.01859999999999</v>
      </c>
      <c r="I1083" s="69">
        <v>7885</v>
      </c>
      <c r="J1083" s="69">
        <v>62.230710000000002</v>
      </c>
      <c r="K1083" s="69">
        <v>9.6681000000000007E-3</v>
      </c>
      <c r="L1083" s="69">
        <v>2.6076999999999999E-2</v>
      </c>
      <c r="M1083" s="69">
        <v>2.7811499999999999E-2</v>
      </c>
      <c r="N1083" s="69">
        <v>3.7271400000000003E-2</v>
      </c>
      <c r="O1083" s="69">
        <v>1.6295000000000001E-3</v>
      </c>
      <c r="P1083" s="69">
        <v>2.2686999999999999E-2</v>
      </c>
      <c r="Q1083" s="69">
        <v>3.7271400000000003E-2</v>
      </c>
      <c r="R1083" s="69">
        <v>5.1855800000000001E-2</v>
      </c>
      <c r="S1083" s="69">
        <v>7.29133E-2</v>
      </c>
      <c r="W1083" s="10"/>
    </row>
    <row r="1084" spans="1:23" x14ac:dyDescent="0.25">
      <c r="A1084" t="str">
        <f t="shared" si="16"/>
        <v>41456North Coast and North Bay4_18</v>
      </c>
      <c r="B1084" s="10">
        <v>41456</v>
      </c>
      <c r="C1084" s="69">
        <v>18</v>
      </c>
      <c r="D1084" s="69" t="s">
        <v>51</v>
      </c>
      <c r="E1084" s="69">
        <v>2.8333210000000002</v>
      </c>
      <c r="F1084" s="69">
        <v>2.8358129999999999</v>
      </c>
      <c r="G1084" s="69">
        <v>4</v>
      </c>
      <c r="H1084" s="69">
        <v>809.01859999999999</v>
      </c>
      <c r="I1084" s="69">
        <v>7885</v>
      </c>
      <c r="J1084" s="69">
        <v>90.218739999999997</v>
      </c>
      <c r="K1084" s="69">
        <v>3.8132699999999999E-2</v>
      </c>
      <c r="L1084" s="69">
        <v>8.2078899999999996E-2</v>
      </c>
      <c r="M1084" s="69">
        <v>9.0504399999999999E-2</v>
      </c>
      <c r="N1084" s="69">
        <v>-2.4919E-3</v>
      </c>
      <c r="O1084" s="69">
        <v>-0.118478</v>
      </c>
      <c r="P1084" s="69">
        <v>-4.9952499999999997E-2</v>
      </c>
      <c r="Q1084" s="69">
        <v>-2.4919E-3</v>
      </c>
      <c r="R1084" s="69">
        <v>4.4968599999999997E-2</v>
      </c>
      <c r="S1084" s="69">
        <v>0.1134942</v>
      </c>
      <c r="W1084" s="10"/>
    </row>
    <row r="1085" spans="1:23" x14ac:dyDescent="0.25">
      <c r="A1085" t="str">
        <f t="shared" si="16"/>
        <v>41456North Coast and North Bay4_3</v>
      </c>
      <c r="B1085" s="10">
        <v>41456</v>
      </c>
      <c r="C1085" s="69">
        <v>3</v>
      </c>
      <c r="D1085" s="69" t="s">
        <v>51</v>
      </c>
      <c r="E1085" s="69">
        <v>0.61657910000000005</v>
      </c>
      <c r="F1085" s="69">
        <v>0.61939</v>
      </c>
      <c r="G1085" s="69">
        <v>4</v>
      </c>
      <c r="H1085" s="69">
        <v>809.01859999999999</v>
      </c>
      <c r="I1085" s="69">
        <v>7885</v>
      </c>
      <c r="J1085" s="69">
        <v>60.998919999999998</v>
      </c>
      <c r="K1085" s="69">
        <v>8.6256000000000006E-3</v>
      </c>
      <c r="L1085" s="69">
        <v>2.60459E-2</v>
      </c>
      <c r="M1085" s="69">
        <v>2.7437E-2</v>
      </c>
      <c r="N1085" s="69">
        <v>-2.8108999999999999E-3</v>
      </c>
      <c r="O1085" s="69">
        <v>-3.7972800000000001E-2</v>
      </c>
      <c r="P1085" s="69">
        <v>-1.71989E-2</v>
      </c>
      <c r="Q1085" s="69">
        <v>-2.8108999999999999E-3</v>
      </c>
      <c r="R1085" s="69">
        <v>1.15771E-2</v>
      </c>
      <c r="S1085" s="69">
        <v>3.2350999999999998E-2</v>
      </c>
      <c r="W1085" s="10"/>
    </row>
    <row r="1086" spans="1:23" x14ac:dyDescent="0.25">
      <c r="A1086" t="str">
        <f t="shared" si="16"/>
        <v>41456North Coast and North Bay4_6</v>
      </c>
      <c r="B1086" s="10">
        <v>41456</v>
      </c>
      <c r="C1086" s="69">
        <v>6</v>
      </c>
      <c r="D1086" s="69" t="s">
        <v>51</v>
      </c>
      <c r="E1086" s="69">
        <v>0.61069269999999998</v>
      </c>
      <c r="F1086" s="69">
        <v>0.60151980000000005</v>
      </c>
      <c r="G1086" s="69">
        <v>4</v>
      </c>
      <c r="H1086" s="69">
        <v>809.01859999999999</v>
      </c>
      <c r="I1086" s="69">
        <v>7885</v>
      </c>
      <c r="J1086" s="69">
        <v>59.54936</v>
      </c>
      <c r="K1086" s="69">
        <v>8.2728000000000003E-3</v>
      </c>
      <c r="L1086" s="69">
        <v>2.3079200000000001E-2</v>
      </c>
      <c r="M1086" s="69">
        <v>2.45171E-2</v>
      </c>
      <c r="N1086" s="69">
        <v>9.1730000000000006E-3</v>
      </c>
      <c r="O1086" s="69">
        <v>-2.2246999999999999E-2</v>
      </c>
      <c r="P1086" s="69">
        <v>-3.6838000000000001E-3</v>
      </c>
      <c r="Q1086" s="69">
        <v>9.1730000000000006E-3</v>
      </c>
      <c r="R1086" s="69">
        <v>2.2029799999999999E-2</v>
      </c>
      <c r="S1086" s="69">
        <v>4.0592999999999997E-2</v>
      </c>
      <c r="W1086" s="10"/>
    </row>
    <row r="1087" spans="1:23" x14ac:dyDescent="0.25">
      <c r="A1087" t="str">
        <f t="shared" si="16"/>
        <v>41456North Coast and North Bay4_11</v>
      </c>
      <c r="B1087" s="10">
        <v>41456</v>
      </c>
      <c r="C1087" s="69">
        <v>11</v>
      </c>
      <c r="D1087" s="69" t="s">
        <v>51</v>
      </c>
      <c r="E1087" s="69">
        <v>1.0523199999999999</v>
      </c>
      <c r="F1087" s="69">
        <v>1.019245</v>
      </c>
      <c r="G1087" s="69">
        <v>4</v>
      </c>
      <c r="H1087" s="69">
        <v>809.01859999999999</v>
      </c>
      <c r="I1087" s="69">
        <v>7885</v>
      </c>
      <c r="J1087" s="69">
        <v>80.037509999999997</v>
      </c>
      <c r="K1087" s="69">
        <v>1.7162199999999999E-2</v>
      </c>
      <c r="L1087" s="69">
        <v>4.33488E-2</v>
      </c>
      <c r="M1087" s="69">
        <v>4.6622499999999997E-2</v>
      </c>
      <c r="N1087" s="69">
        <v>3.3075E-2</v>
      </c>
      <c r="O1087" s="69">
        <v>-2.6674099999999999E-2</v>
      </c>
      <c r="P1087" s="69">
        <v>8.6262000000000005E-3</v>
      </c>
      <c r="Q1087" s="69">
        <v>3.3075E-2</v>
      </c>
      <c r="R1087" s="69">
        <v>5.7523900000000003E-2</v>
      </c>
      <c r="S1087" s="69">
        <v>9.2824100000000007E-2</v>
      </c>
      <c r="W1087" s="10"/>
    </row>
    <row r="1088" spans="1:23" x14ac:dyDescent="0.25">
      <c r="A1088" t="str">
        <f t="shared" si="16"/>
        <v>41456North Coast and North Bay4_19</v>
      </c>
      <c r="B1088" s="10">
        <v>41456</v>
      </c>
      <c r="C1088" s="69">
        <v>19</v>
      </c>
      <c r="D1088" s="69" t="s">
        <v>51</v>
      </c>
      <c r="E1088" s="69">
        <v>2.7274690000000001</v>
      </c>
      <c r="F1088" s="69">
        <v>2.790581</v>
      </c>
      <c r="G1088" s="69">
        <v>4</v>
      </c>
      <c r="H1088" s="69">
        <v>809.01859999999999</v>
      </c>
      <c r="I1088" s="69">
        <v>7885</v>
      </c>
      <c r="J1088" s="69">
        <v>88.283119999999997</v>
      </c>
      <c r="K1088" s="69">
        <v>3.6839900000000002E-2</v>
      </c>
      <c r="L1088" s="69">
        <v>7.9688800000000004E-2</v>
      </c>
      <c r="M1088" s="69">
        <v>8.7792300000000004E-2</v>
      </c>
      <c r="N1088" s="69">
        <v>-6.3112000000000001E-2</v>
      </c>
      <c r="O1088" s="69">
        <v>-0.17562240000000001</v>
      </c>
      <c r="P1088" s="69">
        <v>-0.10915039999999999</v>
      </c>
      <c r="Q1088" s="69">
        <v>-6.3112000000000001E-2</v>
      </c>
      <c r="R1088" s="69">
        <v>-1.7073700000000001E-2</v>
      </c>
      <c r="S1088" s="69">
        <v>4.9398299999999999E-2</v>
      </c>
      <c r="W1088" s="10"/>
    </row>
    <row r="1089" spans="1:23" x14ac:dyDescent="0.25">
      <c r="A1089" t="str">
        <f t="shared" si="16"/>
        <v>41456North Coast and North Bay4_14</v>
      </c>
      <c r="B1089" s="10">
        <v>41456</v>
      </c>
      <c r="C1089" s="69">
        <v>14</v>
      </c>
      <c r="D1089" s="69" t="s">
        <v>51</v>
      </c>
      <c r="E1089" s="69">
        <v>1.7959540000000001</v>
      </c>
      <c r="F1089" s="69">
        <v>1.4206319999999999</v>
      </c>
      <c r="G1089" s="69">
        <v>4</v>
      </c>
      <c r="H1089" s="69">
        <v>809.01859999999999</v>
      </c>
      <c r="I1089" s="69">
        <v>7885</v>
      </c>
      <c r="J1089" s="69">
        <v>93.558930000000004</v>
      </c>
      <c r="K1089" s="69">
        <v>2.9346500000000001E-2</v>
      </c>
      <c r="L1089" s="69">
        <v>5.2866400000000001E-2</v>
      </c>
      <c r="M1089" s="69">
        <v>6.0465499999999998E-2</v>
      </c>
      <c r="N1089" s="69">
        <v>0.3753224</v>
      </c>
      <c r="O1089" s="69">
        <v>0.29783270000000001</v>
      </c>
      <c r="P1089" s="69">
        <v>0.34361429999999998</v>
      </c>
      <c r="Q1089" s="69">
        <v>0.3753224</v>
      </c>
      <c r="R1089" s="69">
        <v>0.40703050000000002</v>
      </c>
      <c r="S1089" s="69">
        <v>0.45281199999999999</v>
      </c>
      <c r="W1089" s="10"/>
    </row>
    <row r="1090" spans="1:23" x14ac:dyDescent="0.25">
      <c r="A1090" t="str">
        <f t="shared" si="16"/>
        <v>41456North Coast and North Bay4_23</v>
      </c>
      <c r="B1090" s="10">
        <v>41456</v>
      </c>
      <c r="C1090" s="69">
        <v>23</v>
      </c>
      <c r="D1090" s="69" t="s">
        <v>51</v>
      </c>
      <c r="E1090" s="69">
        <v>1.413343</v>
      </c>
      <c r="F1090" s="69">
        <v>1.4450000000000001</v>
      </c>
      <c r="G1090" s="69">
        <v>4</v>
      </c>
      <c r="H1090" s="69">
        <v>809.01859999999999</v>
      </c>
      <c r="I1090" s="69">
        <v>7885</v>
      </c>
      <c r="J1090" s="69">
        <v>70.667339999999996</v>
      </c>
      <c r="K1090" s="69">
        <v>1.81564E-2</v>
      </c>
      <c r="L1090" s="69">
        <v>5.2177300000000003E-2</v>
      </c>
      <c r="M1090" s="69">
        <v>5.5246099999999999E-2</v>
      </c>
      <c r="N1090" s="69">
        <v>-3.1656700000000003E-2</v>
      </c>
      <c r="O1090" s="69">
        <v>-0.10245750000000001</v>
      </c>
      <c r="P1090" s="69">
        <v>-6.0627800000000003E-2</v>
      </c>
      <c r="Q1090" s="69">
        <v>-3.1656700000000003E-2</v>
      </c>
      <c r="R1090" s="69">
        <v>-2.6857000000000001E-3</v>
      </c>
      <c r="S1090" s="69">
        <v>3.9143999999999998E-2</v>
      </c>
      <c r="W1090" s="10"/>
    </row>
    <row r="1091" spans="1:23" x14ac:dyDescent="0.25">
      <c r="A1091" t="str">
        <f t="shared" ref="A1091:A1154" si="17">CONCATENATE(B1091,D1091,G1091,"_",C1091)</f>
        <v>41456North Coast and North Bay4_4</v>
      </c>
      <c r="B1091" s="10">
        <v>41456</v>
      </c>
      <c r="C1091" s="69">
        <v>4</v>
      </c>
      <c r="D1091" s="69" t="s">
        <v>51</v>
      </c>
      <c r="E1091" s="69">
        <v>0.5771463</v>
      </c>
      <c r="F1091" s="69">
        <v>0.57795600000000003</v>
      </c>
      <c r="G1091" s="69">
        <v>4</v>
      </c>
      <c r="H1091" s="69">
        <v>809.01859999999999</v>
      </c>
      <c r="I1091" s="69">
        <v>7885</v>
      </c>
      <c r="J1091" s="69">
        <v>59.727469999999997</v>
      </c>
      <c r="K1091" s="69">
        <v>7.9006000000000007E-3</v>
      </c>
      <c r="L1091" s="69">
        <v>2.26389E-2</v>
      </c>
      <c r="M1091" s="69">
        <v>2.39779E-2</v>
      </c>
      <c r="N1091" s="69">
        <v>-8.0959999999999995E-4</v>
      </c>
      <c r="O1091" s="69">
        <v>-3.15386E-2</v>
      </c>
      <c r="P1091" s="69">
        <v>-1.33837E-2</v>
      </c>
      <c r="Q1091" s="69">
        <v>-8.0959999999999995E-4</v>
      </c>
      <c r="R1091" s="69">
        <v>1.17644E-2</v>
      </c>
      <c r="S1091" s="69">
        <v>2.9919299999999999E-2</v>
      </c>
      <c r="W1091" s="10"/>
    </row>
    <row r="1092" spans="1:23" x14ac:dyDescent="0.25">
      <c r="A1092" t="str">
        <f t="shared" si="17"/>
        <v>41456North Coast and North Bay4_24</v>
      </c>
      <c r="B1092" s="10">
        <v>41456</v>
      </c>
      <c r="C1092" s="69">
        <v>24</v>
      </c>
      <c r="D1092" s="69" t="s">
        <v>51</v>
      </c>
      <c r="E1092" s="69">
        <v>1.0763130000000001</v>
      </c>
      <c r="F1092" s="69">
        <v>1.1073170000000001</v>
      </c>
      <c r="G1092" s="69">
        <v>4</v>
      </c>
      <c r="H1092" s="69">
        <v>809.01859999999999</v>
      </c>
      <c r="I1092" s="69">
        <v>7885</v>
      </c>
      <c r="J1092" s="69">
        <v>67.944180000000003</v>
      </c>
      <c r="K1092" s="69">
        <v>1.50802E-2</v>
      </c>
      <c r="L1092" s="69">
        <v>4.44231E-2</v>
      </c>
      <c r="M1092" s="69">
        <v>4.69129E-2</v>
      </c>
      <c r="N1092" s="69">
        <v>-3.10041E-2</v>
      </c>
      <c r="O1092" s="69">
        <v>-9.1125399999999995E-2</v>
      </c>
      <c r="P1092" s="69">
        <v>-5.5605300000000003E-2</v>
      </c>
      <c r="Q1092" s="69">
        <v>-3.10041E-2</v>
      </c>
      <c r="R1092" s="69">
        <v>-6.4029999999999998E-3</v>
      </c>
      <c r="S1092" s="69">
        <v>2.9117199999999999E-2</v>
      </c>
      <c r="W1092" s="10"/>
    </row>
    <row r="1093" spans="1:23" x14ac:dyDescent="0.25">
      <c r="A1093" t="str">
        <f t="shared" si="17"/>
        <v>41456North Coast and North Bay4_16</v>
      </c>
      <c r="B1093" s="10">
        <v>41456</v>
      </c>
      <c r="C1093" s="69">
        <v>16</v>
      </c>
      <c r="D1093" s="69" t="s">
        <v>51</v>
      </c>
      <c r="E1093" s="69">
        <v>2.4638580000000001</v>
      </c>
      <c r="F1093" s="69">
        <v>2.4393500000000001</v>
      </c>
      <c r="G1093" s="69">
        <v>4</v>
      </c>
      <c r="H1093" s="69">
        <v>809.01859999999999</v>
      </c>
      <c r="I1093" s="69">
        <v>7885</v>
      </c>
      <c r="J1093" s="69">
        <v>95.867900000000006</v>
      </c>
      <c r="K1093" s="69">
        <v>3.42914E-2</v>
      </c>
      <c r="L1093" s="69">
        <v>8.0560699999999999E-2</v>
      </c>
      <c r="M1093" s="69">
        <v>8.7555300000000003E-2</v>
      </c>
      <c r="N1093" s="69">
        <v>2.4507899999999999E-2</v>
      </c>
      <c r="O1093" s="69">
        <v>-8.7698700000000004E-2</v>
      </c>
      <c r="P1093" s="69">
        <v>-2.1406100000000001E-2</v>
      </c>
      <c r="Q1093" s="69">
        <v>2.4507899999999999E-2</v>
      </c>
      <c r="R1093" s="69">
        <v>7.0421899999999996E-2</v>
      </c>
      <c r="S1093" s="69">
        <v>0.13671449999999999</v>
      </c>
      <c r="W1093" s="10"/>
    </row>
    <row r="1094" spans="1:23" x14ac:dyDescent="0.25">
      <c r="A1094" t="str">
        <f t="shared" si="17"/>
        <v>41456North Coast and North Bay4_5</v>
      </c>
      <c r="B1094" s="10">
        <v>41456</v>
      </c>
      <c r="C1094" s="69">
        <v>5</v>
      </c>
      <c r="D1094" s="69" t="s">
        <v>51</v>
      </c>
      <c r="E1094" s="69">
        <v>0.57142289999999996</v>
      </c>
      <c r="F1094" s="69">
        <v>0.57293329999999998</v>
      </c>
      <c r="G1094" s="69">
        <v>4</v>
      </c>
      <c r="H1094" s="69">
        <v>809.01859999999999</v>
      </c>
      <c r="I1094" s="69">
        <v>7885</v>
      </c>
      <c r="J1094" s="69">
        <v>59.501080000000002</v>
      </c>
      <c r="K1094" s="69">
        <v>7.7914999999999998E-3</v>
      </c>
      <c r="L1094" s="69">
        <v>2.3169499999999999E-2</v>
      </c>
      <c r="M1094" s="69">
        <v>2.4444500000000001E-2</v>
      </c>
      <c r="N1094" s="69">
        <v>-1.5104000000000001E-3</v>
      </c>
      <c r="O1094" s="69">
        <v>-3.28373E-2</v>
      </c>
      <c r="P1094" s="69">
        <v>-1.4329100000000001E-2</v>
      </c>
      <c r="Q1094" s="69">
        <v>-1.5104000000000001E-3</v>
      </c>
      <c r="R1094" s="69">
        <v>1.13084E-2</v>
      </c>
      <c r="S1094" s="69">
        <v>2.9816599999999999E-2</v>
      </c>
      <c r="W1094" s="10"/>
    </row>
    <row r="1095" spans="1:23" x14ac:dyDescent="0.25">
      <c r="A1095" t="str">
        <f t="shared" si="17"/>
        <v>41456North Coast and North Bay4_9</v>
      </c>
      <c r="B1095" s="10">
        <v>41456</v>
      </c>
      <c r="C1095" s="69">
        <v>9</v>
      </c>
      <c r="D1095" s="69" t="s">
        <v>51</v>
      </c>
      <c r="E1095" s="69">
        <v>0.84350250000000004</v>
      </c>
      <c r="F1095" s="69">
        <v>0.79740100000000003</v>
      </c>
      <c r="G1095" s="69">
        <v>4</v>
      </c>
      <c r="H1095" s="69">
        <v>809.01859999999999</v>
      </c>
      <c r="I1095" s="69">
        <v>7885</v>
      </c>
      <c r="J1095" s="69">
        <v>67.774680000000004</v>
      </c>
      <c r="K1095" s="69">
        <v>1.12537E-2</v>
      </c>
      <c r="L1095" s="69">
        <v>3.0243699999999998E-2</v>
      </c>
      <c r="M1095" s="69">
        <v>3.2269600000000002E-2</v>
      </c>
      <c r="N1095" s="69">
        <v>4.6101499999999997E-2</v>
      </c>
      <c r="O1095" s="69">
        <v>4.7463999999999996E-3</v>
      </c>
      <c r="P1095" s="69">
        <v>2.9179400000000001E-2</v>
      </c>
      <c r="Q1095" s="69">
        <v>4.6101499999999997E-2</v>
      </c>
      <c r="R1095" s="69">
        <v>6.3023700000000002E-2</v>
      </c>
      <c r="S1095" s="69">
        <v>8.7456599999999995E-2</v>
      </c>
      <c r="W1095" s="10"/>
    </row>
    <row r="1096" spans="1:23" x14ac:dyDescent="0.25">
      <c r="A1096" t="str">
        <f t="shared" si="17"/>
        <v>41456North Coast and North Bay4_21</v>
      </c>
      <c r="B1096" s="10">
        <v>41456</v>
      </c>
      <c r="C1096" s="69">
        <v>21</v>
      </c>
      <c r="D1096" s="69" t="s">
        <v>51</v>
      </c>
      <c r="E1096" s="69">
        <v>2.1299489999999999</v>
      </c>
      <c r="F1096" s="69">
        <v>2.0628090000000001</v>
      </c>
      <c r="G1096" s="69">
        <v>4</v>
      </c>
      <c r="H1096" s="69">
        <v>809.01859999999999</v>
      </c>
      <c r="I1096" s="69">
        <v>7885</v>
      </c>
      <c r="J1096" s="69">
        <v>76.24776</v>
      </c>
      <c r="K1096" s="69">
        <v>2.4373100000000002E-2</v>
      </c>
      <c r="L1096" s="69">
        <v>6.8343899999999999E-2</v>
      </c>
      <c r="M1096" s="69">
        <v>7.2559799999999994E-2</v>
      </c>
      <c r="N1096" s="69">
        <v>6.7139599999999994E-2</v>
      </c>
      <c r="O1096" s="69">
        <v>-2.5849500000000001E-2</v>
      </c>
      <c r="P1096" s="69">
        <v>2.9089199999999999E-2</v>
      </c>
      <c r="Q1096" s="69">
        <v>6.7139599999999994E-2</v>
      </c>
      <c r="R1096" s="69">
        <v>0.10519009999999999</v>
      </c>
      <c r="S1096" s="69">
        <v>0.16012879999999999</v>
      </c>
      <c r="W1096" s="10"/>
    </row>
    <row r="1097" spans="1:23" x14ac:dyDescent="0.25">
      <c r="A1097" t="str">
        <f t="shared" si="17"/>
        <v>41456North Coast and North Bay4_10</v>
      </c>
      <c r="B1097" s="10">
        <v>41456</v>
      </c>
      <c r="C1097" s="69">
        <v>10</v>
      </c>
      <c r="D1097" s="69" t="s">
        <v>51</v>
      </c>
      <c r="E1097" s="69">
        <v>0.93050129999999998</v>
      </c>
      <c r="F1097" s="69">
        <v>0.90598979999999996</v>
      </c>
      <c r="G1097" s="69">
        <v>4</v>
      </c>
      <c r="H1097" s="69">
        <v>809.01859999999999</v>
      </c>
      <c r="I1097" s="69">
        <v>7885</v>
      </c>
      <c r="J1097" s="69">
        <v>74.269289999999998</v>
      </c>
      <c r="K1097" s="69">
        <v>1.3589199999999999E-2</v>
      </c>
      <c r="L1097" s="69">
        <v>3.56818E-2</v>
      </c>
      <c r="M1097" s="69">
        <v>3.8181899999999998E-2</v>
      </c>
      <c r="N1097" s="69">
        <v>2.4511499999999999E-2</v>
      </c>
      <c r="O1097" s="69">
        <v>-2.4420500000000001E-2</v>
      </c>
      <c r="P1097" s="69">
        <v>4.4888999999999997E-3</v>
      </c>
      <c r="Q1097" s="69">
        <v>2.4511499999999999E-2</v>
      </c>
      <c r="R1097" s="69">
        <v>4.45341E-2</v>
      </c>
      <c r="S1097" s="69">
        <v>7.3443599999999998E-2</v>
      </c>
      <c r="W1097" s="10"/>
    </row>
    <row r="1098" spans="1:23" x14ac:dyDescent="0.25">
      <c r="A1098" t="str">
        <f t="shared" si="17"/>
        <v>41456North Coast and North Bay4_15</v>
      </c>
      <c r="B1098" s="10">
        <v>41456</v>
      </c>
      <c r="C1098" s="69">
        <v>15</v>
      </c>
      <c r="D1098" s="69" t="s">
        <v>51</v>
      </c>
      <c r="E1098" s="69">
        <v>2.1228129999999998</v>
      </c>
      <c r="F1098" s="69">
        <v>2.1348069999999999</v>
      </c>
      <c r="G1098" s="69">
        <v>4</v>
      </c>
      <c r="H1098" s="69">
        <v>809.01859999999999</v>
      </c>
      <c r="I1098" s="69">
        <v>7885</v>
      </c>
      <c r="J1098" s="69">
        <v>94.909769999999995</v>
      </c>
      <c r="K1098" s="69">
        <v>3.2156900000000002E-2</v>
      </c>
      <c r="L1098" s="69">
        <v>7.6633599999999996E-2</v>
      </c>
      <c r="M1098" s="69">
        <v>8.3107E-2</v>
      </c>
      <c r="N1098" s="69">
        <v>-1.1993800000000001E-2</v>
      </c>
      <c r="O1098" s="69">
        <v>-0.1184997</v>
      </c>
      <c r="P1098" s="69">
        <v>-5.5575199999999998E-2</v>
      </c>
      <c r="Q1098" s="69">
        <v>-1.1993800000000001E-2</v>
      </c>
      <c r="R1098" s="69">
        <v>3.1587499999999998E-2</v>
      </c>
      <c r="S1098" s="69">
        <v>9.4512100000000002E-2</v>
      </c>
      <c r="W1098" s="10"/>
    </row>
    <row r="1099" spans="1:23" x14ac:dyDescent="0.25">
      <c r="A1099" t="str">
        <f t="shared" si="17"/>
        <v>41456North Coast and North Bay4_12</v>
      </c>
      <c r="B1099" s="10">
        <v>41456</v>
      </c>
      <c r="C1099" s="69">
        <v>12</v>
      </c>
      <c r="D1099" s="69" t="s">
        <v>51</v>
      </c>
      <c r="E1099" s="69">
        <v>1.2326010000000001</v>
      </c>
      <c r="F1099" s="69">
        <v>1.190399</v>
      </c>
      <c r="G1099" s="69">
        <v>4</v>
      </c>
      <c r="H1099" s="69">
        <v>809.01859999999999</v>
      </c>
      <c r="I1099" s="69">
        <v>7885</v>
      </c>
      <c r="J1099" s="69">
        <v>86.307879999999997</v>
      </c>
      <c r="K1099" s="69">
        <v>2.2080700000000002E-2</v>
      </c>
      <c r="L1099" s="69">
        <v>5.2804299999999998E-2</v>
      </c>
      <c r="M1099" s="69">
        <v>5.7235000000000001E-2</v>
      </c>
      <c r="N1099" s="69">
        <v>4.2201900000000001E-2</v>
      </c>
      <c r="O1099" s="69">
        <v>-3.11477E-2</v>
      </c>
      <c r="P1099" s="69">
        <v>1.21879E-2</v>
      </c>
      <c r="Q1099" s="69">
        <v>4.2201900000000001E-2</v>
      </c>
      <c r="R1099" s="69">
        <v>7.2216000000000002E-2</v>
      </c>
      <c r="S1099" s="69">
        <v>0.1155516</v>
      </c>
      <c r="W1099" s="10"/>
    </row>
    <row r="1100" spans="1:23" x14ac:dyDescent="0.25">
      <c r="A1100" t="str">
        <f t="shared" si="17"/>
        <v>41456North Coast and North Bay4_17</v>
      </c>
      <c r="B1100" s="10">
        <v>41456</v>
      </c>
      <c r="C1100" s="69">
        <v>17</v>
      </c>
      <c r="D1100" s="69" t="s">
        <v>51</v>
      </c>
      <c r="E1100" s="69">
        <v>2.6856399999999998</v>
      </c>
      <c r="F1100" s="69">
        <v>2.667497</v>
      </c>
      <c r="G1100" s="69">
        <v>4</v>
      </c>
      <c r="H1100" s="69">
        <v>809.01859999999999</v>
      </c>
      <c r="I1100" s="69">
        <v>7885</v>
      </c>
      <c r="J1100" s="69">
        <v>92.318529999999996</v>
      </c>
      <c r="K1100" s="69">
        <v>3.7690599999999998E-2</v>
      </c>
      <c r="L1100" s="69">
        <v>8.1257599999999999E-2</v>
      </c>
      <c r="M1100" s="69">
        <v>8.9573299999999995E-2</v>
      </c>
      <c r="N1100" s="69">
        <v>1.81423E-2</v>
      </c>
      <c r="O1100" s="69">
        <v>-9.66505E-2</v>
      </c>
      <c r="P1100" s="69">
        <v>-2.8830000000000001E-2</v>
      </c>
      <c r="Q1100" s="69">
        <v>1.81423E-2</v>
      </c>
      <c r="R1100" s="69">
        <v>6.5114599999999995E-2</v>
      </c>
      <c r="S1100" s="69">
        <v>0.1329351</v>
      </c>
      <c r="W1100" s="10"/>
    </row>
    <row r="1101" spans="1:23" x14ac:dyDescent="0.25">
      <c r="A1101" t="str">
        <f t="shared" si="17"/>
        <v>41456North Coast and North Bay4_1</v>
      </c>
      <c r="B1101" s="10">
        <v>41456</v>
      </c>
      <c r="C1101" s="69">
        <v>1</v>
      </c>
      <c r="D1101" s="69" t="s">
        <v>51</v>
      </c>
      <c r="E1101" s="69">
        <v>0.7992553</v>
      </c>
      <c r="F1101" s="69">
        <v>0.82607920000000001</v>
      </c>
      <c r="G1101" s="69">
        <v>4</v>
      </c>
      <c r="H1101" s="69">
        <v>809.01859999999999</v>
      </c>
      <c r="I1101" s="69">
        <v>7885</v>
      </c>
      <c r="J1101" s="69">
        <v>62.947409999999998</v>
      </c>
      <c r="K1101" s="69">
        <v>1.1350000000000001E-2</v>
      </c>
      <c r="L1101" s="69">
        <v>3.5361200000000002E-2</v>
      </c>
      <c r="M1101" s="69">
        <v>3.71381E-2</v>
      </c>
      <c r="N1101" s="69">
        <v>-2.6824000000000001E-2</v>
      </c>
      <c r="O1101" s="69">
        <v>-7.4418399999999996E-2</v>
      </c>
      <c r="P1101" s="69">
        <v>-4.6299199999999999E-2</v>
      </c>
      <c r="Q1101" s="69">
        <v>-2.6824000000000001E-2</v>
      </c>
      <c r="R1101" s="69">
        <v>-7.3486999999999997E-3</v>
      </c>
      <c r="S1101" s="69">
        <v>2.0770400000000001E-2</v>
      </c>
      <c r="W1101" s="10"/>
    </row>
    <row r="1102" spans="1:23" x14ac:dyDescent="0.25">
      <c r="A1102" t="str">
        <f t="shared" si="17"/>
        <v>41456North Coast and North Bay4_20</v>
      </c>
      <c r="B1102" s="10">
        <v>41456</v>
      </c>
      <c r="C1102" s="69">
        <v>20</v>
      </c>
      <c r="D1102" s="69" t="s">
        <v>51</v>
      </c>
      <c r="E1102" s="69">
        <v>2.4605399999999999</v>
      </c>
      <c r="F1102" s="69">
        <v>2.4503140000000001</v>
      </c>
      <c r="G1102" s="69">
        <v>4</v>
      </c>
      <c r="H1102" s="69">
        <v>809.01859999999999</v>
      </c>
      <c r="I1102" s="69">
        <v>7885</v>
      </c>
      <c r="J1102" s="69">
        <v>82.660820000000001</v>
      </c>
      <c r="K1102" s="69">
        <v>3.2246799999999999E-2</v>
      </c>
      <c r="L1102" s="69">
        <v>7.4884699999999998E-2</v>
      </c>
      <c r="M1102" s="69">
        <v>8.1532599999999997E-2</v>
      </c>
      <c r="N1102" s="69">
        <v>1.02267E-2</v>
      </c>
      <c r="O1102" s="69">
        <v>-9.4261499999999998E-2</v>
      </c>
      <c r="P1102" s="69">
        <v>-3.2529000000000002E-2</v>
      </c>
      <c r="Q1102" s="69">
        <v>1.02267E-2</v>
      </c>
      <c r="R1102" s="69">
        <v>5.2982500000000002E-2</v>
      </c>
      <c r="S1102" s="69">
        <v>0.114715</v>
      </c>
      <c r="W1102" s="10"/>
    </row>
    <row r="1103" spans="1:23" x14ac:dyDescent="0.25">
      <c r="A1103" t="str">
        <f t="shared" si="17"/>
        <v>41456North Coast and North Bay4_22</v>
      </c>
      <c r="B1103" s="10">
        <v>41456</v>
      </c>
      <c r="C1103" s="69">
        <v>22</v>
      </c>
      <c r="D1103" s="69" t="s">
        <v>51</v>
      </c>
      <c r="E1103" s="69">
        <v>1.804084</v>
      </c>
      <c r="F1103" s="69">
        <v>1.757903</v>
      </c>
      <c r="G1103" s="69">
        <v>4</v>
      </c>
      <c r="H1103" s="69">
        <v>809.01859999999999</v>
      </c>
      <c r="I1103" s="69">
        <v>7885</v>
      </c>
      <c r="J1103" s="69">
        <v>71.837919999999997</v>
      </c>
      <c r="K1103" s="69">
        <v>2.15026E-2</v>
      </c>
      <c r="L1103" s="69">
        <v>5.8966299999999999E-2</v>
      </c>
      <c r="M1103" s="69">
        <v>6.2764600000000004E-2</v>
      </c>
      <c r="N1103" s="69">
        <v>4.6180800000000001E-2</v>
      </c>
      <c r="O1103" s="69">
        <v>-3.42552E-2</v>
      </c>
      <c r="P1103" s="69">
        <v>1.3266999999999999E-2</v>
      </c>
      <c r="Q1103" s="69">
        <v>4.6180800000000001E-2</v>
      </c>
      <c r="R1103" s="69">
        <v>7.9094600000000001E-2</v>
      </c>
      <c r="S1103" s="69">
        <v>0.1266168</v>
      </c>
      <c r="W1103" s="10"/>
    </row>
    <row r="1104" spans="1:23" x14ac:dyDescent="0.25">
      <c r="A1104" t="str">
        <f t="shared" si="17"/>
        <v>41456North Coast and North Bay4_13</v>
      </c>
      <c r="B1104" s="10">
        <v>41456</v>
      </c>
      <c r="C1104" s="69">
        <v>13</v>
      </c>
      <c r="D1104" s="69" t="s">
        <v>51</v>
      </c>
      <c r="E1104" s="69">
        <v>1.4920869999999999</v>
      </c>
      <c r="F1104" s="69">
        <v>1.197565</v>
      </c>
      <c r="G1104" s="69">
        <v>4</v>
      </c>
      <c r="H1104" s="69">
        <v>809.01859999999999</v>
      </c>
      <c r="I1104" s="69">
        <v>7885</v>
      </c>
      <c r="J1104" s="69">
        <v>91.031049999999993</v>
      </c>
      <c r="K1104" s="69">
        <v>2.5688900000000001E-2</v>
      </c>
      <c r="L1104" s="69">
        <v>4.7175099999999998E-2</v>
      </c>
      <c r="M1104" s="69">
        <v>5.3716E-2</v>
      </c>
      <c r="N1104" s="69">
        <v>0.29452250000000002</v>
      </c>
      <c r="O1104" s="69">
        <v>0.22568260000000001</v>
      </c>
      <c r="P1104" s="69">
        <v>0.26635379999999997</v>
      </c>
      <c r="Q1104" s="69">
        <v>0.29452250000000002</v>
      </c>
      <c r="R1104" s="69">
        <v>0.32269120000000001</v>
      </c>
      <c r="S1104" s="69">
        <v>0.36336230000000003</v>
      </c>
      <c r="W1104" s="10"/>
    </row>
    <row r="1105" spans="1:23" x14ac:dyDescent="0.25">
      <c r="A1105" t="str">
        <f t="shared" si="17"/>
        <v>41456North Coast and North Bay4_7</v>
      </c>
      <c r="B1105" s="10">
        <v>41456</v>
      </c>
      <c r="C1105" s="69">
        <v>7</v>
      </c>
      <c r="D1105" s="69" t="s">
        <v>51</v>
      </c>
      <c r="E1105" s="69">
        <v>0.6895095</v>
      </c>
      <c r="F1105" s="69">
        <v>0.68116600000000005</v>
      </c>
      <c r="G1105" s="69">
        <v>4</v>
      </c>
      <c r="H1105" s="69">
        <v>809.01859999999999</v>
      </c>
      <c r="I1105" s="69">
        <v>7885</v>
      </c>
      <c r="J1105" s="69">
        <v>59.776829999999997</v>
      </c>
      <c r="K1105" s="69">
        <v>8.8888999999999999E-3</v>
      </c>
      <c r="L1105" s="69">
        <v>2.56277E-2</v>
      </c>
      <c r="M1105" s="69">
        <v>2.71255E-2</v>
      </c>
      <c r="N1105" s="69">
        <v>8.3435000000000002E-3</v>
      </c>
      <c r="O1105" s="69">
        <v>-2.64193E-2</v>
      </c>
      <c r="P1105" s="69">
        <v>-5.8811999999999996E-3</v>
      </c>
      <c r="Q1105" s="69">
        <v>8.3435000000000002E-3</v>
      </c>
      <c r="R1105" s="69">
        <v>2.2568100000000001E-2</v>
      </c>
      <c r="S1105" s="69">
        <v>4.3106199999999997E-2</v>
      </c>
      <c r="W1105" s="10"/>
    </row>
    <row r="1106" spans="1:23" x14ac:dyDescent="0.25">
      <c r="A1106" t="str">
        <f t="shared" si="17"/>
        <v>41456North Coast and North Bay5_6</v>
      </c>
      <c r="B1106" s="10">
        <v>41456</v>
      </c>
      <c r="C1106" s="69">
        <v>6</v>
      </c>
      <c r="D1106" s="69" t="s">
        <v>51</v>
      </c>
      <c r="E1106" s="69">
        <v>0.60550930000000003</v>
      </c>
      <c r="F1106" s="69">
        <v>0.64942270000000002</v>
      </c>
      <c r="G1106" s="69">
        <v>5</v>
      </c>
      <c r="H1106" s="69">
        <v>760.94650000000001</v>
      </c>
      <c r="I1106" s="69">
        <v>7885</v>
      </c>
      <c r="J1106" s="69">
        <v>59.54936</v>
      </c>
      <c r="K1106" s="69">
        <v>8.1072999999999996E-3</v>
      </c>
      <c r="L1106" s="69">
        <v>2.7495800000000001E-2</v>
      </c>
      <c r="M1106" s="69">
        <v>2.86661E-2</v>
      </c>
      <c r="N1106" s="69">
        <v>-4.3913399999999998E-2</v>
      </c>
      <c r="O1106" s="69">
        <v>-8.06505E-2</v>
      </c>
      <c r="P1106" s="69">
        <v>-5.8945900000000002E-2</v>
      </c>
      <c r="Q1106" s="69">
        <v>-4.3913399999999998E-2</v>
      </c>
      <c r="R1106" s="69">
        <v>-2.8880800000000002E-2</v>
      </c>
      <c r="S1106" s="69">
        <v>-7.1763E-3</v>
      </c>
      <c r="W1106" s="10"/>
    </row>
    <row r="1107" spans="1:23" x14ac:dyDescent="0.25">
      <c r="A1107" t="str">
        <f t="shared" si="17"/>
        <v>41456North Coast and North Bay5_21</v>
      </c>
      <c r="B1107" s="10">
        <v>41456</v>
      </c>
      <c r="C1107" s="69">
        <v>21</v>
      </c>
      <c r="D1107" s="69" t="s">
        <v>51</v>
      </c>
      <c r="E1107" s="69">
        <v>2.1373509999999998</v>
      </c>
      <c r="F1107" s="69">
        <v>1.9891559999999999</v>
      </c>
      <c r="G1107" s="69">
        <v>5</v>
      </c>
      <c r="H1107" s="69">
        <v>760.94650000000001</v>
      </c>
      <c r="I1107" s="69">
        <v>7885</v>
      </c>
      <c r="J1107" s="69">
        <v>76.24776</v>
      </c>
      <c r="K1107" s="69">
        <v>2.4191000000000001E-2</v>
      </c>
      <c r="L1107" s="69">
        <v>7.2979299999999997E-2</v>
      </c>
      <c r="M1107" s="69">
        <v>7.68842E-2</v>
      </c>
      <c r="N1107" s="69">
        <v>0.14819489999999999</v>
      </c>
      <c r="O1107" s="69">
        <v>4.9663800000000001E-2</v>
      </c>
      <c r="P1107" s="69">
        <v>0.10787679999999999</v>
      </c>
      <c r="Q1107" s="69">
        <v>0.14819489999999999</v>
      </c>
      <c r="R1107" s="69">
        <v>0.18851299999999999</v>
      </c>
      <c r="S1107" s="69">
        <v>0.246726</v>
      </c>
      <c r="W1107" s="10"/>
    </row>
    <row r="1108" spans="1:23" x14ac:dyDescent="0.25">
      <c r="A1108" t="str">
        <f t="shared" si="17"/>
        <v>41456North Coast and North Bay5_24</v>
      </c>
      <c r="B1108" s="10">
        <v>41456</v>
      </c>
      <c r="C1108" s="69">
        <v>24</v>
      </c>
      <c r="D1108" s="69" t="s">
        <v>51</v>
      </c>
      <c r="E1108" s="69">
        <v>1.079275</v>
      </c>
      <c r="F1108" s="69">
        <v>1.081631</v>
      </c>
      <c r="G1108" s="69">
        <v>5</v>
      </c>
      <c r="H1108" s="69">
        <v>760.94650000000001</v>
      </c>
      <c r="I1108" s="69">
        <v>7885</v>
      </c>
      <c r="J1108" s="69">
        <v>67.944180000000003</v>
      </c>
      <c r="K1108" s="69">
        <v>1.4972299999999999E-2</v>
      </c>
      <c r="L1108" s="69">
        <v>4.7414499999999998E-2</v>
      </c>
      <c r="M1108" s="69">
        <v>4.9722299999999997E-2</v>
      </c>
      <c r="N1108" s="69">
        <v>-2.3559000000000002E-3</v>
      </c>
      <c r="O1108" s="69">
        <v>-6.60776E-2</v>
      </c>
      <c r="P1108" s="69">
        <v>-2.8430299999999999E-2</v>
      </c>
      <c r="Q1108" s="69">
        <v>-2.3559000000000002E-3</v>
      </c>
      <c r="R1108" s="69">
        <v>2.37185E-2</v>
      </c>
      <c r="S1108" s="69">
        <v>6.1365799999999998E-2</v>
      </c>
      <c r="W1108" s="10"/>
    </row>
    <row r="1109" spans="1:23" x14ac:dyDescent="0.25">
      <c r="A1109" t="str">
        <f t="shared" si="17"/>
        <v>41456North Coast and North Bay5_11</v>
      </c>
      <c r="B1109" s="10">
        <v>41456</v>
      </c>
      <c r="C1109" s="69">
        <v>11</v>
      </c>
      <c r="D1109" s="69" t="s">
        <v>51</v>
      </c>
      <c r="E1109" s="69">
        <v>1.058705</v>
      </c>
      <c r="F1109" s="69">
        <v>0.97031599999999996</v>
      </c>
      <c r="G1109" s="69">
        <v>5</v>
      </c>
      <c r="H1109" s="69">
        <v>760.94650000000001</v>
      </c>
      <c r="I1109" s="69">
        <v>7885</v>
      </c>
      <c r="J1109" s="69">
        <v>80.037509999999997</v>
      </c>
      <c r="K1109" s="69">
        <v>1.7143100000000001E-2</v>
      </c>
      <c r="L1109" s="69">
        <v>4.3324799999999997E-2</v>
      </c>
      <c r="M1109" s="69">
        <v>4.6593099999999998E-2</v>
      </c>
      <c r="N1109" s="69">
        <v>8.8389200000000001E-2</v>
      </c>
      <c r="O1109" s="69">
        <v>2.86777E-2</v>
      </c>
      <c r="P1109" s="69">
        <v>6.3955700000000004E-2</v>
      </c>
      <c r="Q1109" s="69">
        <v>8.8389200000000001E-2</v>
      </c>
      <c r="R1109" s="69">
        <v>0.1128227</v>
      </c>
      <c r="S1109" s="69">
        <v>0.1481007</v>
      </c>
      <c r="W1109" s="10"/>
    </row>
    <row r="1110" spans="1:23" x14ac:dyDescent="0.25">
      <c r="A1110" t="str">
        <f t="shared" si="17"/>
        <v>41456North Coast and North Bay5_17</v>
      </c>
      <c r="B1110" s="10">
        <v>41456</v>
      </c>
      <c r="C1110" s="69">
        <v>17</v>
      </c>
      <c r="D1110" s="69" t="s">
        <v>51</v>
      </c>
      <c r="E1110" s="69">
        <v>2.6825429999999999</v>
      </c>
      <c r="F1110" s="69">
        <v>2.5875979999999998</v>
      </c>
      <c r="G1110" s="69">
        <v>5</v>
      </c>
      <c r="H1110" s="69">
        <v>760.94650000000001</v>
      </c>
      <c r="I1110" s="69">
        <v>7885</v>
      </c>
      <c r="J1110" s="69">
        <v>92.318529999999996</v>
      </c>
      <c r="K1110" s="69">
        <v>3.4192E-2</v>
      </c>
      <c r="L1110" s="69">
        <v>8.5602899999999996E-2</v>
      </c>
      <c r="M1110" s="69">
        <v>9.2178899999999994E-2</v>
      </c>
      <c r="N1110" s="69">
        <v>9.4944500000000001E-2</v>
      </c>
      <c r="O1110" s="69">
        <v>-2.31875E-2</v>
      </c>
      <c r="P1110" s="69">
        <v>4.6605899999999999E-2</v>
      </c>
      <c r="Q1110" s="69">
        <v>9.4944500000000001E-2</v>
      </c>
      <c r="R1110" s="69">
        <v>0.1432832</v>
      </c>
      <c r="S1110" s="69">
        <v>0.2130765</v>
      </c>
      <c r="W1110" s="10"/>
    </row>
    <row r="1111" spans="1:23" x14ac:dyDescent="0.25">
      <c r="A1111" t="str">
        <f t="shared" si="17"/>
        <v>41456North Coast and North Bay5_7</v>
      </c>
      <c r="B1111" s="10">
        <v>41456</v>
      </c>
      <c r="C1111" s="69">
        <v>7</v>
      </c>
      <c r="D1111" s="69" t="s">
        <v>51</v>
      </c>
      <c r="E1111" s="69">
        <v>0.68558980000000003</v>
      </c>
      <c r="F1111" s="69">
        <v>0.7172984</v>
      </c>
      <c r="G1111" s="69">
        <v>5</v>
      </c>
      <c r="H1111" s="69">
        <v>760.94650000000001</v>
      </c>
      <c r="I1111" s="69">
        <v>7885</v>
      </c>
      <c r="J1111" s="69">
        <v>59.776829999999997</v>
      </c>
      <c r="K1111" s="69">
        <v>8.7165000000000003E-3</v>
      </c>
      <c r="L1111" s="69">
        <v>3.02289E-2</v>
      </c>
      <c r="M1111" s="69">
        <v>3.1460500000000002E-2</v>
      </c>
      <c r="N1111" s="69">
        <v>-3.1708600000000003E-2</v>
      </c>
      <c r="O1111" s="69">
        <v>-7.2026900000000005E-2</v>
      </c>
      <c r="P1111" s="69">
        <v>-4.8206499999999999E-2</v>
      </c>
      <c r="Q1111" s="69">
        <v>-3.1708600000000003E-2</v>
      </c>
      <c r="R1111" s="69">
        <v>-1.5210700000000001E-2</v>
      </c>
      <c r="S1111" s="69">
        <v>8.6096000000000002E-3</v>
      </c>
      <c r="W1111" s="10"/>
    </row>
    <row r="1112" spans="1:23" x14ac:dyDescent="0.25">
      <c r="A1112" t="str">
        <f t="shared" si="17"/>
        <v>41456North Coast and North Bay5_8</v>
      </c>
      <c r="B1112" s="10">
        <v>41456</v>
      </c>
      <c r="C1112" s="69">
        <v>8</v>
      </c>
      <c r="D1112" s="69" t="s">
        <v>51</v>
      </c>
      <c r="E1112" s="69">
        <v>0.75938479999999997</v>
      </c>
      <c r="F1112" s="69">
        <v>0.81825879999999995</v>
      </c>
      <c r="G1112" s="69">
        <v>5</v>
      </c>
      <c r="H1112" s="69">
        <v>760.94650000000001</v>
      </c>
      <c r="I1112" s="69">
        <v>7885</v>
      </c>
      <c r="J1112" s="69">
        <v>62.230710000000002</v>
      </c>
      <c r="K1112" s="69">
        <v>9.3521000000000003E-3</v>
      </c>
      <c r="L1112" s="69">
        <v>3.4376900000000002E-2</v>
      </c>
      <c r="M1112" s="69">
        <v>3.56263E-2</v>
      </c>
      <c r="N1112" s="69">
        <v>-5.8874000000000003E-2</v>
      </c>
      <c r="O1112" s="69">
        <v>-0.104531</v>
      </c>
      <c r="P1112" s="69">
        <v>-7.75565E-2</v>
      </c>
      <c r="Q1112" s="69">
        <v>-5.8874000000000003E-2</v>
      </c>
      <c r="R1112" s="69">
        <v>-4.0191600000000001E-2</v>
      </c>
      <c r="S1112" s="69">
        <v>-1.3217100000000001E-2</v>
      </c>
      <c r="W1112" s="10"/>
    </row>
    <row r="1113" spans="1:23" x14ac:dyDescent="0.25">
      <c r="A1113" t="str">
        <f t="shared" si="17"/>
        <v>41456North Coast and North Bay5_13</v>
      </c>
      <c r="B1113" s="10">
        <v>41456</v>
      </c>
      <c r="C1113" s="69">
        <v>13</v>
      </c>
      <c r="D1113" s="69" t="s">
        <v>51</v>
      </c>
      <c r="E1113" s="69">
        <v>1.5184759999999999</v>
      </c>
      <c r="F1113" s="69">
        <v>1.3547880000000001</v>
      </c>
      <c r="G1113" s="69">
        <v>5</v>
      </c>
      <c r="H1113" s="69">
        <v>760.94650000000001</v>
      </c>
      <c r="I1113" s="69">
        <v>7885</v>
      </c>
      <c r="J1113" s="69">
        <v>91.031049999999993</v>
      </c>
      <c r="K1113" s="69">
        <v>2.8382899999999999E-2</v>
      </c>
      <c r="L1113" s="69">
        <v>5.9599899999999997E-2</v>
      </c>
      <c r="M1113" s="69">
        <v>6.6013100000000005E-2</v>
      </c>
      <c r="N1113" s="69">
        <v>0.163688</v>
      </c>
      <c r="O1113" s="69">
        <v>7.9088800000000001E-2</v>
      </c>
      <c r="P1113" s="69">
        <v>0.12907070000000001</v>
      </c>
      <c r="Q1113" s="69">
        <v>0.163688</v>
      </c>
      <c r="R1113" s="69">
        <v>0.19830529999999999</v>
      </c>
      <c r="S1113" s="69">
        <v>0.24828720000000001</v>
      </c>
      <c r="W1113" s="10"/>
    </row>
    <row r="1114" spans="1:23" x14ac:dyDescent="0.25">
      <c r="A1114" t="str">
        <f t="shared" si="17"/>
        <v>41456North Coast and North Bay5_16</v>
      </c>
      <c r="B1114" s="10">
        <v>41456</v>
      </c>
      <c r="C1114" s="69">
        <v>16</v>
      </c>
      <c r="D1114" s="69" t="s">
        <v>51</v>
      </c>
      <c r="E1114" s="69">
        <v>2.4638580000000001</v>
      </c>
      <c r="F1114" s="69">
        <v>2.3530959999999999</v>
      </c>
      <c r="G1114" s="69">
        <v>5</v>
      </c>
      <c r="H1114" s="69">
        <v>760.94650000000001</v>
      </c>
      <c r="I1114" s="69">
        <v>7885</v>
      </c>
      <c r="J1114" s="69">
        <v>95.867900000000006</v>
      </c>
      <c r="K1114" s="69">
        <v>3.42914E-2</v>
      </c>
      <c r="L1114" s="69">
        <v>8.4057900000000005E-2</v>
      </c>
      <c r="M1114" s="69">
        <v>9.07834E-2</v>
      </c>
      <c r="N1114" s="69">
        <v>0.1107621</v>
      </c>
      <c r="O1114" s="69">
        <v>-5.5815999999999999E-3</v>
      </c>
      <c r="P1114" s="69">
        <v>6.3155199999999995E-2</v>
      </c>
      <c r="Q1114" s="69">
        <v>0.1107621</v>
      </c>
      <c r="R1114" s="69">
        <v>0.15836890000000001</v>
      </c>
      <c r="S1114" s="69">
        <v>0.22710569999999999</v>
      </c>
      <c r="W1114" s="10"/>
    </row>
    <row r="1115" spans="1:23" x14ac:dyDescent="0.25">
      <c r="A1115" t="str">
        <f t="shared" si="17"/>
        <v>41456North Coast and North Bay5_22</v>
      </c>
      <c r="B1115" s="10">
        <v>41456</v>
      </c>
      <c r="C1115" s="69">
        <v>22</v>
      </c>
      <c r="D1115" s="69" t="s">
        <v>51</v>
      </c>
      <c r="E1115" s="69">
        <v>1.803642</v>
      </c>
      <c r="F1115" s="69">
        <v>1.7590170000000001</v>
      </c>
      <c r="G1115" s="69">
        <v>5</v>
      </c>
      <c r="H1115" s="69">
        <v>760.94650000000001</v>
      </c>
      <c r="I1115" s="69">
        <v>7885</v>
      </c>
      <c r="J1115" s="69">
        <v>71.837919999999997</v>
      </c>
      <c r="K1115" s="69">
        <v>2.1174399999999999E-2</v>
      </c>
      <c r="L1115" s="69">
        <v>6.7904999999999993E-2</v>
      </c>
      <c r="M1115" s="69">
        <v>7.1129800000000007E-2</v>
      </c>
      <c r="N1115" s="69">
        <v>4.4624700000000003E-2</v>
      </c>
      <c r="O1115" s="69">
        <v>-4.6531799999999998E-2</v>
      </c>
      <c r="P1115" s="69">
        <v>7.3242000000000003E-3</v>
      </c>
      <c r="Q1115" s="69">
        <v>4.4624700000000003E-2</v>
      </c>
      <c r="R1115" s="69">
        <v>8.1925200000000004E-2</v>
      </c>
      <c r="S1115" s="69">
        <v>0.13578119999999999</v>
      </c>
      <c r="W1115" s="10"/>
    </row>
    <row r="1116" spans="1:23" x14ac:dyDescent="0.25">
      <c r="A1116" t="str">
        <f t="shared" si="17"/>
        <v>41456North Coast and North Bay5_2</v>
      </c>
      <c r="B1116" s="10">
        <v>41456</v>
      </c>
      <c r="C1116" s="69">
        <v>2</v>
      </c>
      <c r="D1116" s="69" t="s">
        <v>51</v>
      </c>
      <c r="E1116" s="69">
        <v>0.67873340000000004</v>
      </c>
      <c r="F1116" s="69">
        <v>0.68093530000000002</v>
      </c>
      <c r="G1116" s="69">
        <v>5</v>
      </c>
      <c r="H1116" s="69">
        <v>760.94650000000001</v>
      </c>
      <c r="I1116" s="69">
        <v>7885</v>
      </c>
      <c r="J1116" s="69">
        <v>61.675960000000003</v>
      </c>
      <c r="K1116" s="69">
        <v>9.6614999999999999E-3</v>
      </c>
      <c r="L1116" s="69">
        <v>2.80205E-2</v>
      </c>
      <c r="M1116" s="69">
        <v>2.96394E-2</v>
      </c>
      <c r="N1116" s="69">
        <v>-2.2019000000000001E-3</v>
      </c>
      <c r="O1116" s="69">
        <v>-4.0186300000000001E-2</v>
      </c>
      <c r="P1116" s="69">
        <v>-1.7744800000000002E-2</v>
      </c>
      <c r="Q1116" s="69">
        <v>-2.2019000000000001E-3</v>
      </c>
      <c r="R1116" s="69">
        <v>1.3341E-2</v>
      </c>
      <c r="S1116" s="69">
        <v>3.5782500000000002E-2</v>
      </c>
      <c r="W1116" s="10"/>
    </row>
    <row r="1117" spans="1:23" x14ac:dyDescent="0.25">
      <c r="A1117" t="str">
        <f t="shared" si="17"/>
        <v>41456North Coast and North Bay5_5</v>
      </c>
      <c r="B1117" s="10">
        <v>41456</v>
      </c>
      <c r="C1117" s="69">
        <v>5</v>
      </c>
      <c r="D1117" s="69" t="s">
        <v>51</v>
      </c>
      <c r="E1117" s="69">
        <v>0.56880359999999996</v>
      </c>
      <c r="F1117" s="69">
        <v>0.59754249999999998</v>
      </c>
      <c r="G1117" s="69">
        <v>5</v>
      </c>
      <c r="H1117" s="69">
        <v>760.94650000000001</v>
      </c>
      <c r="I1117" s="69">
        <v>7885</v>
      </c>
      <c r="J1117" s="69">
        <v>59.501080000000002</v>
      </c>
      <c r="K1117" s="69">
        <v>7.6632999999999996E-3</v>
      </c>
      <c r="L1117" s="69">
        <v>2.66021E-2</v>
      </c>
      <c r="M1117" s="69">
        <v>2.7683900000000001E-2</v>
      </c>
      <c r="N1117" s="69">
        <v>-2.8738900000000001E-2</v>
      </c>
      <c r="O1117" s="69">
        <v>-6.4217200000000002E-2</v>
      </c>
      <c r="P1117" s="69">
        <v>-4.3256299999999998E-2</v>
      </c>
      <c r="Q1117" s="69">
        <v>-2.8738900000000001E-2</v>
      </c>
      <c r="R1117" s="69">
        <v>-1.42214E-2</v>
      </c>
      <c r="S1117" s="69">
        <v>6.7394000000000004E-3</v>
      </c>
      <c r="W1117" s="10"/>
    </row>
    <row r="1118" spans="1:23" x14ac:dyDescent="0.25">
      <c r="A1118" t="str">
        <f t="shared" si="17"/>
        <v>41456North Coast and North Bay5_3</v>
      </c>
      <c r="B1118" s="10">
        <v>41456</v>
      </c>
      <c r="C1118" s="69">
        <v>3</v>
      </c>
      <c r="D1118" s="69" t="s">
        <v>51</v>
      </c>
      <c r="E1118" s="69">
        <v>0.61579519999999999</v>
      </c>
      <c r="F1118" s="69">
        <v>0.62690900000000005</v>
      </c>
      <c r="G1118" s="69">
        <v>5</v>
      </c>
      <c r="H1118" s="69">
        <v>760.94650000000001</v>
      </c>
      <c r="I1118" s="69">
        <v>7885</v>
      </c>
      <c r="J1118" s="69">
        <v>60.998919999999998</v>
      </c>
      <c r="K1118" s="69">
        <v>8.6095000000000008E-3</v>
      </c>
      <c r="L1118" s="69">
        <v>2.65221E-2</v>
      </c>
      <c r="M1118" s="69">
        <v>2.78845E-2</v>
      </c>
      <c r="N1118" s="69">
        <v>-1.11138E-2</v>
      </c>
      <c r="O1118" s="69">
        <v>-4.6849200000000001E-2</v>
      </c>
      <c r="P1118" s="69">
        <v>-2.57364E-2</v>
      </c>
      <c r="Q1118" s="69">
        <v>-1.11138E-2</v>
      </c>
      <c r="R1118" s="69">
        <v>3.5087999999999999E-3</v>
      </c>
      <c r="S1118" s="69">
        <v>2.46216E-2</v>
      </c>
      <c r="W1118" s="10"/>
    </row>
    <row r="1119" spans="1:23" x14ac:dyDescent="0.25">
      <c r="A1119" t="str">
        <f t="shared" si="17"/>
        <v>41456North Coast and North Bay5_23</v>
      </c>
      <c r="B1119" s="10">
        <v>41456</v>
      </c>
      <c r="C1119" s="69">
        <v>23</v>
      </c>
      <c r="D1119" s="69" t="s">
        <v>51</v>
      </c>
      <c r="E1119" s="69">
        <v>1.42089</v>
      </c>
      <c r="F1119" s="69">
        <v>1.376455</v>
      </c>
      <c r="G1119" s="69">
        <v>5</v>
      </c>
      <c r="H1119" s="69">
        <v>760.94650000000001</v>
      </c>
      <c r="I1119" s="69">
        <v>7885</v>
      </c>
      <c r="J1119" s="69">
        <v>70.667339999999996</v>
      </c>
      <c r="K1119" s="69">
        <v>1.8048999999999999E-2</v>
      </c>
      <c r="L1119" s="69">
        <v>5.5023500000000003E-2</v>
      </c>
      <c r="M1119" s="69">
        <v>5.7908099999999997E-2</v>
      </c>
      <c r="N1119" s="69">
        <v>4.4434300000000003E-2</v>
      </c>
      <c r="O1119" s="69">
        <v>-2.9777999999999999E-2</v>
      </c>
      <c r="P1119" s="69">
        <v>1.40672E-2</v>
      </c>
      <c r="Q1119" s="69">
        <v>4.4434300000000003E-2</v>
      </c>
      <c r="R1119" s="69">
        <v>7.4801300000000001E-2</v>
      </c>
      <c r="S1119" s="69">
        <v>0.1186465</v>
      </c>
      <c r="W1119" s="10"/>
    </row>
    <row r="1120" spans="1:23" x14ac:dyDescent="0.25">
      <c r="A1120" t="str">
        <f t="shared" si="17"/>
        <v>41456North Coast and North Bay5_19</v>
      </c>
      <c r="B1120" s="10">
        <v>41456</v>
      </c>
      <c r="C1120" s="69">
        <v>19</v>
      </c>
      <c r="D1120" s="69" t="s">
        <v>51</v>
      </c>
      <c r="E1120" s="69">
        <v>2.748113</v>
      </c>
      <c r="F1120" s="69">
        <v>2.6866400000000001</v>
      </c>
      <c r="G1120" s="69">
        <v>5</v>
      </c>
      <c r="H1120" s="69">
        <v>760.94650000000001</v>
      </c>
      <c r="I1120" s="69">
        <v>7885</v>
      </c>
      <c r="J1120" s="69">
        <v>88.283119999999997</v>
      </c>
      <c r="K1120" s="69">
        <v>3.6466800000000001E-2</v>
      </c>
      <c r="L1120" s="69">
        <v>8.3874900000000002E-2</v>
      </c>
      <c r="M1120" s="69">
        <v>9.1459399999999996E-2</v>
      </c>
      <c r="N1120" s="69">
        <v>6.1472199999999998E-2</v>
      </c>
      <c r="O1120" s="69">
        <v>-5.5737799999999997E-2</v>
      </c>
      <c r="P1120" s="69">
        <v>1.35108E-2</v>
      </c>
      <c r="Q1120" s="69">
        <v>6.1472199999999998E-2</v>
      </c>
      <c r="R1120" s="69">
        <v>0.1094335</v>
      </c>
      <c r="S1120" s="69">
        <v>0.17868210000000001</v>
      </c>
      <c r="W1120" s="10"/>
    </row>
    <row r="1121" spans="1:23" x14ac:dyDescent="0.25">
      <c r="A1121" t="str">
        <f t="shared" si="17"/>
        <v>41456North Coast and North Bay5_18</v>
      </c>
      <c r="B1121" s="10">
        <v>41456</v>
      </c>
      <c r="C1121" s="69">
        <v>18</v>
      </c>
      <c r="D1121" s="69" t="s">
        <v>51</v>
      </c>
      <c r="E1121" s="69">
        <v>2.8624749999999999</v>
      </c>
      <c r="F1121" s="69">
        <v>2.6849699999999999</v>
      </c>
      <c r="G1121" s="69">
        <v>5</v>
      </c>
      <c r="H1121" s="69">
        <v>760.94650000000001</v>
      </c>
      <c r="I1121" s="69">
        <v>7885</v>
      </c>
      <c r="J1121" s="69">
        <v>90.218739999999997</v>
      </c>
      <c r="K1121" s="69">
        <v>3.7795700000000002E-2</v>
      </c>
      <c r="L1121" s="69">
        <v>8.5500099999999996E-2</v>
      </c>
      <c r="M1121" s="69">
        <v>9.3481499999999995E-2</v>
      </c>
      <c r="N1121" s="69">
        <v>0.17750579999999999</v>
      </c>
      <c r="O1121" s="69">
        <v>5.7704400000000003E-2</v>
      </c>
      <c r="P1121" s="69">
        <v>0.12848399999999999</v>
      </c>
      <c r="Q1121" s="69">
        <v>0.17750579999999999</v>
      </c>
      <c r="R1121" s="69">
        <v>0.22652749999999999</v>
      </c>
      <c r="S1121" s="69">
        <v>0.29730709999999999</v>
      </c>
      <c r="W1121" s="10"/>
    </row>
    <row r="1122" spans="1:23" x14ac:dyDescent="0.25">
      <c r="A1122" t="str">
        <f t="shared" si="17"/>
        <v>41456North Coast and North Bay5_10</v>
      </c>
      <c r="B1122" s="10">
        <v>41456</v>
      </c>
      <c r="C1122" s="69">
        <v>10</v>
      </c>
      <c r="D1122" s="69" t="s">
        <v>51</v>
      </c>
      <c r="E1122" s="69">
        <v>0.93058569999999996</v>
      </c>
      <c r="F1122" s="69">
        <v>0.90368099999999996</v>
      </c>
      <c r="G1122" s="69">
        <v>5</v>
      </c>
      <c r="H1122" s="69">
        <v>760.94650000000001</v>
      </c>
      <c r="I1122" s="69">
        <v>7885</v>
      </c>
      <c r="J1122" s="69">
        <v>74.269289999999998</v>
      </c>
      <c r="K1122" s="69">
        <v>1.34676E-2</v>
      </c>
      <c r="L1122" s="69">
        <v>3.8389899999999998E-2</v>
      </c>
      <c r="M1122" s="69">
        <v>4.06836E-2</v>
      </c>
      <c r="N1122" s="69">
        <v>2.6904600000000001E-2</v>
      </c>
      <c r="O1122" s="69">
        <v>-2.5233499999999999E-2</v>
      </c>
      <c r="P1122" s="69">
        <v>5.5700999999999997E-3</v>
      </c>
      <c r="Q1122" s="69">
        <v>2.6904600000000001E-2</v>
      </c>
      <c r="R1122" s="69">
        <v>4.8239200000000003E-2</v>
      </c>
      <c r="S1122" s="69">
        <v>7.9042799999999996E-2</v>
      </c>
      <c r="W1122" s="10"/>
    </row>
    <row r="1123" spans="1:23" x14ac:dyDescent="0.25">
      <c r="A1123" t="str">
        <f t="shared" si="17"/>
        <v>41456North Coast and North Bay5_4</v>
      </c>
      <c r="B1123" s="10">
        <v>41456</v>
      </c>
      <c r="C1123" s="69">
        <v>4</v>
      </c>
      <c r="D1123" s="69" t="s">
        <v>51</v>
      </c>
      <c r="E1123" s="69">
        <v>0.57612920000000001</v>
      </c>
      <c r="F1123" s="69">
        <v>0.58752720000000003</v>
      </c>
      <c r="G1123" s="69">
        <v>5</v>
      </c>
      <c r="H1123" s="69">
        <v>760.94650000000001</v>
      </c>
      <c r="I1123" s="69">
        <v>7885</v>
      </c>
      <c r="J1123" s="69">
        <v>59.727469999999997</v>
      </c>
      <c r="K1123" s="69">
        <v>7.8302000000000007E-3</v>
      </c>
      <c r="L1123" s="69">
        <v>2.45446E-2</v>
      </c>
      <c r="M1123" s="69">
        <v>2.5763299999999999E-2</v>
      </c>
      <c r="N1123" s="69">
        <v>-1.1398E-2</v>
      </c>
      <c r="O1123" s="69">
        <v>-4.4415099999999999E-2</v>
      </c>
      <c r="P1123" s="69">
        <v>-2.4908300000000001E-2</v>
      </c>
      <c r="Q1123" s="69">
        <v>-1.1398E-2</v>
      </c>
      <c r="R1123" s="69">
        <v>2.1123000000000001E-3</v>
      </c>
      <c r="S1123" s="69">
        <v>2.1618999999999999E-2</v>
      </c>
      <c r="W1123" s="10"/>
    </row>
    <row r="1124" spans="1:23" x14ac:dyDescent="0.25">
      <c r="A1124" t="str">
        <f t="shared" si="17"/>
        <v>41456North Coast and North Bay5_20</v>
      </c>
      <c r="B1124" s="10">
        <v>41456</v>
      </c>
      <c r="C1124" s="69">
        <v>20</v>
      </c>
      <c r="D1124" s="69" t="s">
        <v>51</v>
      </c>
      <c r="E1124" s="69">
        <v>2.462504</v>
      </c>
      <c r="F1124" s="69">
        <v>2.4373930000000001</v>
      </c>
      <c r="G1124" s="69">
        <v>5</v>
      </c>
      <c r="H1124" s="69">
        <v>760.94650000000001</v>
      </c>
      <c r="I1124" s="69">
        <v>7885</v>
      </c>
      <c r="J1124" s="69">
        <v>82.660820000000001</v>
      </c>
      <c r="K1124" s="69">
        <v>3.1820899999999999E-2</v>
      </c>
      <c r="L1124" s="69">
        <v>8.1137100000000004E-2</v>
      </c>
      <c r="M1124" s="69">
        <v>8.7153800000000003E-2</v>
      </c>
      <c r="N1124" s="69">
        <v>2.51118E-2</v>
      </c>
      <c r="O1124" s="69">
        <v>-8.6580299999999999E-2</v>
      </c>
      <c r="P1124" s="69">
        <v>-2.0591700000000001E-2</v>
      </c>
      <c r="Q1124" s="69">
        <v>2.51118E-2</v>
      </c>
      <c r="R1124" s="69">
        <v>7.0815400000000001E-2</v>
      </c>
      <c r="S1124" s="69">
        <v>0.13680400000000001</v>
      </c>
      <c r="W1124" s="10"/>
    </row>
    <row r="1125" spans="1:23" x14ac:dyDescent="0.25">
      <c r="A1125" t="str">
        <f t="shared" si="17"/>
        <v>41456North Coast and North Bay5_15</v>
      </c>
      <c r="B1125" s="10">
        <v>41456</v>
      </c>
      <c r="C1125" s="69">
        <v>15</v>
      </c>
      <c r="D1125" s="69" t="s">
        <v>51</v>
      </c>
      <c r="E1125" s="69">
        <v>2.1228129999999998</v>
      </c>
      <c r="F1125" s="69">
        <v>1.5576110000000001</v>
      </c>
      <c r="G1125" s="69">
        <v>5</v>
      </c>
      <c r="H1125" s="69">
        <v>760.94650000000001</v>
      </c>
      <c r="I1125" s="69">
        <v>7885</v>
      </c>
      <c r="J1125" s="69">
        <v>94.909769999999995</v>
      </c>
      <c r="K1125" s="69">
        <v>3.2156900000000002E-2</v>
      </c>
      <c r="L1125" s="69">
        <v>5.7045999999999999E-2</v>
      </c>
      <c r="M1125" s="69">
        <v>6.5485199999999993E-2</v>
      </c>
      <c r="N1125" s="69">
        <v>0.56520130000000002</v>
      </c>
      <c r="O1125" s="69">
        <v>0.4812787</v>
      </c>
      <c r="P1125" s="69">
        <v>0.53086080000000002</v>
      </c>
      <c r="Q1125" s="69">
        <v>0.56520130000000002</v>
      </c>
      <c r="R1125" s="69">
        <v>0.59954169999999996</v>
      </c>
      <c r="S1125" s="69">
        <v>0.64912389999999998</v>
      </c>
      <c r="W1125" s="10"/>
    </row>
    <row r="1126" spans="1:23" x14ac:dyDescent="0.25">
      <c r="A1126" t="str">
        <f t="shared" si="17"/>
        <v>41456North Coast and North Bay5_1</v>
      </c>
      <c r="B1126" s="10">
        <v>41456</v>
      </c>
      <c r="C1126" s="69">
        <v>1</v>
      </c>
      <c r="D1126" s="69" t="s">
        <v>51</v>
      </c>
      <c r="E1126" s="69">
        <v>0.79913310000000004</v>
      </c>
      <c r="F1126" s="69">
        <v>0.82897790000000005</v>
      </c>
      <c r="G1126" s="69">
        <v>5</v>
      </c>
      <c r="H1126" s="69">
        <v>760.94650000000001</v>
      </c>
      <c r="I1126" s="69">
        <v>7885</v>
      </c>
      <c r="J1126" s="69">
        <v>62.947409999999998</v>
      </c>
      <c r="K1126" s="69">
        <v>1.1302400000000001E-2</v>
      </c>
      <c r="L1126" s="69">
        <v>3.6830500000000002E-2</v>
      </c>
      <c r="M1126" s="69">
        <v>3.8525700000000003E-2</v>
      </c>
      <c r="N1126" s="69">
        <v>-2.9844900000000001E-2</v>
      </c>
      <c r="O1126" s="69">
        <v>-7.9217599999999999E-2</v>
      </c>
      <c r="P1126" s="69">
        <v>-5.0047800000000003E-2</v>
      </c>
      <c r="Q1126" s="69">
        <v>-2.9844900000000001E-2</v>
      </c>
      <c r="R1126" s="69">
        <v>-9.6419000000000001E-3</v>
      </c>
      <c r="S1126" s="69">
        <v>1.9527900000000001E-2</v>
      </c>
      <c r="W1126" s="10"/>
    </row>
    <row r="1127" spans="1:23" x14ac:dyDescent="0.25">
      <c r="A1127" t="str">
        <f t="shared" si="17"/>
        <v>41456North Coast and North Bay5_14</v>
      </c>
      <c r="B1127" s="10">
        <v>41456</v>
      </c>
      <c r="C1127" s="69">
        <v>14</v>
      </c>
      <c r="D1127" s="69" t="s">
        <v>51</v>
      </c>
      <c r="E1127" s="69">
        <v>1.7959540000000001</v>
      </c>
      <c r="F1127" s="69">
        <v>1.4090750000000001</v>
      </c>
      <c r="G1127" s="69">
        <v>5</v>
      </c>
      <c r="H1127" s="69">
        <v>760.94650000000001</v>
      </c>
      <c r="I1127" s="69">
        <v>7885</v>
      </c>
      <c r="J1127" s="69">
        <v>93.558930000000004</v>
      </c>
      <c r="K1127" s="69">
        <v>2.9346500000000001E-2</v>
      </c>
      <c r="L1127" s="69">
        <v>5.80759E-2</v>
      </c>
      <c r="M1127" s="69">
        <v>6.5069399999999999E-2</v>
      </c>
      <c r="N1127" s="69">
        <v>0.38687909999999998</v>
      </c>
      <c r="O1127" s="69">
        <v>0.30348940000000002</v>
      </c>
      <c r="P1127" s="69">
        <v>0.35275669999999998</v>
      </c>
      <c r="Q1127" s="69">
        <v>0.38687909999999998</v>
      </c>
      <c r="R1127" s="69">
        <v>0.42100159999999998</v>
      </c>
      <c r="S1127" s="69">
        <v>0.47026889999999999</v>
      </c>
      <c r="W1127" s="10"/>
    </row>
    <row r="1128" spans="1:23" x14ac:dyDescent="0.25">
      <c r="A1128" t="str">
        <f t="shared" si="17"/>
        <v>41456North Coast and North Bay5_12</v>
      </c>
      <c r="B1128" s="10">
        <v>41456</v>
      </c>
      <c r="C1128" s="69">
        <v>12</v>
      </c>
      <c r="D1128" s="69" t="s">
        <v>51</v>
      </c>
      <c r="E1128" s="69">
        <v>1.2393879999999999</v>
      </c>
      <c r="F1128" s="69">
        <v>1.1450929999999999</v>
      </c>
      <c r="G1128" s="69">
        <v>5</v>
      </c>
      <c r="H1128" s="69">
        <v>760.94650000000001</v>
      </c>
      <c r="I1128" s="69">
        <v>7885</v>
      </c>
      <c r="J1128" s="69">
        <v>86.307879999999997</v>
      </c>
      <c r="K1128" s="69">
        <v>2.2089600000000001E-2</v>
      </c>
      <c r="L1128" s="69">
        <v>5.2356600000000003E-2</v>
      </c>
      <c r="M1128" s="69">
        <v>5.6825800000000003E-2</v>
      </c>
      <c r="N1128" s="69">
        <v>9.4295000000000004E-2</v>
      </c>
      <c r="O1128" s="69">
        <v>2.1469800000000001E-2</v>
      </c>
      <c r="P1128" s="69">
        <v>6.4495499999999997E-2</v>
      </c>
      <c r="Q1128" s="69">
        <v>9.4295000000000004E-2</v>
      </c>
      <c r="R1128" s="69">
        <v>0.12409439999999999</v>
      </c>
      <c r="S1128" s="69">
        <v>0.16712009999999999</v>
      </c>
      <c r="W1128" s="10"/>
    </row>
    <row r="1129" spans="1:23" x14ac:dyDescent="0.25">
      <c r="A1129" t="str">
        <f t="shared" si="17"/>
        <v>41456North Coast and North Bay5_9</v>
      </c>
      <c r="B1129" s="10">
        <v>41456</v>
      </c>
      <c r="C1129" s="69">
        <v>9</v>
      </c>
      <c r="D1129" s="69" t="s">
        <v>51</v>
      </c>
      <c r="E1129" s="69">
        <v>0.8349124</v>
      </c>
      <c r="F1129" s="69">
        <v>0.87476529999999997</v>
      </c>
      <c r="G1129" s="69">
        <v>5</v>
      </c>
      <c r="H1129" s="69">
        <v>760.94650000000001</v>
      </c>
      <c r="I1129" s="69">
        <v>7885</v>
      </c>
      <c r="J1129" s="69">
        <v>67.774680000000004</v>
      </c>
      <c r="K1129" s="69">
        <v>1.09654E-2</v>
      </c>
      <c r="L1129" s="69">
        <v>3.8030099999999997E-2</v>
      </c>
      <c r="M1129" s="69">
        <v>3.9579400000000001E-2</v>
      </c>
      <c r="N1129" s="69">
        <v>-3.9852899999999997E-2</v>
      </c>
      <c r="O1129" s="69">
        <v>-9.0575900000000001E-2</v>
      </c>
      <c r="P1129" s="69">
        <v>-6.0608299999999997E-2</v>
      </c>
      <c r="Q1129" s="69">
        <v>-3.9852899999999997E-2</v>
      </c>
      <c r="R1129" s="69">
        <v>-1.90975E-2</v>
      </c>
      <c r="S1129" s="69">
        <v>1.0870100000000001E-2</v>
      </c>
      <c r="W1129" s="10"/>
    </row>
    <row r="1130" spans="1:23" x14ac:dyDescent="0.25">
      <c r="A1130" t="str">
        <f t="shared" si="17"/>
        <v>41456North Coast and North Bay6_1</v>
      </c>
      <c r="B1130" s="10">
        <v>41456</v>
      </c>
      <c r="C1130" s="69">
        <v>1</v>
      </c>
      <c r="D1130" s="69" t="s">
        <v>51</v>
      </c>
      <c r="E1130" s="69">
        <v>0.80105219999999999</v>
      </c>
      <c r="F1130" s="69">
        <v>0.81027680000000002</v>
      </c>
      <c r="G1130" s="69">
        <v>6</v>
      </c>
      <c r="H1130" s="69">
        <v>828.95090000000005</v>
      </c>
      <c r="I1130" s="69">
        <v>7885</v>
      </c>
      <c r="J1130" s="69">
        <v>62.947409999999998</v>
      </c>
      <c r="K1130" s="69">
        <v>1.1492799999999999E-2</v>
      </c>
      <c r="L1130" s="69">
        <v>3.17314E-2</v>
      </c>
      <c r="M1130" s="69">
        <v>3.3748500000000001E-2</v>
      </c>
      <c r="N1130" s="69">
        <v>-9.2245999999999995E-3</v>
      </c>
      <c r="O1130" s="69">
        <v>-5.2475099999999997E-2</v>
      </c>
      <c r="P1130" s="69">
        <v>-2.6922399999999999E-2</v>
      </c>
      <c r="Q1130" s="69">
        <v>-9.2245999999999995E-3</v>
      </c>
      <c r="R1130" s="69">
        <v>8.4731000000000008E-3</v>
      </c>
      <c r="S1130" s="69">
        <v>3.4025800000000002E-2</v>
      </c>
      <c r="W1130" s="10"/>
    </row>
    <row r="1131" spans="1:23" x14ac:dyDescent="0.25">
      <c r="A1131" t="str">
        <f t="shared" si="17"/>
        <v>41456North Coast and North Bay6_22</v>
      </c>
      <c r="B1131" s="10">
        <v>41456</v>
      </c>
      <c r="C1131" s="69">
        <v>22</v>
      </c>
      <c r="D1131" s="69" t="s">
        <v>51</v>
      </c>
      <c r="E1131" s="69">
        <v>1.794257</v>
      </c>
      <c r="F1131" s="69">
        <v>1.8429139999999999</v>
      </c>
      <c r="G1131" s="69">
        <v>6</v>
      </c>
      <c r="H1131" s="69">
        <v>828.95090000000005</v>
      </c>
      <c r="I1131" s="69">
        <v>7885</v>
      </c>
      <c r="J1131" s="69">
        <v>71.837919999999997</v>
      </c>
      <c r="K1131" s="69">
        <v>2.1293900000000001E-2</v>
      </c>
      <c r="L1131" s="69">
        <v>6.4424999999999996E-2</v>
      </c>
      <c r="M1131" s="69">
        <v>6.7852800000000005E-2</v>
      </c>
      <c r="N1131" s="69">
        <v>-4.86563E-2</v>
      </c>
      <c r="O1131" s="69">
        <v>-0.13561319999999999</v>
      </c>
      <c r="P1131" s="69">
        <v>-8.4238300000000002E-2</v>
      </c>
      <c r="Q1131" s="69">
        <v>-4.86563E-2</v>
      </c>
      <c r="R1131" s="69">
        <v>-1.3074199999999999E-2</v>
      </c>
      <c r="S1131" s="69">
        <v>3.8300599999999997E-2</v>
      </c>
      <c r="W1131" s="10"/>
    </row>
    <row r="1132" spans="1:23" x14ac:dyDescent="0.25">
      <c r="A1132" t="str">
        <f t="shared" si="17"/>
        <v>41456North Coast and North Bay6_9</v>
      </c>
      <c r="B1132" s="10">
        <v>41456</v>
      </c>
      <c r="C1132" s="69">
        <v>9</v>
      </c>
      <c r="D1132" s="69" t="s">
        <v>51</v>
      </c>
      <c r="E1132" s="69">
        <v>0.83175880000000002</v>
      </c>
      <c r="F1132" s="69">
        <v>0.89886980000000005</v>
      </c>
      <c r="G1132" s="69">
        <v>6</v>
      </c>
      <c r="H1132" s="69">
        <v>828.95090000000005</v>
      </c>
      <c r="I1132" s="69">
        <v>7885</v>
      </c>
      <c r="J1132" s="69">
        <v>67.774680000000004</v>
      </c>
      <c r="K1132" s="69">
        <v>1.0942800000000001E-2</v>
      </c>
      <c r="L1132" s="69">
        <v>3.7757300000000001E-2</v>
      </c>
      <c r="M1132" s="69">
        <v>3.9310999999999999E-2</v>
      </c>
      <c r="N1132" s="69">
        <v>-6.7111000000000004E-2</v>
      </c>
      <c r="O1132" s="69">
        <v>-0.1174901</v>
      </c>
      <c r="P1132" s="69">
        <v>-8.7725700000000004E-2</v>
      </c>
      <c r="Q1132" s="69">
        <v>-6.7111000000000004E-2</v>
      </c>
      <c r="R1132" s="69">
        <v>-4.6496299999999997E-2</v>
      </c>
      <c r="S1132" s="69">
        <v>-1.6731900000000001E-2</v>
      </c>
      <c r="W1132" s="10"/>
    </row>
    <row r="1133" spans="1:23" x14ac:dyDescent="0.25">
      <c r="A1133" t="str">
        <f t="shared" si="17"/>
        <v>41456North Coast and North Bay6_7</v>
      </c>
      <c r="B1133" s="10">
        <v>41456</v>
      </c>
      <c r="C1133" s="69">
        <v>7</v>
      </c>
      <c r="D1133" s="69" t="s">
        <v>51</v>
      </c>
      <c r="E1133" s="69">
        <v>0.68613919999999995</v>
      </c>
      <c r="F1133" s="69">
        <v>0.7102176</v>
      </c>
      <c r="G1133" s="69">
        <v>6</v>
      </c>
      <c r="H1133" s="69">
        <v>828.95090000000005</v>
      </c>
      <c r="I1133" s="69">
        <v>7885</v>
      </c>
      <c r="J1133" s="69">
        <v>59.776829999999997</v>
      </c>
      <c r="K1133" s="69">
        <v>8.8322000000000001E-3</v>
      </c>
      <c r="L1133" s="69">
        <v>2.70361E-2</v>
      </c>
      <c r="M1133" s="69">
        <v>2.8442200000000001E-2</v>
      </c>
      <c r="N1133" s="69">
        <v>-2.40784E-2</v>
      </c>
      <c r="O1133" s="69">
        <v>-6.0528499999999999E-2</v>
      </c>
      <c r="P1133" s="69">
        <v>-3.89935E-2</v>
      </c>
      <c r="Q1133" s="69">
        <v>-2.40784E-2</v>
      </c>
      <c r="R1133" s="69">
        <v>-9.1632999999999992E-3</v>
      </c>
      <c r="S1133" s="69">
        <v>1.2371699999999999E-2</v>
      </c>
      <c r="W1133" s="10"/>
    </row>
    <row r="1134" spans="1:23" x14ac:dyDescent="0.25">
      <c r="A1134" t="str">
        <f t="shared" si="17"/>
        <v>41456North Coast and North Bay6_5</v>
      </c>
      <c r="B1134" s="10">
        <v>41456</v>
      </c>
      <c r="C1134" s="69">
        <v>5</v>
      </c>
      <c r="D1134" s="69" t="s">
        <v>51</v>
      </c>
      <c r="E1134" s="69">
        <v>0.56932269999999996</v>
      </c>
      <c r="F1134" s="69">
        <v>0.59094380000000002</v>
      </c>
      <c r="G1134" s="69">
        <v>6</v>
      </c>
      <c r="H1134" s="69">
        <v>828.95090000000005</v>
      </c>
      <c r="I1134" s="69">
        <v>7885</v>
      </c>
      <c r="J1134" s="69">
        <v>59.501080000000002</v>
      </c>
      <c r="K1134" s="69">
        <v>7.8457000000000006E-3</v>
      </c>
      <c r="L1134" s="69">
        <v>2.1754800000000001E-2</v>
      </c>
      <c r="M1134" s="69">
        <v>2.3126299999999999E-2</v>
      </c>
      <c r="N1134" s="69">
        <v>-2.1621100000000001E-2</v>
      </c>
      <c r="O1134" s="69">
        <v>-5.1258600000000001E-2</v>
      </c>
      <c r="P1134" s="69">
        <v>-3.3748599999999997E-2</v>
      </c>
      <c r="Q1134" s="69">
        <v>-2.1621100000000001E-2</v>
      </c>
      <c r="R1134" s="69">
        <v>-9.4937000000000007E-3</v>
      </c>
      <c r="S1134" s="69">
        <v>8.0163999999999999E-3</v>
      </c>
      <c r="W1134" s="10"/>
    </row>
    <row r="1135" spans="1:23" x14ac:dyDescent="0.25">
      <c r="A1135" t="str">
        <f t="shared" si="17"/>
        <v>41456North Coast and North Bay6_19</v>
      </c>
      <c r="B1135" s="10">
        <v>41456</v>
      </c>
      <c r="C1135" s="69">
        <v>19</v>
      </c>
      <c r="D1135" s="69" t="s">
        <v>51</v>
      </c>
      <c r="E1135" s="69">
        <v>2.7381160000000002</v>
      </c>
      <c r="F1135" s="69">
        <v>2.7389100000000002</v>
      </c>
      <c r="G1135" s="69">
        <v>6</v>
      </c>
      <c r="H1135" s="69">
        <v>828.95090000000005</v>
      </c>
      <c r="I1135" s="69">
        <v>7885</v>
      </c>
      <c r="J1135" s="69">
        <v>88.283119999999997</v>
      </c>
      <c r="K1135" s="69">
        <v>3.6626699999999998E-2</v>
      </c>
      <c r="L1135" s="69">
        <v>8.1959000000000004E-2</v>
      </c>
      <c r="M1135" s="69">
        <v>8.9770799999999998E-2</v>
      </c>
      <c r="N1135" s="69">
        <v>-7.9460000000000002E-4</v>
      </c>
      <c r="O1135" s="69">
        <v>-0.1158405</v>
      </c>
      <c r="P1135" s="69">
        <v>-4.78704E-2</v>
      </c>
      <c r="Q1135" s="69">
        <v>-7.9460000000000002E-4</v>
      </c>
      <c r="R1135" s="69">
        <v>4.6281200000000002E-2</v>
      </c>
      <c r="S1135" s="69">
        <v>0.1142513</v>
      </c>
      <c r="W1135" s="10"/>
    </row>
    <row r="1136" spans="1:23" x14ac:dyDescent="0.25">
      <c r="A1136" t="str">
        <f t="shared" si="17"/>
        <v>41456North Coast and North Bay6_23</v>
      </c>
      <c r="B1136" s="10">
        <v>41456</v>
      </c>
      <c r="C1136" s="69">
        <v>23</v>
      </c>
      <c r="D1136" s="69" t="s">
        <v>51</v>
      </c>
      <c r="E1136" s="69">
        <v>1.4118679999999999</v>
      </c>
      <c r="F1136" s="69">
        <v>1.45722</v>
      </c>
      <c r="G1136" s="69">
        <v>6</v>
      </c>
      <c r="H1136" s="69">
        <v>828.95090000000005</v>
      </c>
      <c r="I1136" s="69">
        <v>7885</v>
      </c>
      <c r="J1136" s="69">
        <v>70.667339999999996</v>
      </c>
      <c r="K1136" s="69">
        <v>1.8035800000000001E-2</v>
      </c>
      <c r="L1136" s="69">
        <v>5.5197999999999997E-2</v>
      </c>
      <c r="M1136" s="69">
        <v>5.8069900000000001E-2</v>
      </c>
      <c r="N1136" s="69">
        <v>-4.53514E-2</v>
      </c>
      <c r="O1136" s="69">
        <v>-0.119771</v>
      </c>
      <c r="P1136" s="69">
        <v>-7.5803300000000004E-2</v>
      </c>
      <c r="Q1136" s="69">
        <v>-4.53514E-2</v>
      </c>
      <c r="R1136" s="69">
        <v>-1.48995E-2</v>
      </c>
      <c r="S1136" s="69">
        <v>2.9068199999999999E-2</v>
      </c>
      <c r="W1136" s="10"/>
    </row>
    <row r="1137" spans="1:23" x14ac:dyDescent="0.25">
      <c r="A1137" t="str">
        <f t="shared" si="17"/>
        <v>41456North Coast and North Bay6_11</v>
      </c>
      <c r="B1137" s="10">
        <v>41456</v>
      </c>
      <c r="C1137" s="69">
        <v>11</v>
      </c>
      <c r="D1137" s="69" t="s">
        <v>51</v>
      </c>
      <c r="E1137" s="69">
        <v>1.039965</v>
      </c>
      <c r="F1137" s="69">
        <v>1.102527</v>
      </c>
      <c r="G1137" s="69">
        <v>6</v>
      </c>
      <c r="H1137" s="69">
        <v>828.95090000000005</v>
      </c>
      <c r="I1137" s="69">
        <v>7885</v>
      </c>
      <c r="J1137" s="69">
        <v>80.037509999999997</v>
      </c>
      <c r="K1137" s="69">
        <v>1.70171E-2</v>
      </c>
      <c r="L1137" s="69">
        <v>4.5842000000000001E-2</v>
      </c>
      <c r="M1137" s="69">
        <v>4.88986E-2</v>
      </c>
      <c r="N1137" s="69">
        <v>-6.2561599999999995E-2</v>
      </c>
      <c r="O1137" s="69">
        <v>-0.1252277</v>
      </c>
      <c r="P1137" s="69">
        <v>-8.8204000000000005E-2</v>
      </c>
      <c r="Q1137" s="69">
        <v>-6.2561599999999995E-2</v>
      </c>
      <c r="R1137" s="69">
        <v>-3.6919100000000003E-2</v>
      </c>
      <c r="S1137" s="69">
        <v>1.0450000000000001E-4</v>
      </c>
      <c r="W1137" s="10"/>
    </row>
    <row r="1138" spans="1:23" x14ac:dyDescent="0.25">
      <c r="A1138" t="str">
        <f t="shared" si="17"/>
        <v>41456North Coast and North Bay6_18</v>
      </c>
      <c r="B1138" s="10">
        <v>41456</v>
      </c>
      <c r="C1138" s="69">
        <v>18</v>
      </c>
      <c r="D1138" s="69" t="s">
        <v>51</v>
      </c>
      <c r="E1138" s="69">
        <v>2.8337509999999999</v>
      </c>
      <c r="F1138" s="69">
        <v>2.8913039999999999</v>
      </c>
      <c r="G1138" s="69">
        <v>6</v>
      </c>
      <c r="H1138" s="69">
        <v>828.95090000000005</v>
      </c>
      <c r="I1138" s="69">
        <v>7885</v>
      </c>
      <c r="J1138" s="69">
        <v>90.218739999999997</v>
      </c>
      <c r="K1138" s="69">
        <v>3.4581199999999999E-2</v>
      </c>
      <c r="L1138" s="69">
        <v>8.5211899999999993E-2</v>
      </c>
      <c r="M1138" s="69">
        <v>9.1961500000000002E-2</v>
      </c>
      <c r="N1138" s="69">
        <v>-5.7553199999999999E-2</v>
      </c>
      <c r="O1138" s="69">
        <v>-0.1754067</v>
      </c>
      <c r="P1138" s="69">
        <v>-0.10577789999999999</v>
      </c>
      <c r="Q1138" s="69">
        <v>-5.7553199999999999E-2</v>
      </c>
      <c r="R1138" s="69">
        <v>-9.3285999999999994E-3</v>
      </c>
      <c r="S1138" s="69">
        <v>6.0300199999999998E-2</v>
      </c>
      <c r="W1138" s="10"/>
    </row>
    <row r="1139" spans="1:23" x14ac:dyDescent="0.25">
      <c r="A1139" t="str">
        <f t="shared" si="17"/>
        <v>41456North Coast and North Bay6_12</v>
      </c>
      <c r="B1139" s="10">
        <v>41456</v>
      </c>
      <c r="C1139" s="69">
        <v>12</v>
      </c>
      <c r="D1139" s="69" t="s">
        <v>51</v>
      </c>
      <c r="E1139" s="69">
        <v>1.221201</v>
      </c>
      <c r="F1139" s="69">
        <v>1.25627</v>
      </c>
      <c r="G1139" s="69">
        <v>6</v>
      </c>
      <c r="H1139" s="69">
        <v>828.95090000000005</v>
      </c>
      <c r="I1139" s="69">
        <v>7885</v>
      </c>
      <c r="J1139" s="69">
        <v>86.307879999999997</v>
      </c>
      <c r="K1139" s="69">
        <v>2.2091199999999998E-2</v>
      </c>
      <c r="L1139" s="69">
        <v>5.26743E-2</v>
      </c>
      <c r="M1139" s="69">
        <v>5.7119200000000002E-2</v>
      </c>
      <c r="N1139" s="69">
        <v>-3.50684E-2</v>
      </c>
      <c r="O1139" s="69">
        <v>-0.10826959999999999</v>
      </c>
      <c r="P1139" s="69">
        <v>-6.5021800000000005E-2</v>
      </c>
      <c r="Q1139" s="69">
        <v>-3.50684E-2</v>
      </c>
      <c r="R1139" s="69">
        <v>-5.1151E-3</v>
      </c>
      <c r="S1139" s="69">
        <v>3.8132699999999999E-2</v>
      </c>
      <c r="W1139" s="10"/>
    </row>
    <row r="1140" spans="1:23" x14ac:dyDescent="0.25">
      <c r="A1140" t="str">
        <f t="shared" si="17"/>
        <v>41456North Coast and North Bay6_21</v>
      </c>
      <c r="B1140" s="10">
        <v>41456</v>
      </c>
      <c r="C1140" s="69">
        <v>21</v>
      </c>
      <c r="D1140" s="69" t="s">
        <v>51</v>
      </c>
      <c r="E1140" s="69">
        <v>2.1234519999999999</v>
      </c>
      <c r="F1140" s="69">
        <v>2.1195279999999999</v>
      </c>
      <c r="G1140" s="69">
        <v>6</v>
      </c>
      <c r="H1140" s="69">
        <v>828.95090000000005</v>
      </c>
      <c r="I1140" s="69">
        <v>7885</v>
      </c>
      <c r="J1140" s="69">
        <v>76.24776</v>
      </c>
      <c r="K1140" s="69">
        <v>2.4244700000000001E-2</v>
      </c>
      <c r="L1140" s="69">
        <v>7.1769600000000003E-2</v>
      </c>
      <c r="M1140" s="69">
        <v>7.5754100000000005E-2</v>
      </c>
      <c r="N1140" s="69">
        <v>3.9242000000000001E-3</v>
      </c>
      <c r="O1140" s="69">
        <v>-9.3158599999999994E-2</v>
      </c>
      <c r="P1140" s="69">
        <v>-3.5801300000000001E-2</v>
      </c>
      <c r="Q1140" s="69">
        <v>3.9242000000000001E-3</v>
      </c>
      <c r="R1140" s="69">
        <v>4.36497E-2</v>
      </c>
      <c r="S1140" s="69">
        <v>0.101007</v>
      </c>
      <c r="W1140" s="10"/>
    </row>
    <row r="1141" spans="1:23" x14ac:dyDescent="0.25">
      <c r="A1141" t="str">
        <f t="shared" si="17"/>
        <v>41456North Coast and North Bay6_6</v>
      </c>
      <c r="B1141" s="10">
        <v>41456</v>
      </c>
      <c r="C1141" s="69">
        <v>6</v>
      </c>
      <c r="D1141" s="69" t="s">
        <v>51</v>
      </c>
      <c r="E1141" s="69">
        <v>0.60539080000000001</v>
      </c>
      <c r="F1141" s="69">
        <v>0.64716689999999999</v>
      </c>
      <c r="G1141" s="69">
        <v>6</v>
      </c>
      <c r="H1141" s="69">
        <v>828.95090000000005</v>
      </c>
      <c r="I1141" s="69">
        <v>7885</v>
      </c>
      <c r="J1141" s="69">
        <v>59.54936</v>
      </c>
      <c r="K1141" s="69">
        <v>8.1601999999999994E-3</v>
      </c>
      <c r="L1141" s="69">
        <v>2.5857000000000002E-2</v>
      </c>
      <c r="M1141" s="69">
        <v>2.7114099999999999E-2</v>
      </c>
      <c r="N1141" s="69">
        <v>-4.1776099999999997E-2</v>
      </c>
      <c r="O1141" s="69">
        <v>-7.6524300000000003E-2</v>
      </c>
      <c r="P1141" s="69">
        <v>-5.5994799999999997E-2</v>
      </c>
      <c r="Q1141" s="69">
        <v>-4.1776099999999997E-2</v>
      </c>
      <c r="R1141" s="69">
        <v>-2.7557399999999999E-2</v>
      </c>
      <c r="S1141" s="69">
        <v>-7.0279000000000001E-3</v>
      </c>
      <c r="W1141" s="10"/>
    </row>
    <row r="1142" spans="1:23" x14ac:dyDescent="0.25">
      <c r="A1142" t="str">
        <f t="shared" si="17"/>
        <v>41456North Coast and North Bay6_2</v>
      </c>
      <c r="B1142" s="10">
        <v>41456</v>
      </c>
      <c r="C1142" s="69">
        <v>2</v>
      </c>
      <c r="D1142" s="69" t="s">
        <v>51</v>
      </c>
      <c r="E1142" s="69">
        <v>0.676875</v>
      </c>
      <c r="F1142" s="69">
        <v>0.69672639999999997</v>
      </c>
      <c r="G1142" s="69">
        <v>6</v>
      </c>
      <c r="H1142" s="69">
        <v>828.95090000000005</v>
      </c>
      <c r="I1142" s="69">
        <v>7885</v>
      </c>
      <c r="J1142" s="69">
        <v>61.675960000000003</v>
      </c>
      <c r="K1142" s="69">
        <v>9.6889000000000003E-3</v>
      </c>
      <c r="L1142" s="69">
        <v>2.74381E-2</v>
      </c>
      <c r="M1142" s="69">
        <v>2.9098599999999999E-2</v>
      </c>
      <c r="N1142" s="69">
        <v>-1.9851400000000002E-2</v>
      </c>
      <c r="O1142" s="69">
        <v>-5.7142699999999998E-2</v>
      </c>
      <c r="P1142" s="69">
        <v>-3.5110700000000002E-2</v>
      </c>
      <c r="Q1142" s="69">
        <v>-1.9851400000000002E-2</v>
      </c>
      <c r="R1142" s="69">
        <v>-4.5921E-3</v>
      </c>
      <c r="S1142" s="69">
        <v>1.7439900000000001E-2</v>
      </c>
      <c r="W1142" s="10"/>
    </row>
    <row r="1143" spans="1:23" x14ac:dyDescent="0.25">
      <c r="A1143" t="str">
        <f t="shared" si="17"/>
        <v>41456North Coast and North Bay6_3</v>
      </c>
      <c r="B1143" s="10">
        <v>41456</v>
      </c>
      <c r="C1143" s="69">
        <v>3</v>
      </c>
      <c r="D1143" s="69" t="s">
        <v>51</v>
      </c>
      <c r="E1143" s="69">
        <v>0.61652810000000002</v>
      </c>
      <c r="F1143" s="69">
        <v>0.61978820000000001</v>
      </c>
      <c r="G1143" s="69">
        <v>6</v>
      </c>
      <c r="H1143" s="69">
        <v>828.95090000000005</v>
      </c>
      <c r="I1143" s="69">
        <v>7885</v>
      </c>
      <c r="J1143" s="69">
        <v>60.998919999999998</v>
      </c>
      <c r="K1143" s="69">
        <v>8.7311000000000003E-3</v>
      </c>
      <c r="L1143" s="69">
        <v>2.32873E-2</v>
      </c>
      <c r="M1143" s="69">
        <v>2.4870300000000001E-2</v>
      </c>
      <c r="N1143" s="69">
        <v>-3.2601000000000002E-3</v>
      </c>
      <c r="O1143" s="69">
        <v>-3.5132700000000003E-2</v>
      </c>
      <c r="P1143" s="69">
        <v>-1.63021E-2</v>
      </c>
      <c r="Q1143" s="69">
        <v>-3.2601000000000002E-3</v>
      </c>
      <c r="R1143" s="69">
        <v>9.7818999999999996E-3</v>
      </c>
      <c r="S1143" s="69">
        <v>2.8612499999999999E-2</v>
      </c>
      <c r="W1143" s="10"/>
    </row>
    <row r="1144" spans="1:23" x14ac:dyDescent="0.25">
      <c r="A1144" t="str">
        <f t="shared" si="17"/>
        <v>41456North Coast and North Bay6_15</v>
      </c>
      <c r="B1144" s="10">
        <v>41456</v>
      </c>
      <c r="C1144" s="69">
        <v>15</v>
      </c>
      <c r="D1144" s="69" t="s">
        <v>51</v>
      </c>
      <c r="E1144" s="69">
        <v>2.1228129999999998</v>
      </c>
      <c r="F1144" s="69">
        <v>1.833888</v>
      </c>
      <c r="G1144" s="69">
        <v>6</v>
      </c>
      <c r="H1144" s="69">
        <v>828.95090000000005</v>
      </c>
      <c r="I1144" s="69">
        <v>7885</v>
      </c>
      <c r="J1144" s="69">
        <v>94.909769999999995</v>
      </c>
      <c r="K1144" s="69">
        <v>3.2156900000000002E-2</v>
      </c>
      <c r="L1144" s="69">
        <v>6.5265400000000001E-2</v>
      </c>
      <c r="M1144" s="69">
        <v>7.27574E-2</v>
      </c>
      <c r="N1144" s="69">
        <v>0.28892469999999998</v>
      </c>
      <c r="O1144" s="69">
        <v>0.19568240000000001</v>
      </c>
      <c r="P1144" s="69">
        <v>0.25077070000000001</v>
      </c>
      <c r="Q1144" s="69">
        <v>0.28892469999999998</v>
      </c>
      <c r="R1144" s="69">
        <v>0.3270787</v>
      </c>
      <c r="S1144" s="69">
        <v>0.38216699999999998</v>
      </c>
      <c r="W1144" s="10"/>
    </row>
    <row r="1145" spans="1:23" x14ac:dyDescent="0.25">
      <c r="A1145" t="str">
        <f t="shared" si="17"/>
        <v>41456North Coast and North Bay6_16</v>
      </c>
      <c r="B1145" s="10">
        <v>41456</v>
      </c>
      <c r="C1145" s="69">
        <v>16</v>
      </c>
      <c r="D1145" s="69" t="s">
        <v>51</v>
      </c>
      <c r="E1145" s="69">
        <v>2.4638580000000001</v>
      </c>
      <c r="F1145" s="69">
        <v>1.910852</v>
      </c>
      <c r="G1145" s="69">
        <v>6</v>
      </c>
      <c r="H1145" s="69">
        <v>828.95090000000005</v>
      </c>
      <c r="I1145" s="69">
        <v>7885</v>
      </c>
      <c r="J1145" s="69">
        <v>95.867900000000006</v>
      </c>
      <c r="K1145" s="69">
        <v>3.42914E-2</v>
      </c>
      <c r="L1145" s="69">
        <v>6.1290600000000001E-2</v>
      </c>
      <c r="M1145" s="69">
        <v>7.0231299999999997E-2</v>
      </c>
      <c r="N1145" s="69">
        <v>0.553006</v>
      </c>
      <c r="O1145" s="69">
        <v>0.463001</v>
      </c>
      <c r="P1145" s="69">
        <v>0.51617670000000004</v>
      </c>
      <c r="Q1145" s="69">
        <v>0.553006</v>
      </c>
      <c r="R1145" s="69">
        <v>0.58983529999999995</v>
      </c>
      <c r="S1145" s="69">
        <v>0.643011</v>
      </c>
      <c r="W1145" s="10"/>
    </row>
    <row r="1146" spans="1:23" x14ac:dyDescent="0.25">
      <c r="A1146" t="str">
        <f t="shared" si="17"/>
        <v>41456North Coast and North Bay6_10</v>
      </c>
      <c r="B1146" s="10">
        <v>41456</v>
      </c>
      <c r="C1146" s="69">
        <v>10</v>
      </c>
      <c r="D1146" s="69" t="s">
        <v>51</v>
      </c>
      <c r="E1146" s="69">
        <v>0.91919130000000004</v>
      </c>
      <c r="F1146" s="69">
        <v>0.99293109999999996</v>
      </c>
      <c r="G1146" s="69">
        <v>6</v>
      </c>
      <c r="H1146" s="69">
        <v>828.95090000000005</v>
      </c>
      <c r="I1146" s="69">
        <v>7885</v>
      </c>
      <c r="J1146" s="69">
        <v>74.269289999999998</v>
      </c>
      <c r="K1146" s="69">
        <v>1.34156E-2</v>
      </c>
      <c r="L1146" s="69">
        <v>3.9318600000000002E-2</v>
      </c>
      <c r="M1146" s="69">
        <v>4.1544299999999999E-2</v>
      </c>
      <c r="N1146" s="69">
        <v>-7.3739799999999994E-2</v>
      </c>
      <c r="O1146" s="69">
        <v>-0.12698100000000001</v>
      </c>
      <c r="P1146" s="69">
        <v>-9.5525600000000002E-2</v>
      </c>
      <c r="Q1146" s="69">
        <v>-7.3739799999999994E-2</v>
      </c>
      <c r="R1146" s="69">
        <v>-5.1953899999999997E-2</v>
      </c>
      <c r="S1146" s="69">
        <v>-2.0498499999999999E-2</v>
      </c>
      <c r="W1146" s="10"/>
    </row>
    <row r="1147" spans="1:23" x14ac:dyDescent="0.25">
      <c r="A1147" t="str">
        <f t="shared" si="17"/>
        <v>41456North Coast and North Bay6_14</v>
      </c>
      <c r="B1147" s="10">
        <v>41456</v>
      </c>
      <c r="C1147" s="69">
        <v>14</v>
      </c>
      <c r="D1147" s="69" t="s">
        <v>51</v>
      </c>
      <c r="E1147" s="69">
        <v>1.7846299999999999</v>
      </c>
      <c r="F1147" s="69">
        <v>1.849675</v>
      </c>
      <c r="G1147" s="69">
        <v>6</v>
      </c>
      <c r="H1147" s="69">
        <v>828.95090000000005</v>
      </c>
      <c r="I1147" s="69">
        <v>7885</v>
      </c>
      <c r="J1147" s="69">
        <v>93.558930000000004</v>
      </c>
      <c r="K1147" s="69">
        <v>3.2310400000000003E-2</v>
      </c>
      <c r="L1147" s="69">
        <v>7.0155200000000001E-2</v>
      </c>
      <c r="M1147" s="69">
        <v>7.7238000000000001E-2</v>
      </c>
      <c r="N1147" s="69">
        <v>-6.5045099999999995E-2</v>
      </c>
      <c r="O1147" s="69">
        <v>-0.1640296</v>
      </c>
      <c r="P1147" s="69">
        <v>-0.1055487</v>
      </c>
      <c r="Q1147" s="69">
        <v>-6.5045099999999995E-2</v>
      </c>
      <c r="R1147" s="69">
        <v>-2.4541400000000001E-2</v>
      </c>
      <c r="S1147" s="69">
        <v>3.3939400000000002E-2</v>
      </c>
      <c r="W1147" s="10"/>
    </row>
    <row r="1148" spans="1:23" x14ac:dyDescent="0.25">
      <c r="A1148" t="str">
        <f t="shared" si="17"/>
        <v>41456North Coast and North Bay6_8</v>
      </c>
      <c r="B1148" s="10">
        <v>41456</v>
      </c>
      <c r="C1148" s="69">
        <v>8</v>
      </c>
      <c r="D1148" s="69" t="s">
        <v>51</v>
      </c>
      <c r="E1148" s="69">
        <v>0.76537250000000001</v>
      </c>
      <c r="F1148" s="69">
        <v>0.76246409999999998</v>
      </c>
      <c r="G1148" s="69">
        <v>6</v>
      </c>
      <c r="H1148" s="69">
        <v>828.95090000000005</v>
      </c>
      <c r="I1148" s="69">
        <v>7885</v>
      </c>
      <c r="J1148" s="69">
        <v>62.230710000000002</v>
      </c>
      <c r="K1148" s="69">
        <v>9.5633999999999997E-3</v>
      </c>
      <c r="L1148" s="69">
        <v>2.8881500000000001E-2</v>
      </c>
      <c r="M1148" s="69">
        <v>3.0423599999999999E-2</v>
      </c>
      <c r="N1148" s="69">
        <v>2.9082999999999999E-3</v>
      </c>
      <c r="O1148" s="69">
        <v>-3.6081099999999998E-2</v>
      </c>
      <c r="P1148" s="69">
        <v>-1.30458E-2</v>
      </c>
      <c r="Q1148" s="69">
        <v>2.9082999999999999E-3</v>
      </c>
      <c r="R1148" s="69">
        <v>1.8862500000000001E-2</v>
      </c>
      <c r="S1148" s="69">
        <v>4.1897799999999999E-2</v>
      </c>
      <c r="W1148" s="10"/>
    </row>
    <row r="1149" spans="1:23" x14ac:dyDescent="0.25">
      <c r="A1149" t="str">
        <f t="shared" si="17"/>
        <v>41456North Coast and North Bay6_20</v>
      </c>
      <c r="B1149" s="10">
        <v>41456</v>
      </c>
      <c r="C1149" s="69">
        <v>20</v>
      </c>
      <c r="D1149" s="69" t="s">
        <v>51</v>
      </c>
      <c r="E1149" s="69">
        <v>2.455803</v>
      </c>
      <c r="F1149" s="69">
        <v>2.477452</v>
      </c>
      <c r="G1149" s="69">
        <v>6</v>
      </c>
      <c r="H1149" s="69">
        <v>828.95090000000005</v>
      </c>
      <c r="I1149" s="69">
        <v>7885</v>
      </c>
      <c r="J1149" s="69">
        <v>82.660820000000001</v>
      </c>
      <c r="K1149" s="69">
        <v>3.1915800000000001E-2</v>
      </c>
      <c r="L1149" s="69">
        <v>7.94237E-2</v>
      </c>
      <c r="M1149" s="69">
        <v>8.5596400000000003E-2</v>
      </c>
      <c r="N1149" s="69">
        <v>-2.16486E-2</v>
      </c>
      <c r="O1149" s="69">
        <v>-0.13134480000000001</v>
      </c>
      <c r="P1149" s="69">
        <v>-6.6535399999999995E-2</v>
      </c>
      <c r="Q1149" s="69">
        <v>-2.16486E-2</v>
      </c>
      <c r="R1149" s="69">
        <v>2.3238200000000001E-2</v>
      </c>
      <c r="S1149" s="69">
        <v>8.8047500000000001E-2</v>
      </c>
      <c r="W1149" s="10"/>
    </row>
    <row r="1150" spans="1:23" x14ac:dyDescent="0.25">
      <c r="A1150" t="str">
        <f t="shared" si="17"/>
        <v>41456North Coast and North Bay6_24</v>
      </c>
      <c r="B1150" s="10">
        <v>41456</v>
      </c>
      <c r="C1150" s="69">
        <v>24</v>
      </c>
      <c r="D1150" s="69" t="s">
        <v>51</v>
      </c>
      <c r="E1150" s="69">
        <v>1.0758449999999999</v>
      </c>
      <c r="F1150" s="69">
        <v>1.1109020000000001</v>
      </c>
      <c r="G1150" s="69">
        <v>6</v>
      </c>
      <c r="H1150" s="69">
        <v>828.95090000000005</v>
      </c>
      <c r="I1150" s="69">
        <v>7885</v>
      </c>
      <c r="J1150" s="69">
        <v>67.944180000000003</v>
      </c>
      <c r="K1150" s="69">
        <v>1.5032999999999999E-2</v>
      </c>
      <c r="L1150" s="69">
        <v>4.55833E-2</v>
      </c>
      <c r="M1150" s="69">
        <v>4.7998199999999998E-2</v>
      </c>
      <c r="N1150" s="69">
        <v>-3.5057199999999997E-2</v>
      </c>
      <c r="O1150" s="69">
        <v>-9.65694E-2</v>
      </c>
      <c r="P1150" s="69">
        <v>-6.0227500000000003E-2</v>
      </c>
      <c r="Q1150" s="69">
        <v>-3.5057199999999997E-2</v>
      </c>
      <c r="R1150" s="69">
        <v>-9.8869000000000005E-3</v>
      </c>
      <c r="S1150" s="69">
        <v>2.6454999999999999E-2</v>
      </c>
      <c r="W1150" s="10"/>
    </row>
    <row r="1151" spans="1:23" x14ac:dyDescent="0.25">
      <c r="A1151" t="str">
        <f t="shared" si="17"/>
        <v>41456North Coast and North Bay6_13</v>
      </c>
      <c r="B1151" s="10">
        <v>41456</v>
      </c>
      <c r="C1151" s="69">
        <v>13</v>
      </c>
      <c r="D1151" s="69" t="s">
        <v>51</v>
      </c>
      <c r="E1151" s="69">
        <v>1.49132</v>
      </c>
      <c r="F1151" s="69">
        <v>1.4957240000000001</v>
      </c>
      <c r="G1151" s="69">
        <v>6</v>
      </c>
      <c r="H1151" s="69">
        <v>828.95090000000005</v>
      </c>
      <c r="I1151" s="69">
        <v>7885</v>
      </c>
      <c r="J1151" s="69">
        <v>91.031049999999993</v>
      </c>
      <c r="K1151" s="69">
        <v>2.84464E-2</v>
      </c>
      <c r="L1151" s="69">
        <v>5.9729900000000002E-2</v>
      </c>
      <c r="M1151" s="69">
        <v>6.6157900000000006E-2</v>
      </c>
      <c r="N1151" s="69">
        <v>-4.4032000000000003E-3</v>
      </c>
      <c r="O1151" s="69">
        <v>-8.9187900000000001E-2</v>
      </c>
      <c r="P1151" s="69">
        <v>-3.9096400000000003E-2</v>
      </c>
      <c r="Q1151" s="69">
        <v>-4.4032000000000003E-3</v>
      </c>
      <c r="R1151" s="69">
        <v>3.0290000000000001E-2</v>
      </c>
      <c r="S1151" s="69">
        <v>8.0381499999999995E-2</v>
      </c>
      <c r="W1151" s="10"/>
    </row>
    <row r="1152" spans="1:23" x14ac:dyDescent="0.25">
      <c r="A1152" t="str">
        <f t="shared" si="17"/>
        <v>41456North Coast and North Bay6_17</v>
      </c>
      <c r="B1152" s="10">
        <v>41456</v>
      </c>
      <c r="C1152" s="69">
        <v>17</v>
      </c>
      <c r="D1152" s="69" t="s">
        <v>51</v>
      </c>
      <c r="E1152" s="69">
        <v>2.6825429999999999</v>
      </c>
      <c r="F1152" s="69">
        <v>2.7405849999999998</v>
      </c>
      <c r="G1152" s="69">
        <v>6</v>
      </c>
      <c r="H1152" s="69">
        <v>828.95090000000005</v>
      </c>
      <c r="I1152" s="69">
        <v>7885</v>
      </c>
      <c r="J1152" s="69">
        <v>92.318529999999996</v>
      </c>
      <c r="K1152" s="69">
        <v>3.4192E-2</v>
      </c>
      <c r="L1152" s="69">
        <v>8.3440600000000004E-2</v>
      </c>
      <c r="M1152" s="69">
        <v>9.0174400000000002E-2</v>
      </c>
      <c r="N1152" s="69">
        <v>-5.8042200000000002E-2</v>
      </c>
      <c r="O1152" s="69">
        <v>-0.17360539999999999</v>
      </c>
      <c r="P1152" s="69">
        <v>-0.1053297</v>
      </c>
      <c r="Q1152" s="69">
        <v>-5.8042200000000002E-2</v>
      </c>
      <c r="R1152" s="69">
        <v>-1.0754700000000001E-2</v>
      </c>
      <c r="S1152" s="69">
        <v>5.7521000000000003E-2</v>
      </c>
      <c r="W1152" s="10"/>
    </row>
    <row r="1153" spans="1:23" x14ac:dyDescent="0.25">
      <c r="A1153" t="str">
        <f t="shared" si="17"/>
        <v>41456North Coast and North Bay6_4</v>
      </c>
      <c r="B1153" s="10">
        <v>41456</v>
      </c>
      <c r="C1153" s="69">
        <v>4</v>
      </c>
      <c r="D1153" s="69" t="s">
        <v>51</v>
      </c>
      <c r="E1153" s="69">
        <v>0.57417079999999998</v>
      </c>
      <c r="F1153" s="69">
        <v>0.60349129999999995</v>
      </c>
      <c r="G1153" s="69">
        <v>6</v>
      </c>
      <c r="H1153" s="69">
        <v>828.95090000000005</v>
      </c>
      <c r="I1153" s="69">
        <v>7885</v>
      </c>
      <c r="J1153" s="69">
        <v>59.727469999999997</v>
      </c>
      <c r="K1153" s="69">
        <v>7.8744999999999996E-3</v>
      </c>
      <c r="L1153" s="69">
        <v>2.3293100000000001E-2</v>
      </c>
      <c r="M1153" s="69">
        <v>2.4588100000000002E-2</v>
      </c>
      <c r="N1153" s="69">
        <v>-2.9320499999999999E-2</v>
      </c>
      <c r="O1153" s="69">
        <v>-6.0831400000000001E-2</v>
      </c>
      <c r="P1153" s="69">
        <v>-4.2214599999999998E-2</v>
      </c>
      <c r="Q1153" s="69">
        <v>-2.9320499999999999E-2</v>
      </c>
      <c r="R1153" s="69">
        <v>-1.64265E-2</v>
      </c>
      <c r="S1153" s="69">
        <v>2.1903999999999999E-3</v>
      </c>
      <c r="W1153" s="10"/>
    </row>
    <row r="1154" spans="1:23" x14ac:dyDescent="0.25">
      <c r="A1154" t="str">
        <f t="shared" si="17"/>
        <v>41456North Coast and North Bay7_13</v>
      </c>
      <c r="B1154" s="10">
        <v>41456</v>
      </c>
      <c r="C1154" s="69">
        <v>13</v>
      </c>
      <c r="D1154" s="69" t="s">
        <v>51</v>
      </c>
      <c r="E1154" s="69">
        <v>1.504939</v>
      </c>
      <c r="F1154" s="69">
        <v>1.4254849999999999</v>
      </c>
      <c r="G1154" s="69">
        <v>7</v>
      </c>
      <c r="H1154" s="69">
        <v>766.80889999999999</v>
      </c>
      <c r="I1154" s="69">
        <v>7885</v>
      </c>
      <c r="J1154" s="69">
        <v>91.031049999999993</v>
      </c>
      <c r="K1154" s="69">
        <v>2.8392500000000001E-2</v>
      </c>
      <c r="L1154" s="69">
        <v>5.9751899999999997E-2</v>
      </c>
      <c r="M1154" s="69">
        <v>6.6154500000000005E-2</v>
      </c>
      <c r="N1154" s="69">
        <v>7.9454399999999994E-2</v>
      </c>
      <c r="O1154" s="69">
        <v>-5.326E-3</v>
      </c>
      <c r="P1154" s="69">
        <v>4.4762999999999997E-2</v>
      </c>
      <c r="Q1154" s="69">
        <v>7.9454399999999994E-2</v>
      </c>
      <c r="R1154" s="69">
        <v>0.11414589999999999</v>
      </c>
      <c r="S1154" s="69">
        <v>0.16423489999999999</v>
      </c>
      <c r="W1154" s="10"/>
    </row>
    <row r="1155" spans="1:23" x14ac:dyDescent="0.25">
      <c r="A1155" t="str">
        <f t="shared" ref="A1155:A1218" si="18">CONCATENATE(B1155,D1155,G1155,"_",C1155)</f>
        <v>41456North Coast and North Bay7_2</v>
      </c>
      <c r="B1155" s="10">
        <v>41456</v>
      </c>
      <c r="C1155" s="69">
        <v>2</v>
      </c>
      <c r="D1155" s="69" t="s">
        <v>51</v>
      </c>
      <c r="E1155" s="69">
        <v>0.6799383</v>
      </c>
      <c r="F1155" s="69">
        <v>0.66969489999999998</v>
      </c>
      <c r="G1155" s="69">
        <v>7</v>
      </c>
      <c r="H1155" s="69">
        <v>766.80889999999999</v>
      </c>
      <c r="I1155" s="69">
        <v>7885</v>
      </c>
      <c r="J1155" s="69">
        <v>61.675960000000003</v>
      </c>
      <c r="K1155" s="69">
        <v>9.7430999999999993E-3</v>
      </c>
      <c r="L1155" s="69">
        <v>2.5451999999999999E-2</v>
      </c>
      <c r="M1155" s="69">
        <v>2.7253099999999999E-2</v>
      </c>
      <c r="N1155" s="69">
        <v>1.02434E-2</v>
      </c>
      <c r="O1155" s="69">
        <v>-2.4682900000000001E-2</v>
      </c>
      <c r="P1155" s="69">
        <v>-4.0482000000000001E-3</v>
      </c>
      <c r="Q1155" s="69">
        <v>1.02434E-2</v>
      </c>
      <c r="R1155" s="69">
        <v>2.4535000000000001E-2</v>
      </c>
      <c r="S1155" s="69">
        <v>4.51697E-2</v>
      </c>
      <c r="W1155" s="10"/>
    </row>
    <row r="1156" spans="1:23" x14ac:dyDescent="0.25">
      <c r="A1156" t="str">
        <f t="shared" si="18"/>
        <v>41456North Coast and North Bay7_17</v>
      </c>
      <c r="B1156" s="10">
        <v>41456</v>
      </c>
      <c r="C1156" s="69">
        <v>17</v>
      </c>
      <c r="D1156" s="69" t="s">
        <v>51</v>
      </c>
      <c r="E1156" s="69">
        <v>2.6825429999999999</v>
      </c>
      <c r="F1156" s="69">
        <v>1.9499660000000001</v>
      </c>
      <c r="G1156" s="69">
        <v>7</v>
      </c>
      <c r="H1156" s="69">
        <v>766.80889999999999</v>
      </c>
      <c r="I1156" s="69">
        <v>7885</v>
      </c>
      <c r="J1156" s="69">
        <v>92.318529999999996</v>
      </c>
      <c r="K1156" s="69">
        <v>3.4192E-2</v>
      </c>
      <c r="L1156" s="69">
        <v>5.9699099999999998E-2</v>
      </c>
      <c r="M1156" s="69">
        <v>6.8797300000000006E-2</v>
      </c>
      <c r="N1156" s="69">
        <v>0.73257669999999997</v>
      </c>
      <c r="O1156" s="69">
        <v>0.64440929999999996</v>
      </c>
      <c r="P1156" s="69">
        <v>0.69649930000000004</v>
      </c>
      <c r="Q1156" s="69">
        <v>0.73257669999999997</v>
      </c>
      <c r="R1156" s="69">
        <v>0.76865399999999995</v>
      </c>
      <c r="S1156" s="69">
        <v>0.82074400000000003</v>
      </c>
      <c r="W1156" s="10"/>
    </row>
    <row r="1157" spans="1:23" x14ac:dyDescent="0.25">
      <c r="A1157" t="str">
        <f t="shared" si="18"/>
        <v>41456North Coast and North Bay7_14</v>
      </c>
      <c r="B1157" s="10">
        <v>41456</v>
      </c>
      <c r="C1157" s="69">
        <v>14</v>
      </c>
      <c r="D1157" s="69" t="s">
        <v>51</v>
      </c>
      <c r="E1157" s="69">
        <v>1.8170839999999999</v>
      </c>
      <c r="F1157" s="69">
        <v>1.6863809999999999</v>
      </c>
      <c r="G1157" s="69">
        <v>7</v>
      </c>
      <c r="H1157" s="69">
        <v>766.80889999999999</v>
      </c>
      <c r="I1157" s="69">
        <v>7885</v>
      </c>
      <c r="J1157" s="69">
        <v>93.558930000000004</v>
      </c>
      <c r="K1157" s="69">
        <v>3.2456400000000003E-2</v>
      </c>
      <c r="L1157" s="69">
        <v>6.7886000000000002E-2</v>
      </c>
      <c r="M1157" s="69">
        <v>7.5245800000000002E-2</v>
      </c>
      <c r="N1157" s="69">
        <v>0.13070290000000001</v>
      </c>
      <c r="O1157" s="69">
        <v>3.4271599999999999E-2</v>
      </c>
      <c r="P1157" s="69">
        <v>9.1244000000000006E-2</v>
      </c>
      <c r="Q1157" s="69">
        <v>0.13070290000000001</v>
      </c>
      <c r="R1157" s="69">
        <v>0.1701618</v>
      </c>
      <c r="S1157" s="69">
        <v>0.22713420000000001</v>
      </c>
      <c r="W1157" s="10"/>
    </row>
    <row r="1158" spans="1:23" x14ac:dyDescent="0.25">
      <c r="A1158" t="str">
        <f t="shared" si="18"/>
        <v>41456North Coast and North Bay7_7</v>
      </c>
      <c r="B1158" s="10">
        <v>41456</v>
      </c>
      <c r="C1158" s="69">
        <v>7</v>
      </c>
      <c r="D1158" s="69" t="s">
        <v>51</v>
      </c>
      <c r="E1158" s="69">
        <v>0.6909438</v>
      </c>
      <c r="F1158" s="69">
        <v>0.66727820000000004</v>
      </c>
      <c r="G1158" s="69">
        <v>7</v>
      </c>
      <c r="H1158" s="69">
        <v>766.80889999999999</v>
      </c>
      <c r="I1158" s="69">
        <v>7885</v>
      </c>
      <c r="J1158" s="69">
        <v>59.776829999999997</v>
      </c>
      <c r="K1158" s="69">
        <v>8.9315999999999996E-3</v>
      </c>
      <c r="L1158" s="69">
        <v>2.4137700000000002E-2</v>
      </c>
      <c r="M1158" s="69">
        <v>2.5737199999999998E-2</v>
      </c>
      <c r="N1158" s="69">
        <v>2.3665599999999998E-2</v>
      </c>
      <c r="O1158" s="69">
        <v>-9.3179000000000005E-3</v>
      </c>
      <c r="P1158" s="69">
        <v>1.0168999999999999E-2</v>
      </c>
      <c r="Q1158" s="69">
        <v>2.3665599999999998E-2</v>
      </c>
      <c r="R1158" s="69">
        <v>3.7162199999999999E-2</v>
      </c>
      <c r="S1158" s="69">
        <v>5.6649100000000001E-2</v>
      </c>
      <c r="W1158" s="10"/>
    </row>
    <row r="1159" spans="1:23" x14ac:dyDescent="0.25">
      <c r="A1159" t="str">
        <f t="shared" si="18"/>
        <v>41456North Coast and North Bay7_3</v>
      </c>
      <c r="B1159" s="10">
        <v>41456</v>
      </c>
      <c r="C1159" s="69">
        <v>3</v>
      </c>
      <c r="D1159" s="69" t="s">
        <v>51</v>
      </c>
      <c r="E1159" s="69">
        <v>0.61900920000000004</v>
      </c>
      <c r="F1159" s="69">
        <v>0.59690860000000001</v>
      </c>
      <c r="G1159" s="69">
        <v>7</v>
      </c>
      <c r="H1159" s="69">
        <v>766.80889999999999</v>
      </c>
      <c r="I1159" s="69">
        <v>7885</v>
      </c>
      <c r="J1159" s="69">
        <v>60.998919999999998</v>
      </c>
      <c r="K1159" s="69">
        <v>8.7530999999999998E-3</v>
      </c>
      <c r="L1159" s="69">
        <v>2.2038800000000001E-2</v>
      </c>
      <c r="M1159" s="69">
        <v>2.3713399999999999E-2</v>
      </c>
      <c r="N1159" s="69">
        <v>2.2100600000000001E-2</v>
      </c>
      <c r="O1159" s="69">
        <v>-8.2894000000000006E-3</v>
      </c>
      <c r="P1159" s="69">
        <v>9.6652000000000005E-3</v>
      </c>
      <c r="Q1159" s="69">
        <v>2.2100600000000001E-2</v>
      </c>
      <c r="R1159" s="69">
        <v>3.4535900000000001E-2</v>
      </c>
      <c r="S1159" s="69">
        <v>5.2490599999999998E-2</v>
      </c>
      <c r="W1159" s="10"/>
    </row>
    <row r="1160" spans="1:23" x14ac:dyDescent="0.25">
      <c r="A1160" t="str">
        <f t="shared" si="18"/>
        <v>41456North Coast and North Bay7_10</v>
      </c>
      <c r="B1160" s="10">
        <v>41456</v>
      </c>
      <c r="C1160" s="69">
        <v>10</v>
      </c>
      <c r="D1160" s="69" t="s">
        <v>51</v>
      </c>
      <c r="E1160" s="69">
        <v>0.93370430000000004</v>
      </c>
      <c r="F1160" s="69">
        <v>0.87781540000000002</v>
      </c>
      <c r="G1160" s="69">
        <v>7</v>
      </c>
      <c r="H1160" s="69">
        <v>766.80889999999999</v>
      </c>
      <c r="I1160" s="69">
        <v>7885</v>
      </c>
      <c r="J1160" s="69">
        <v>74.269289999999998</v>
      </c>
      <c r="K1160" s="69">
        <v>1.36808E-2</v>
      </c>
      <c r="L1160" s="69">
        <v>3.2696599999999999E-2</v>
      </c>
      <c r="M1160" s="69">
        <v>3.5443299999999997E-2</v>
      </c>
      <c r="N1160" s="69">
        <v>5.5888899999999998E-2</v>
      </c>
      <c r="O1160" s="69">
        <v>1.04665E-2</v>
      </c>
      <c r="P1160" s="69">
        <v>3.7302399999999999E-2</v>
      </c>
      <c r="Q1160" s="69">
        <v>5.5888899999999998E-2</v>
      </c>
      <c r="R1160" s="69">
        <v>7.4475399999999997E-2</v>
      </c>
      <c r="S1160" s="69">
        <v>0.1013114</v>
      </c>
      <c r="W1160" s="10"/>
    </row>
    <row r="1161" spans="1:23" x14ac:dyDescent="0.25">
      <c r="A1161" t="str">
        <f t="shared" si="18"/>
        <v>41456North Coast and North Bay7_6</v>
      </c>
      <c r="B1161" s="10">
        <v>41456</v>
      </c>
      <c r="C1161" s="69">
        <v>6</v>
      </c>
      <c r="D1161" s="69" t="s">
        <v>51</v>
      </c>
      <c r="E1161" s="69">
        <v>0.61213439999999997</v>
      </c>
      <c r="F1161" s="69">
        <v>0.58751229999999999</v>
      </c>
      <c r="G1161" s="69">
        <v>7</v>
      </c>
      <c r="H1161" s="69">
        <v>766.80889999999999</v>
      </c>
      <c r="I1161" s="69">
        <v>7885</v>
      </c>
      <c r="J1161" s="69">
        <v>59.54936</v>
      </c>
      <c r="K1161" s="69">
        <v>8.3642000000000005E-3</v>
      </c>
      <c r="L1161" s="69">
        <v>1.9715400000000001E-2</v>
      </c>
      <c r="M1161" s="69">
        <v>2.1416299999999999E-2</v>
      </c>
      <c r="N1161" s="69">
        <v>2.4622100000000001E-2</v>
      </c>
      <c r="O1161" s="69">
        <v>-2.8240000000000001E-3</v>
      </c>
      <c r="P1161" s="69">
        <v>1.3391399999999999E-2</v>
      </c>
      <c r="Q1161" s="69">
        <v>2.4622100000000001E-2</v>
      </c>
      <c r="R1161" s="69">
        <v>3.5852799999999997E-2</v>
      </c>
      <c r="S1161" s="69">
        <v>5.2068099999999999E-2</v>
      </c>
      <c r="W1161" s="10"/>
    </row>
    <row r="1162" spans="1:23" x14ac:dyDescent="0.25">
      <c r="A1162" t="str">
        <f t="shared" si="18"/>
        <v>41456North Coast and North Bay7_20</v>
      </c>
      <c r="B1162" s="10">
        <v>41456</v>
      </c>
      <c r="C1162" s="69">
        <v>20</v>
      </c>
      <c r="D1162" s="69" t="s">
        <v>51</v>
      </c>
      <c r="E1162" s="69">
        <v>2.439657</v>
      </c>
      <c r="F1162" s="69">
        <v>2.5794540000000001</v>
      </c>
      <c r="G1162" s="69">
        <v>7</v>
      </c>
      <c r="H1162" s="69">
        <v>766.80889999999999</v>
      </c>
      <c r="I1162" s="69">
        <v>7885</v>
      </c>
      <c r="J1162" s="69">
        <v>82.660820000000001</v>
      </c>
      <c r="K1162" s="69">
        <v>3.1771599999999997E-2</v>
      </c>
      <c r="L1162" s="69">
        <v>8.1701899999999994E-2</v>
      </c>
      <c r="M1162" s="69">
        <v>8.7662100000000007E-2</v>
      </c>
      <c r="N1162" s="69">
        <v>-0.13979749999999999</v>
      </c>
      <c r="O1162" s="69">
        <v>-0.252141</v>
      </c>
      <c r="P1162" s="69">
        <v>-0.1857676</v>
      </c>
      <c r="Q1162" s="69">
        <v>-0.13979749999999999</v>
      </c>
      <c r="R1162" s="69">
        <v>-9.3827499999999994E-2</v>
      </c>
      <c r="S1162" s="69">
        <v>-2.7454099999999999E-2</v>
      </c>
      <c r="W1162" s="10"/>
    </row>
    <row r="1163" spans="1:23" x14ac:dyDescent="0.25">
      <c r="A1163" t="str">
        <f t="shared" si="18"/>
        <v>41456North Coast and North Bay7_12</v>
      </c>
      <c r="B1163" s="10">
        <v>41456</v>
      </c>
      <c r="C1163" s="69">
        <v>12</v>
      </c>
      <c r="D1163" s="69" t="s">
        <v>51</v>
      </c>
      <c r="E1163" s="69">
        <v>1.2367030000000001</v>
      </c>
      <c r="F1163" s="69">
        <v>1.162172</v>
      </c>
      <c r="G1163" s="69">
        <v>7</v>
      </c>
      <c r="H1163" s="69">
        <v>766.80889999999999</v>
      </c>
      <c r="I1163" s="69">
        <v>7885</v>
      </c>
      <c r="J1163" s="69">
        <v>86.307879999999997</v>
      </c>
      <c r="K1163" s="69">
        <v>2.2287399999999999E-2</v>
      </c>
      <c r="L1163" s="69">
        <v>4.9044699999999997E-2</v>
      </c>
      <c r="M1163" s="69">
        <v>5.3871299999999997E-2</v>
      </c>
      <c r="N1163" s="69">
        <v>7.4530899999999997E-2</v>
      </c>
      <c r="O1163" s="69">
        <v>5.4920999999999998E-3</v>
      </c>
      <c r="P1163" s="69">
        <v>4.6280799999999997E-2</v>
      </c>
      <c r="Q1163" s="69">
        <v>7.4530899999999997E-2</v>
      </c>
      <c r="R1163" s="69">
        <v>0.102781</v>
      </c>
      <c r="S1163" s="69">
        <v>0.1435698</v>
      </c>
      <c r="W1163" s="10"/>
    </row>
    <row r="1164" spans="1:23" x14ac:dyDescent="0.25">
      <c r="A1164" t="str">
        <f t="shared" si="18"/>
        <v>41456North Coast and North Bay7_5</v>
      </c>
      <c r="B1164" s="10">
        <v>41456</v>
      </c>
      <c r="C1164" s="69">
        <v>5</v>
      </c>
      <c r="D1164" s="69" t="s">
        <v>51</v>
      </c>
      <c r="E1164" s="69">
        <v>0.57173750000000001</v>
      </c>
      <c r="F1164" s="69">
        <v>0.57009390000000004</v>
      </c>
      <c r="G1164" s="69">
        <v>7</v>
      </c>
      <c r="H1164" s="69">
        <v>766.80889999999999</v>
      </c>
      <c r="I1164" s="69">
        <v>7885</v>
      </c>
      <c r="J1164" s="69">
        <v>59.501080000000002</v>
      </c>
      <c r="K1164" s="69">
        <v>7.8586999999999997E-3</v>
      </c>
      <c r="L1164" s="69">
        <v>2.1067200000000001E-2</v>
      </c>
      <c r="M1164" s="69">
        <v>2.24852E-2</v>
      </c>
      <c r="N1164" s="69">
        <v>1.6436000000000001E-3</v>
      </c>
      <c r="O1164" s="69">
        <v>-2.7172399999999999E-2</v>
      </c>
      <c r="P1164" s="69">
        <v>-1.01476E-2</v>
      </c>
      <c r="Q1164" s="69">
        <v>1.6436000000000001E-3</v>
      </c>
      <c r="R1164" s="69">
        <v>1.34349E-2</v>
      </c>
      <c r="S1164" s="69">
        <v>3.04596E-2</v>
      </c>
      <c r="W1164" s="10"/>
    </row>
    <row r="1165" spans="1:23" x14ac:dyDescent="0.25">
      <c r="A1165" t="str">
        <f t="shared" si="18"/>
        <v>41456North Coast and North Bay7_4</v>
      </c>
      <c r="B1165" s="10">
        <v>41456</v>
      </c>
      <c r="C1165" s="69">
        <v>4</v>
      </c>
      <c r="D1165" s="69" t="s">
        <v>51</v>
      </c>
      <c r="E1165" s="69">
        <v>0.5783256</v>
      </c>
      <c r="F1165" s="69">
        <v>0.56701179999999995</v>
      </c>
      <c r="G1165" s="69">
        <v>7</v>
      </c>
      <c r="H1165" s="69">
        <v>766.80889999999999</v>
      </c>
      <c r="I1165" s="69">
        <v>7885</v>
      </c>
      <c r="J1165" s="69">
        <v>59.727469999999997</v>
      </c>
      <c r="K1165" s="69">
        <v>7.9330000000000008E-3</v>
      </c>
      <c r="L1165" s="69">
        <v>2.1477699999999999E-2</v>
      </c>
      <c r="M1165" s="69">
        <v>2.2896E-2</v>
      </c>
      <c r="N1165" s="69">
        <v>1.1313800000000001E-2</v>
      </c>
      <c r="O1165" s="69">
        <v>-1.8028499999999999E-2</v>
      </c>
      <c r="P1165" s="69">
        <v>-6.9280000000000003E-4</v>
      </c>
      <c r="Q1165" s="69">
        <v>1.1313800000000001E-2</v>
      </c>
      <c r="R1165" s="69">
        <v>2.3320500000000001E-2</v>
      </c>
      <c r="S1165" s="69">
        <v>4.0656200000000003E-2</v>
      </c>
      <c r="W1165" s="10"/>
    </row>
    <row r="1166" spans="1:23" x14ac:dyDescent="0.25">
      <c r="A1166" t="str">
        <f t="shared" si="18"/>
        <v>41456North Coast and North Bay7_19</v>
      </c>
      <c r="B1166" s="10">
        <v>41456</v>
      </c>
      <c r="C1166" s="69">
        <v>19</v>
      </c>
      <c r="D1166" s="69" t="s">
        <v>51</v>
      </c>
      <c r="E1166" s="69">
        <v>2.7382529999999998</v>
      </c>
      <c r="F1166" s="69">
        <v>2.848125</v>
      </c>
      <c r="G1166" s="69">
        <v>7</v>
      </c>
      <c r="H1166" s="69">
        <v>766.80889999999999</v>
      </c>
      <c r="I1166" s="69">
        <v>7885</v>
      </c>
      <c r="J1166" s="69">
        <v>88.283119999999997</v>
      </c>
      <c r="K1166" s="69">
        <v>3.3440499999999998E-2</v>
      </c>
      <c r="L1166" s="69">
        <v>8.6658299999999994E-2</v>
      </c>
      <c r="M1166" s="69">
        <v>9.2886700000000003E-2</v>
      </c>
      <c r="N1166" s="69">
        <v>-0.10987130000000001</v>
      </c>
      <c r="O1166" s="69">
        <v>-0.22891030000000001</v>
      </c>
      <c r="P1166" s="69">
        <v>-0.1585811</v>
      </c>
      <c r="Q1166" s="69">
        <v>-0.10987130000000001</v>
      </c>
      <c r="R1166" s="69">
        <v>-6.1161500000000001E-2</v>
      </c>
      <c r="S1166" s="69">
        <v>9.1678000000000003E-3</v>
      </c>
      <c r="W1166" s="10"/>
    </row>
    <row r="1167" spans="1:23" x14ac:dyDescent="0.25">
      <c r="A1167" t="str">
        <f t="shared" si="18"/>
        <v>41456North Coast and North Bay7_18</v>
      </c>
      <c r="B1167" s="10">
        <v>41456</v>
      </c>
      <c r="C1167" s="69">
        <v>18</v>
      </c>
      <c r="D1167" s="69" t="s">
        <v>51</v>
      </c>
      <c r="E1167" s="69">
        <v>2.8337509999999999</v>
      </c>
      <c r="F1167" s="69">
        <v>2.8096109999999999</v>
      </c>
      <c r="G1167" s="69">
        <v>7</v>
      </c>
      <c r="H1167" s="69">
        <v>766.80889999999999</v>
      </c>
      <c r="I1167" s="69">
        <v>7885</v>
      </c>
      <c r="J1167" s="69">
        <v>90.218739999999997</v>
      </c>
      <c r="K1167" s="69">
        <v>3.4581199999999999E-2</v>
      </c>
      <c r="L1167" s="69">
        <v>8.4730299999999995E-2</v>
      </c>
      <c r="M1167" s="69">
        <v>9.15155E-2</v>
      </c>
      <c r="N1167" s="69">
        <v>2.4139899999999999E-2</v>
      </c>
      <c r="O1167" s="69">
        <v>-9.31419E-2</v>
      </c>
      <c r="P1167" s="69">
        <v>-2.3850900000000001E-2</v>
      </c>
      <c r="Q1167" s="69">
        <v>2.4139899999999999E-2</v>
      </c>
      <c r="R1167" s="69">
        <v>7.2130700000000006E-2</v>
      </c>
      <c r="S1167" s="69">
        <v>0.14142170000000001</v>
      </c>
      <c r="W1167" s="10"/>
    </row>
    <row r="1168" spans="1:23" x14ac:dyDescent="0.25">
      <c r="A1168" t="str">
        <f t="shared" si="18"/>
        <v>41456North Coast and North Bay7_21</v>
      </c>
      <c r="B1168" s="10">
        <v>41456</v>
      </c>
      <c r="C1168" s="69">
        <v>21</v>
      </c>
      <c r="D1168" s="69" t="s">
        <v>51</v>
      </c>
      <c r="E1168" s="69">
        <v>2.1218279999999998</v>
      </c>
      <c r="F1168" s="69">
        <v>2.1343640000000001</v>
      </c>
      <c r="G1168" s="69">
        <v>7</v>
      </c>
      <c r="H1168" s="69">
        <v>766.80889999999999</v>
      </c>
      <c r="I1168" s="69">
        <v>7885</v>
      </c>
      <c r="J1168" s="69">
        <v>76.24776</v>
      </c>
      <c r="K1168" s="69">
        <v>2.42238E-2</v>
      </c>
      <c r="L1168" s="69">
        <v>7.2258900000000001E-2</v>
      </c>
      <c r="M1168" s="69">
        <v>7.6211200000000007E-2</v>
      </c>
      <c r="N1168" s="69">
        <v>-1.25361E-2</v>
      </c>
      <c r="O1168" s="69">
        <v>-0.1102047</v>
      </c>
      <c r="P1168" s="69">
        <v>-5.2501300000000001E-2</v>
      </c>
      <c r="Q1168" s="69">
        <v>-1.25361E-2</v>
      </c>
      <c r="R1168" s="69">
        <v>2.7429100000000001E-2</v>
      </c>
      <c r="S1168" s="69">
        <v>8.51325E-2</v>
      </c>
      <c r="W1168" s="10"/>
    </row>
    <row r="1169" spans="1:23" x14ac:dyDescent="0.25">
      <c r="A1169" t="str">
        <f t="shared" si="18"/>
        <v>41456North Coast and North Bay7_11</v>
      </c>
      <c r="B1169" s="10">
        <v>41456</v>
      </c>
      <c r="C1169" s="69">
        <v>11</v>
      </c>
      <c r="D1169" s="69" t="s">
        <v>51</v>
      </c>
      <c r="E1169" s="69">
        <v>1.0575859999999999</v>
      </c>
      <c r="F1169" s="69">
        <v>0.97877829999999999</v>
      </c>
      <c r="G1169" s="69">
        <v>7</v>
      </c>
      <c r="H1169" s="69">
        <v>766.80889999999999</v>
      </c>
      <c r="I1169" s="69">
        <v>7885</v>
      </c>
      <c r="J1169" s="69">
        <v>80.037509999999997</v>
      </c>
      <c r="K1169" s="69">
        <v>1.7317800000000001E-2</v>
      </c>
      <c r="L1169" s="69">
        <v>3.9500500000000001E-2</v>
      </c>
      <c r="M1169" s="69">
        <v>4.3130000000000002E-2</v>
      </c>
      <c r="N1169" s="69">
        <v>7.8807600000000005E-2</v>
      </c>
      <c r="O1169" s="69">
        <v>2.3534200000000002E-2</v>
      </c>
      <c r="P1169" s="69">
        <v>5.6190200000000003E-2</v>
      </c>
      <c r="Q1169" s="69">
        <v>7.8807600000000005E-2</v>
      </c>
      <c r="R1169" s="69">
        <v>0.101425</v>
      </c>
      <c r="S1169" s="69">
        <v>0.1340809</v>
      </c>
      <c r="W1169" s="10"/>
    </row>
    <row r="1170" spans="1:23" x14ac:dyDescent="0.25">
      <c r="A1170" t="str">
        <f t="shared" si="18"/>
        <v>41456North Coast and North Bay7_1</v>
      </c>
      <c r="B1170" s="10">
        <v>41456</v>
      </c>
      <c r="C1170" s="69">
        <v>1</v>
      </c>
      <c r="D1170" s="69" t="s">
        <v>51</v>
      </c>
      <c r="E1170" s="69">
        <v>0.80211940000000004</v>
      </c>
      <c r="F1170" s="69">
        <v>0.8010372</v>
      </c>
      <c r="G1170" s="69">
        <v>7</v>
      </c>
      <c r="H1170" s="69">
        <v>766.80889999999999</v>
      </c>
      <c r="I1170" s="69">
        <v>7885</v>
      </c>
      <c r="J1170" s="69">
        <v>62.947409999999998</v>
      </c>
      <c r="K1170" s="69">
        <v>1.1458299999999999E-2</v>
      </c>
      <c r="L1170" s="69">
        <v>3.2372199999999997E-2</v>
      </c>
      <c r="M1170" s="69">
        <v>3.4340299999999997E-2</v>
      </c>
      <c r="N1170" s="69">
        <v>1.0823E-3</v>
      </c>
      <c r="O1170" s="69">
        <v>-4.2926600000000002E-2</v>
      </c>
      <c r="P1170" s="69">
        <v>-1.6925800000000001E-2</v>
      </c>
      <c r="Q1170" s="69">
        <v>1.0823E-3</v>
      </c>
      <c r="R1170" s="69">
        <v>1.9090300000000001E-2</v>
      </c>
      <c r="S1170" s="69">
        <v>4.5091100000000002E-2</v>
      </c>
      <c r="W1170" s="10"/>
    </row>
    <row r="1171" spans="1:23" x14ac:dyDescent="0.25">
      <c r="A1171" t="str">
        <f t="shared" si="18"/>
        <v>41456North Coast and North Bay7_22</v>
      </c>
      <c r="B1171" s="10">
        <v>41456</v>
      </c>
      <c r="C1171" s="69">
        <v>22</v>
      </c>
      <c r="D1171" s="69" t="s">
        <v>51</v>
      </c>
      <c r="E1171" s="69">
        <v>1.8018380000000001</v>
      </c>
      <c r="F1171" s="69">
        <v>1.775987</v>
      </c>
      <c r="G1171" s="69">
        <v>7</v>
      </c>
      <c r="H1171" s="69">
        <v>766.80889999999999</v>
      </c>
      <c r="I1171" s="69">
        <v>7885</v>
      </c>
      <c r="J1171" s="69">
        <v>71.837919999999997</v>
      </c>
      <c r="K1171" s="69">
        <v>2.1335400000000001E-2</v>
      </c>
      <c r="L1171" s="69">
        <v>6.3358800000000007E-2</v>
      </c>
      <c r="M1171" s="69">
        <v>6.68546E-2</v>
      </c>
      <c r="N1171" s="69">
        <v>2.58509E-2</v>
      </c>
      <c r="O1171" s="69">
        <v>-5.9826600000000001E-2</v>
      </c>
      <c r="P1171" s="69">
        <v>-9.2075999999999998E-3</v>
      </c>
      <c r="Q1171" s="69">
        <v>2.58509E-2</v>
      </c>
      <c r="R1171" s="69">
        <v>6.0909499999999998E-2</v>
      </c>
      <c r="S1171" s="69">
        <v>0.1115285</v>
      </c>
      <c r="W1171" s="10"/>
    </row>
    <row r="1172" spans="1:23" x14ac:dyDescent="0.25">
      <c r="A1172" t="str">
        <f t="shared" si="18"/>
        <v>41456North Coast and North Bay7_15</v>
      </c>
      <c r="B1172" s="10">
        <v>41456</v>
      </c>
      <c r="C1172" s="69">
        <v>15</v>
      </c>
      <c r="D1172" s="69" t="s">
        <v>51</v>
      </c>
      <c r="E1172" s="69">
        <v>2.1392690000000001</v>
      </c>
      <c r="F1172" s="69">
        <v>2.0383019999999998</v>
      </c>
      <c r="G1172" s="69">
        <v>7</v>
      </c>
      <c r="H1172" s="69">
        <v>766.80889999999999</v>
      </c>
      <c r="I1172" s="69">
        <v>7885</v>
      </c>
      <c r="J1172" s="69">
        <v>94.909769999999995</v>
      </c>
      <c r="K1172" s="69">
        <v>3.5384199999999998E-2</v>
      </c>
      <c r="L1172" s="69">
        <v>7.6824199999999995E-2</v>
      </c>
      <c r="M1172" s="69">
        <v>8.4581400000000001E-2</v>
      </c>
      <c r="N1172" s="69">
        <v>0.10096670000000001</v>
      </c>
      <c r="O1172" s="69">
        <v>-7.4286999999999999E-3</v>
      </c>
      <c r="P1172" s="69">
        <v>5.6612200000000001E-2</v>
      </c>
      <c r="Q1172" s="69">
        <v>0.10096670000000001</v>
      </c>
      <c r="R1172" s="69">
        <v>0.14532120000000001</v>
      </c>
      <c r="S1172" s="69">
        <v>0.2093621</v>
      </c>
      <c r="W1172" s="10"/>
    </row>
    <row r="1173" spans="1:23" x14ac:dyDescent="0.25">
      <c r="A1173" t="str">
        <f t="shared" si="18"/>
        <v>41456North Coast and North Bay7_24</v>
      </c>
      <c r="B1173" s="10">
        <v>41456</v>
      </c>
      <c r="C1173" s="69">
        <v>24</v>
      </c>
      <c r="D1173" s="69" t="s">
        <v>51</v>
      </c>
      <c r="E1173" s="69">
        <v>1.0727880000000001</v>
      </c>
      <c r="F1173" s="69">
        <v>1.1420950000000001</v>
      </c>
      <c r="G1173" s="69">
        <v>7</v>
      </c>
      <c r="H1173" s="69">
        <v>766.80889999999999</v>
      </c>
      <c r="I1173" s="69">
        <v>7885</v>
      </c>
      <c r="J1173" s="69">
        <v>67.944180000000003</v>
      </c>
      <c r="K1173" s="69">
        <v>1.4926500000000001E-2</v>
      </c>
      <c r="L1173" s="69">
        <v>4.8571000000000003E-2</v>
      </c>
      <c r="M1173" s="69">
        <v>5.0812900000000001E-2</v>
      </c>
      <c r="N1173" s="69">
        <v>-6.9306400000000004E-2</v>
      </c>
      <c r="O1173" s="69">
        <v>-0.13442570000000001</v>
      </c>
      <c r="P1173" s="69">
        <v>-9.5952700000000002E-2</v>
      </c>
      <c r="Q1173" s="69">
        <v>-6.9306400000000004E-2</v>
      </c>
      <c r="R1173" s="69">
        <v>-4.2660099999999999E-2</v>
      </c>
      <c r="S1173" s="69">
        <v>-4.1871E-3</v>
      </c>
      <c r="W1173" s="10"/>
    </row>
    <row r="1174" spans="1:23" x14ac:dyDescent="0.25">
      <c r="A1174" t="str">
        <f t="shared" si="18"/>
        <v>41456North Coast and North Bay7_23</v>
      </c>
      <c r="B1174" s="10">
        <v>41456</v>
      </c>
      <c r="C1174" s="69">
        <v>23</v>
      </c>
      <c r="D1174" s="69" t="s">
        <v>51</v>
      </c>
      <c r="E1174" s="69">
        <v>1.4170970000000001</v>
      </c>
      <c r="F1174" s="69">
        <v>1.411958</v>
      </c>
      <c r="G1174" s="69">
        <v>7</v>
      </c>
      <c r="H1174" s="69">
        <v>766.80889999999999</v>
      </c>
      <c r="I1174" s="69">
        <v>7885</v>
      </c>
      <c r="J1174" s="69">
        <v>70.667339999999996</v>
      </c>
      <c r="K1174" s="69">
        <v>1.8120899999999999E-2</v>
      </c>
      <c r="L1174" s="69">
        <v>5.2954399999999999E-2</v>
      </c>
      <c r="M1174" s="69">
        <v>5.5968999999999998E-2</v>
      </c>
      <c r="N1174" s="69">
        <v>5.1395E-3</v>
      </c>
      <c r="O1174" s="69">
        <v>-6.65877E-2</v>
      </c>
      <c r="P1174" s="69">
        <v>-2.4210599999999999E-2</v>
      </c>
      <c r="Q1174" s="69">
        <v>5.1395E-3</v>
      </c>
      <c r="R1174" s="69">
        <v>3.4489699999999998E-2</v>
      </c>
      <c r="S1174" s="69">
        <v>7.6866699999999996E-2</v>
      </c>
      <c r="W1174" s="10"/>
    </row>
    <row r="1175" spans="1:23" x14ac:dyDescent="0.25">
      <c r="A1175" t="str">
        <f t="shared" si="18"/>
        <v>41456North Coast and North Bay7_8</v>
      </c>
      <c r="B1175" s="10">
        <v>41456</v>
      </c>
      <c r="C1175" s="69">
        <v>8</v>
      </c>
      <c r="D1175" s="69" t="s">
        <v>51</v>
      </c>
      <c r="E1175" s="69">
        <v>0.7660458</v>
      </c>
      <c r="F1175" s="69">
        <v>0.75596359999999996</v>
      </c>
      <c r="G1175" s="69">
        <v>7</v>
      </c>
      <c r="H1175" s="69">
        <v>766.80889999999999</v>
      </c>
      <c r="I1175" s="69">
        <v>7885</v>
      </c>
      <c r="J1175" s="69">
        <v>62.230710000000002</v>
      </c>
      <c r="K1175" s="69">
        <v>9.6077000000000003E-3</v>
      </c>
      <c r="L1175" s="69">
        <v>2.7613200000000001E-2</v>
      </c>
      <c r="M1175" s="69">
        <v>2.92369E-2</v>
      </c>
      <c r="N1175" s="69">
        <v>1.00821E-2</v>
      </c>
      <c r="O1175" s="69">
        <v>-2.7386400000000002E-2</v>
      </c>
      <c r="P1175" s="69">
        <v>-5.2497000000000004E-3</v>
      </c>
      <c r="Q1175" s="69">
        <v>1.00821E-2</v>
      </c>
      <c r="R1175" s="69">
        <v>2.5413999999999999E-2</v>
      </c>
      <c r="S1175" s="69">
        <v>4.7550700000000001E-2</v>
      </c>
      <c r="W1175" s="10"/>
    </row>
    <row r="1176" spans="1:23" x14ac:dyDescent="0.25">
      <c r="A1176" t="str">
        <f t="shared" si="18"/>
        <v>41456North Coast and North Bay7_9</v>
      </c>
      <c r="B1176" s="10">
        <v>41456</v>
      </c>
      <c r="C1176" s="69">
        <v>9</v>
      </c>
      <c r="D1176" s="69" t="s">
        <v>51</v>
      </c>
      <c r="E1176" s="69">
        <v>0.83973989999999998</v>
      </c>
      <c r="F1176" s="69">
        <v>0.82962619999999998</v>
      </c>
      <c r="G1176" s="69">
        <v>7</v>
      </c>
      <c r="H1176" s="69">
        <v>766.80889999999999</v>
      </c>
      <c r="I1176" s="69">
        <v>7885</v>
      </c>
      <c r="J1176" s="69">
        <v>67.774680000000004</v>
      </c>
      <c r="K1176" s="69">
        <v>1.11912E-2</v>
      </c>
      <c r="L1176" s="69">
        <v>3.1793399999999999E-2</v>
      </c>
      <c r="M1176" s="69">
        <v>3.3705499999999999E-2</v>
      </c>
      <c r="N1176" s="69">
        <v>1.01137E-2</v>
      </c>
      <c r="O1176" s="69">
        <v>-3.3081699999999999E-2</v>
      </c>
      <c r="P1176" s="69">
        <v>-7.5614999999999996E-3</v>
      </c>
      <c r="Q1176" s="69">
        <v>1.01137E-2</v>
      </c>
      <c r="R1176" s="69">
        <v>2.7788899999999998E-2</v>
      </c>
      <c r="S1176" s="69">
        <v>5.3309099999999998E-2</v>
      </c>
      <c r="W1176" s="10"/>
    </row>
    <row r="1177" spans="1:23" x14ac:dyDescent="0.25">
      <c r="A1177" t="str">
        <f t="shared" si="18"/>
        <v>41456North Coast and North Bay7_16</v>
      </c>
      <c r="B1177" s="10">
        <v>41456</v>
      </c>
      <c r="C1177" s="69">
        <v>16</v>
      </c>
      <c r="D1177" s="69" t="s">
        <v>51</v>
      </c>
      <c r="E1177" s="69">
        <v>2.4638580000000001</v>
      </c>
      <c r="F1177" s="69">
        <v>1.8974839999999999</v>
      </c>
      <c r="G1177" s="69">
        <v>7</v>
      </c>
      <c r="H1177" s="69">
        <v>766.80889999999999</v>
      </c>
      <c r="I1177" s="69">
        <v>7885</v>
      </c>
      <c r="J1177" s="69">
        <v>95.867900000000006</v>
      </c>
      <c r="K1177" s="69">
        <v>3.42914E-2</v>
      </c>
      <c r="L1177" s="69">
        <v>6.3207200000000005E-2</v>
      </c>
      <c r="M1177" s="69">
        <v>7.1910000000000002E-2</v>
      </c>
      <c r="N1177" s="69">
        <v>0.56637380000000004</v>
      </c>
      <c r="O1177" s="69">
        <v>0.47421750000000001</v>
      </c>
      <c r="P1177" s="69">
        <v>0.52866420000000003</v>
      </c>
      <c r="Q1177" s="69">
        <v>0.56637380000000004</v>
      </c>
      <c r="R1177" s="69">
        <v>0.60408340000000005</v>
      </c>
      <c r="S1177" s="69">
        <v>0.65853019999999995</v>
      </c>
      <c r="W1177" s="10"/>
    </row>
    <row r="1178" spans="1:23" x14ac:dyDescent="0.25">
      <c r="A1178" t="str">
        <f t="shared" si="18"/>
        <v>41456North Coast and North Bay8_17</v>
      </c>
      <c r="B1178" s="10">
        <v>41456</v>
      </c>
      <c r="C1178" s="69">
        <v>17</v>
      </c>
      <c r="D1178" s="69" t="s">
        <v>51</v>
      </c>
      <c r="E1178" s="69">
        <v>2.6825429999999999</v>
      </c>
      <c r="F1178" s="69">
        <v>2.2629459999999999</v>
      </c>
      <c r="G1178" s="69">
        <v>8</v>
      </c>
      <c r="H1178" s="69">
        <v>794.94870000000003</v>
      </c>
      <c r="I1178" s="69">
        <v>7885</v>
      </c>
      <c r="J1178" s="69">
        <v>92.318529999999996</v>
      </c>
      <c r="K1178" s="69">
        <v>3.4192E-2</v>
      </c>
      <c r="L1178" s="69">
        <v>7.1467500000000003E-2</v>
      </c>
      <c r="M1178" s="69">
        <v>7.9225599999999993E-2</v>
      </c>
      <c r="N1178" s="69">
        <v>0.41959740000000001</v>
      </c>
      <c r="O1178" s="69">
        <v>0.3180656</v>
      </c>
      <c r="P1178" s="69">
        <v>0.37805139999999998</v>
      </c>
      <c r="Q1178" s="69">
        <v>0.41959740000000001</v>
      </c>
      <c r="R1178" s="69">
        <v>0.46114329999999998</v>
      </c>
      <c r="S1178" s="69">
        <v>0.52112910000000001</v>
      </c>
      <c r="W1178" s="10"/>
    </row>
    <row r="1179" spans="1:23" x14ac:dyDescent="0.25">
      <c r="A1179" t="str">
        <f t="shared" si="18"/>
        <v>41456North Coast and North Bay8_3</v>
      </c>
      <c r="B1179" s="10">
        <v>41456</v>
      </c>
      <c r="C1179" s="69">
        <v>3</v>
      </c>
      <c r="D1179" s="69" t="s">
        <v>51</v>
      </c>
      <c r="E1179" s="69">
        <v>0.61910869999999996</v>
      </c>
      <c r="F1179" s="69">
        <v>0.59661989999999998</v>
      </c>
      <c r="G1179" s="69">
        <v>8</v>
      </c>
      <c r="H1179" s="69">
        <v>794.94870000000003</v>
      </c>
      <c r="I1179" s="69">
        <v>7885</v>
      </c>
      <c r="J1179" s="69">
        <v>60.998919999999998</v>
      </c>
      <c r="K1179" s="69">
        <v>8.6832000000000003E-3</v>
      </c>
      <c r="L1179" s="69">
        <v>2.4438700000000001E-2</v>
      </c>
      <c r="M1179" s="69">
        <v>2.5935400000000001E-2</v>
      </c>
      <c r="N1179" s="69">
        <v>2.24888E-2</v>
      </c>
      <c r="O1179" s="69">
        <v>-1.0748799999999999E-2</v>
      </c>
      <c r="P1179" s="69">
        <v>8.8883E-3</v>
      </c>
      <c r="Q1179" s="69">
        <v>2.24888E-2</v>
      </c>
      <c r="R1179" s="69">
        <v>3.6089400000000001E-2</v>
      </c>
      <c r="S1179" s="69">
        <v>5.5726400000000002E-2</v>
      </c>
      <c r="W1179" s="10"/>
    </row>
    <row r="1180" spans="1:23" x14ac:dyDescent="0.25">
      <c r="A1180" t="str">
        <f t="shared" si="18"/>
        <v>41456North Coast and North Bay8_10</v>
      </c>
      <c r="B1180" s="10">
        <v>41456</v>
      </c>
      <c r="C1180" s="69">
        <v>10</v>
      </c>
      <c r="D1180" s="69" t="s">
        <v>51</v>
      </c>
      <c r="E1180" s="69">
        <v>0.92528390000000005</v>
      </c>
      <c r="F1180" s="69">
        <v>0.94727159999999999</v>
      </c>
      <c r="G1180" s="69">
        <v>8</v>
      </c>
      <c r="H1180" s="69">
        <v>794.94870000000003</v>
      </c>
      <c r="I1180" s="69">
        <v>7885</v>
      </c>
      <c r="J1180" s="69">
        <v>74.269289999999998</v>
      </c>
      <c r="K1180" s="69">
        <v>1.3395900000000001E-2</v>
      </c>
      <c r="L1180" s="69">
        <v>4.0006399999999998E-2</v>
      </c>
      <c r="M1180" s="69">
        <v>4.2189600000000001E-2</v>
      </c>
      <c r="N1180" s="69">
        <v>-2.1987699999999999E-2</v>
      </c>
      <c r="O1180" s="69">
        <v>-7.6055800000000007E-2</v>
      </c>
      <c r="P1180" s="69">
        <v>-4.4111900000000002E-2</v>
      </c>
      <c r="Q1180" s="69">
        <v>-2.1987699999999999E-2</v>
      </c>
      <c r="R1180" s="69">
        <v>1.3660000000000001E-4</v>
      </c>
      <c r="S1180" s="69">
        <v>3.2080499999999998E-2</v>
      </c>
      <c r="W1180" s="10"/>
    </row>
    <row r="1181" spans="1:23" x14ac:dyDescent="0.25">
      <c r="A1181" t="str">
        <f t="shared" si="18"/>
        <v>41456North Coast and North Bay8_22</v>
      </c>
      <c r="B1181" s="10">
        <v>41456</v>
      </c>
      <c r="C1181" s="69">
        <v>22</v>
      </c>
      <c r="D1181" s="69" t="s">
        <v>51</v>
      </c>
      <c r="E1181" s="69">
        <v>1.7921959999999999</v>
      </c>
      <c r="F1181" s="69">
        <v>1.863836</v>
      </c>
      <c r="G1181" s="69">
        <v>8</v>
      </c>
      <c r="H1181" s="69">
        <v>794.94870000000003</v>
      </c>
      <c r="I1181" s="69">
        <v>7885</v>
      </c>
      <c r="J1181" s="69">
        <v>71.837919999999997</v>
      </c>
      <c r="K1181" s="69">
        <v>2.1186799999999999E-2</v>
      </c>
      <c r="L1181" s="69">
        <v>6.7334599999999994E-2</v>
      </c>
      <c r="M1181" s="69">
        <v>7.0589200000000005E-2</v>
      </c>
      <c r="N1181" s="69">
        <v>-7.1639599999999998E-2</v>
      </c>
      <c r="O1181" s="69">
        <v>-0.16210330000000001</v>
      </c>
      <c r="P1181" s="69">
        <v>-0.10865660000000001</v>
      </c>
      <c r="Q1181" s="69">
        <v>-7.1639599999999998E-2</v>
      </c>
      <c r="R1181" s="69">
        <v>-3.4622600000000003E-2</v>
      </c>
      <c r="S1181" s="69">
        <v>1.88241E-2</v>
      </c>
      <c r="W1181" s="10"/>
    </row>
    <row r="1182" spans="1:23" x14ac:dyDescent="0.25">
      <c r="A1182" t="str">
        <f t="shared" si="18"/>
        <v>41456North Coast and North Bay8_24</v>
      </c>
      <c r="B1182" s="10">
        <v>41456</v>
      </c>
      <c r="C1182" s="69">
        <v>24</v>
      </c>
      <c r="D1182" s="69" t="s">
        <v>51</v>
      </c>
      <c r="E1182" s="69">
        <v>1.0808660000000001</v>
      </c>
      <c r="F1182" s="69">
        <v>1.067175</v>
      </c>
      <c r="G1182" s="69">
        <v>8</v>
      </c>
      <c r="H1182" s="69">
        <v>794.94870000000003</v>
      </c>
      <c r="I1182" s="69">
        <v>7885</v>
      </c>
      <c r="J1182" s="69">
        <v>67.944180000000003</v>
      </c>
      <c r="K1182" s="69">
        <v>1.4983099999999999E-2</v>
      </c>
      <c r="L1182" s="69">
        <v>4.7011299999999999E-2</v>
      </c>
      <c r="M1182" s="69">
        <v>4.9341200000000002E-2</v>
      </c>
      <c r="N1182" s="69">
        <v>1.36907E-2</v>
      </c>
      <c r="O1182" s="69">
        <v>-4.9542599999999999E-2</v>
      </c>
      <c r="P1182" s="69">
        <v>-1.2183899999999999E-2</v>
      </c>
      <c r="Q1182" s="69">
        <v>1.36907E-2</v>
      </c>
      <c r="R1182" s="69">
        <v>3.9565200000000002E-2</v>
      </c>
      <c r="S1182" s="69">
        <v>7.6924000000000006E-2</v>
      </c>
      <c r="W1182" s="10"/>
    </row>
    <row r="1183" spans="1:23" x14ac:dyDescent="0.25">
      <c r="A1183" t="str">
        <f t="shared" si="18"/>
        <v>41456North Coast and North Bay8_11</v>
      </c>
      <c r="B1183" s="10">
        <v>41456</v>
      </c>
      <c r="C1183" s="69">
        <v>11</v>
      </c>
      <c r="D1183" s="69" t="s">
        <v>51</v>
      </c>
      <c r="E1183" s="69">
        <v>1.0415719999999999</v>
      </c>
      <c r="F1183" s="69">
        <v>1.0941209999999999</v>
      </c>
      <c r="G1183" s="69">
        <v>8</v>
      </c>
      <c r="H1183" s="69">
        <v>794.94870000000003</v>
      </c>
      <c r="I1183" s="69">
        <v>7885</v>
      </c>
      <c r="J1183" s="69">
        <v>80.037509999999997</v>
      </c>
      <c r="K1183" s="69">
        <v>1.69401E-2</v>
      </c>
      <c r="L1183" s="69">
        <v>4.7376300000000003E-2</v>
      </c>
      <c r="M1183" s="69">
        <v>5.0313799999999999E-2</v>
      </c>
      <c r="N1183" s="69">
        <v>-5.25493E-2</v>
      </c>
      <c r="O1183" s="69">
        <v>-0.1170291</v>
      </c>
      <c r="P1183" s="69">
        <v>-7.8933900000000001E-2</v>
      </c>
      <c r="Q1183" s="69">
        <v>-5.25493E-2</v>
      </c>
      <c r="R1183" s="69">
        <v>-2.6164699999999999E-2</v>
      </c>
      <c r="S1183" s="69">
        <v>1.19305E-2</v>
      </c>
      <c r="W1183" s="10"/>
    </row>
    <row r="1184" spans="1:23" x14ac:dyDescent="0.25">
      <c r="A1184" t="str">
        <f t="shared" si="18"/>
        <v>41456North Coast and North Bay8_15</v>
      </c>
      <c r="B1184" s="10">
        <v>41456</v>
      </c>
      <c r="C1184" s="69">
        <v>15</v>
      </c>
      <c r="D1184" s="69" t="s">
        <v>51</v>
      </c>
      <c r="E1184" s="69">
        <v>2.102401</v>
      </c>
      <c r="F1184" s="69">
        <v>2.2241759999999999</v>
      </c>
      <c r="G1184" s="69">
        <v>8</v>
      </c>
      <c r="H1184" s="69">
        <v>794.94870000000003</v>
      </c>
      <c r="I1184" s="69">
        <v>7885</v>
      </c>
      <c r="J1184" s="69">
        <v>94.909769999999995</v>
      </c>
      <c r="K1184" s="69">
        <v>3.4978799999999997E-2</v>
      </c>
      <c r="L1184" s="69">
        <v>8.1381700000000001E-2</v>
      </c>
      <c r="M1184" s="69">
        <v>8.8580400000000004E-2</v>
      </c>
      <c r="N1184" s="69">
        <v>-0.1217748</v>
      </c>
      <c r="O1184" s="69">
        <v>-0.23529520000000001</v>
      </c>
      <c r="P1184" s="69">
        <v>-0.1682264</v>
      </c>
      <c r="Q1184" s="69">
        <v>-0.1217748</v>
      </c>
      <c r="R1184" s="69">
        <v>-7.5323200000000007E-2</v>
      </c>
      <c r="S1184" s="69">
        <v>-8.2544000000000003E-3</v>
      </c>
      <c r="W1184" s="10"/>
    </row>
    <row r="1185" spans="1:23" x14ac:dyDescent="0.25">
      <c r="A1185" t="str">
        <f t="shared" si="18"/>
        <v>41456North Coast and North Bay8_4</v>
      </c>
      <c r="B1185" s="10">
        <v>41456</v>
      </c>
      <c r="C1185" s="69">
        <v>4</v>
      </c>
      <c r="D1185" s="69" t="s">
        <v>51</v>
      </c>
      <c r="E1185" s="69">
        <v>0.58021389999999995</v>
      </c>
      <c r="F1185" s="69">
        <v>0.55025930000000001</v>
      </c>
      <c r="G1185" s="69">
        <v>8</v>
      </c>
      <c r="H1185" s="69">
        <v>794.94870000000003</v>
      </c>
      <c r="I1185" s="69">
        <v>7885</v>
      </c>
      <c r="J1185" s="69">
        <v>59.727469999999997</v>
      </c>
      <c r="K1185" s="69">
        <v>7.9371000000000008E-3</v>
      </c>
      <c r="L1185" s="69">
        <v>2.14751E-2</v>
      </c>
      <c r="M1185" s="69">
        <v>2.2894899999999999E-2</v>
      </c>
      <c r="N1185" s="69">
        <v>2.9954700000000001E-2</v>
      </c>
      <c r="O1185" s="69">
        <v>6.1370000000000001E-4</v>
      </c>
      <c r="P1185" s="69">
        <v>1.7948599999999999E-2</v>
      </c>
      <c r="Q1185" s="69">
        <v>2.9954700000000001E-2</v>
      </c>
      <c r="R1185" s="69">
        <v>4.1960699999999997E-2</v>
      </c>
      <c r="S1185" s="69">
        <v>5.9295599999999997E-2</v>
      </c>
      <c r="W1185" s="10"/>
    </row>
    <row r="1186" spans="1:23" x14ac:dyDescent="0.25">
      <c r="A1186" t="str">
        <f t="shared" si="18"/>
        <v>41456North Coast and North Bay8_19</v>
      </c>
      <c r="B1186" s="10">
        <v>41456</v>
      </c>
      <c r="C1186" s="69">
        <v>19</v>
      </c>
      <c r="D1186" s="69" t="s">
        <v>51</v>
      </c>
      <c r="E1186" s="69">
        <v>2.7382529999999998</v>
      </c>
      <c r="F1186" s="69">
        <v>2.755782</v>
      </c>
      <c r="G1186" s="69">
        <v>8</v>
      </c>
      <c r="H1186" s="69">
        <v>794.94870000000003</v>
      </c>
      <c r="I1186" s="69">
        <v>7885</v>
      </c>
      <c r="J1186" s="69">
        <v>88.283119999999997</v>
      </c>
      <c r="K1186" s="69">
        <v>3.3440499999999998E-2</v>
      </c>
      <c r="L1186" s="69">
        <v>8.6655200000000002E-2</v>
      </c>
      <c r="M1186" s="69">
        <v>9.28837E-2</v>
      </c>
      <c r="N1186" s="69">
        <v>-1.7528599999999998E-2</v>
      </c>
      <c r="O1186" s="69">
        <v>-0.13656389999999999</v>
      </c>
      <c r="P1186" s="69">
        <v>-6.6236900000000001E-2</v>
      </c>
      <c r="Q1186" s="69">
        <v>-1.7528599999999998E-2</v>
      </c>
      <c r="R1186" s="69">
        <v>3.1179599999999998E-2</v>
      </c>
      <c r="S1186" s="69">
        <v>0.1015066</v>
      </c>
      <c r="W1186" s="10"/>
    </row>
    <row r="1187" spans="1:23" x14ac:dyDescent="0.25">
      <c r="A1187" t="str">
        <f t="shared" si="18"/>
        <v>41456North Coast and North Bay8_12</v>
      </c>
      <c r="B1187" s="10">
        <v>41456</v>
      </c>
      <c r="C1187" s="69">
        <v>12</v>
      </c>
      <c r="D1187" s="69" t="s">
        <v>51</v>
      </c>
      <c r="E1187" s="69">
        <v>1.221754</v>
      </c>
      <c r="F1187" s="69">
        <v>1.2545839999999999</v>
      </c>
      <c r="G1187" s="69">
        <v>8</v>
      </c>
      <c r="H1187" s="69">
        <v>794.94870000000003</v>
      </c>
      <c r="I1187" s="69">
        <v>7885</v>
      </c>
      <c r="J1187" s="69">
        <v>86.307879999999997</v>
      </c>
      <c r="K1187" s="69">
        <v>2.2064199999999999E-2</v>
      </c>
      <c r="L1187" s="69">
        <v>5.29991E-2</v>
      </c>
      <c r="M1187" s="69">
        <v>5.7408500000000001E-2</v>
      </c>
      <c r="N1187" s="69">
        <v>-3.28303E-2</v>
      </c>
      <c r="O1187" s="69">
        <v>-0.1064022</v>
      </c>
      <c r="P1187" s="69">
        <v>-6.29353E-2</v>
      </c>
      <c r="Q1187" s="69">
        <v>-3.28303E-2</v>
      </c>
      <c r="R1187" s="69">
        <v>-2.7252000000000001E-3</v>
      </c>
      <c r="S1187" s="69">
        <v>4.0741699999999999E-2</v>
      </c>
      <c r="W1187" s="10"/>
    </row>
    <row r="1188" spans="1:23" x14ac:dyDescent="0.25">
      <c r="A1188" t="str">
        <f t="shared" si="18"/>
        <v>41456North Coast and North Bay8_21</v>
      </c>
      <c r="B1188" s="10">
        <v>41456</v>
      </c>
      <c r="C1188" s="69">
        <v>21</v>
      </c>
      <c r="D1188" s="69" t="s">
        <v>51</v>
      </c>
      <c r="E1188" s="69">
        <v>2.1082900000000002</v>
      </c>
      <c r="F1188" s="69">
        <v>2.256367</v>
      </c>
      <c r="G1188" s="69">
        <v>8</v>
      </c>
      <c r="H1188" s="69">
        <v>794.94870000000003</v>
      </c>
      <c r="I1188" s="69">
        <v>7885</v>
      </c>
      <c r="J1188" s="69">
        <v>76.24776</v>
      </c>
      <c r="K1188" s="69">
        <v>2.3912900000000001E-2</v>
      </c>
      <c r="L1188" s="69">
        <v>8.0143300000000001E-2</v>
      </c>
      <c r="M1188" s="69">
        <v>8.3634799999999995E-2</v>
      </c>
      <c r="N1188" s="69">
        <v>-0.1480766</v>
      </c>
      <c r="O1188" s="69">
        <v>-0.25525890000000001</v>
      </c>
      <c r="P1188" s="69">
        <v>-0.19193470000000001</v>
      </c>
      <c r="Q1188" s="69">
        <v>-0.1480766</v>
      </c>
      <c r="R1188" s="69">
        <v>-0.1042184</v>
      </c>
      <c r="S1188" s="69">
        <v>-4.0894300000000001E-2</v>
      </c>
      <c r="W1188" s="10"/>
    </row>
    <row r="1189" spans="1:23" x14ac:dyDescent="0.25">
      <c r="A1189" t="str">
        <f t="shared" si="18"/>
        <v>41456North Coast and North Bay8_6</v>
      </c>
      <c r="B1189" s="10">
        <v>41456</v>
      </c>
      <c r="C1189" s="69">
        <v>6</v>
      </c>
      <c r="D1189" s="69" t="s">
        <v>51</v>
      </c>
      <c r="E1189" s="69">
        <v>0.61134169999999999</v>
      </c>
      <c r="F1189" s="69">
        <v>0.59535700000000003</v>
      </c>
      <c r="G1189" s="69">
        <v>8</v>
      </c>
      <c r="H1189" s="69">
        <v>794.94870000000003</v>
      </c>
      <c r="I1189" s="69">
        <v>7885</v>
      </c>
      <c r="J1189" s="69">
        <v>59.54936</v>
      </c>
      <c r="K1189" s="69">
        <v>8.1826999999999993E-3</v>
      </c>
      <c r="L1189" s="69">
        <v>2.5471400000000002E-2</v>
      </c>
      <c r="M1189" s="69">
        <v>2.67535E-2</v>
      </c>
      <c r="N1189" s="69">
        <v>1.5984700000000001E-2</v>
      </c>
      <c r="O1189" s="69">
        <v>-1.83013E-2</v>
      </c>
      <c r="P1189" s="69">
        <v>1.9551E-3</v>
      </c>
      <c r="Q1189" s="69">
        <v>1.5984700000000001E-2</v>
      </c>
      <c r="R1189" s="69">
        <v>3.0014200000000001E-2</v>
      </c>
      <c r="S1189" s="69">
        <v>5.0270599999999999E-2</v>
      </c>
      <c r="W1189" s="10"/>
    </row>
    <row r="1190" spans="1:23" x14ac:dyDescent="0.25">
      <c r="A1190" t="str">
        <f t="shared" si="18"/>
        <v>41456North Coast and North Bay8_13</v>
      </c>
      <c r="B1190" s="10">
        <v>41456</v>
      </c>
      <c r="C1190" s="69">
        <v>13</v>
      </c>
      <c r="D1190" s="69" t="s">
        <v>51</v>
      </c>
      <c r="E1190" s="69">
        <v>1.4804379999999999</v>
      </c>
      <c r="F1190" s="69">
        <v>1.550465</v>
      </c>
      <c r="G1190" s="69">
        <v>8</v>
      </c>
      <c r="H1190" s="69">
        <v>794.94870000000003</v>
      </c>
      <c r="I1190" s="69">
        <v>7885</v>
      </c>
      <c r="J1190" s="69">
        <v>91.031049999999993</v>
      </c>
      <c r="K1190" s="69">
        <v>2.7940599999999999E-2</v>
      </c>
      <c r="L1190" s="69">
        <v>6.5128000000000005E-2</v>
      </c>
      <c r="M1190" s="69">
        <v>7.0868500000000001E-2</v>
      </c>
      <c r="N1190" s="69">
        <v>-7.0026199999999997E-2</v>
      </c>
      <c r="O1190" s="69">
        <v>-0.16084780000000001</v>
      </c>
      <c r="P1190" s="69">
        <v>-0.1071897</v>
      </c>
      <c r="Q1190" s="69">
        <v>-7.0026199999999997E-2</v>
      </c>
      <c r="R1190" s="69">
        <v>-3.2862799999999998E-2</v>
      </c>
      <c r="S1190" s="69">
        <v>2.0795399999999999E-2</v>
      </c>
      <c r="W1190" s="10"/>
    </row>
    <row r="1191" spans="1:23" x14ac:dyDescent="0.25">
      <c r="A1191" t="str">
        <f t="shared" si="18"/>
        <v>41456North Coast and North Bay8_14</v>
      </c>
      <c r="B1191" s="10">
        <v>41456</v>
      </c>
      <c r="C1191" s="69">
        <v>14</v>
      </c>
      <c r="D1191" s="69" t="s">
        <v>51</v>
      </c>
      <c r="E1191" s="69">
        <v>1.7825310000000001</v>
      </c>
      <c r="F1191" s="69">
        <v>1.8632660000000001</v>
      </c>
      <c r="G1191" s="69">
        <v>8</v>
      </c>
      <c r="H1191" s="69">
        <v>794.94870000000003</v>
      </c>
      <c r="I1191" s="69">
        <v>7885</v>
      </c>
      <c r="J1191" s="69">
        <v>93.558930000000004</v>
      </c>
      <c r="K1191" s="69">
        <v>3.1773299999999997E-2</v>
      </c>
      <c r="L1191" s="69">
        <v>7.5953800000000002E-2</v>
      </c>
      <c r="M1191" s="69">
        <v>8.2331799999999997E-2</v>
      </c>
      <c r="N1191" s="69">
        <v>-8.0735100000000004E-2</v>
      </c>
      <c r="O1191" s="69">
        <v>-0.18624750000000001</v>
      </c>
      <c r="P1191" s="69">
        <v>-0.1239099</v>
      </c>
      <c r="Q1191" s="69">
        <v>-8.0735100000000004E-2</v>
      </c>
      <c r="R1191" s="69">
        <v>-3.7560299999999998E-2</v>
      </c>
      <c r="S1191" s="69">
        <v>2.4777299999999999E-2</v>
      </c>
      <c r="W1191" s="10"/>
    </row>
    <row r="1192" spans="1:23" x14ac:dyDescent="0.25">
      <c r="A1192" t="str">
        <f t="shared" si="18"/>
        <v>41456North Coast and North Bay8_16</v>
      </c>
      <c r="B1192" s="10">
        <v>41456</v>
      </c>
      <c r="C1192" s="69">
        <v>16</v>
      </c>
      <c r="D1192" s="69" t="s">
        <v>51</v>
      </c>
      <c r="E1192" s="69">
        <v>2.4452579999999999</v>
      </c>
      <c r="F1192" s="69">
        <v>2.557159</v>
      </c>
      <c r="G1192" s="69">
        <v>8</v>
      </c>
      <c r="H1192" s="69">
        <v>794.94870000000003</v>
      </c>
      <c r="I1192" s="69">
        <v>7885</v>
      </c>
      <c r="J1192" s="69">
        <v>95.867900000000006</v>
      </c>
      <c r="K1192" s="69">
        <v>3.7271699999999998E-2</v>
      </c>
      <c r="L1192" s="69">
        <v>8.7186600000000003E-2</v>
      </c>
      <c r="M1192" s="69">
        <v>9.4819200000000006E-2</v>
      </c>
      <c r="N1192" s="69">
        <v>-0.1119004</v>
      </c>
      <c r="O1192" s="69">
        <v>-0.23341609999999999</v>
      </c>
      <c r="P1192" s="69">
        <v>-0.16162360000000001</v>
      </c>
      <c r="Q1192" s="69">
        <v>-0.1119004</v>
      </c>
      <c r="R1192" s="69">
        <v>-6.2177099999999999E-2</v>
      </c>
      <c r="S1192" s="69">
        <v>9.6153999999999996E-3</v>
      </c>
      <c r="W1192" s="10"/>
    </row>
    <row r="1193" spans="1:23" x14ac:dyDescent="0.25">
      <c r="A1193" t="str">
        <f t="shared" si="18"/>
        <v>41456North Coast and North Bay8_18</v>
      </c>
      <c r="B1193" s="10">
        <v>41456</v>
      </c>
      <c r="C1193" s="69">
        <v>18</v>
      </c>
      <c r="D1193" s="69" t="s">
        <v>51</v>
      </c>
      <c r="E1193" s="69">
        <v>2.8337509999999999</v>
      </c>
      <c r="F1193" s="69">
        <v>2.1192229999999999</v>
      </c>
      <c r="G1193" s="69">
        <v>8</v>
      </c>
      <c r="H1193" s="69">
        <v>794.94870000000003</v>
      </c>
      <c r="I1193" s="69">
        <v>7885</v>
      </c>
      <c r="J1193" s="69">
        <v>90.218739999999997</v>
      </c>
      <c r="K1193" s="69">
        <v>3.4581199999999999E-2</v>
      </c>
      <c r="L1193" s="69">
        <v>6.5481200000000003E-2</v>
      </c>
      <c r="M1193" s="69">
        <v>7.4051599999999995E-2</v>
      </c>
      <c r="N1193" s="69">
        <v>0.71452740000000003</v>
      </c>
      <c r="O1193" s="69">
        <v>0.61962629999999996</v>
      </c>
      <c r="P1193" s="69">
        <v>0.67569460000000003</v>
      </c>
      <c r="Q1193" s="69">
        <v>0.71452740000000003</v>
      </c>
      <c r="R1193" s="69">
        <v>0.75336009999999998</v>
      </c>
      <c r="S1193" s="69">
        <v>0.80942840000000005</v>
      </c>
      <c r="W1193" s="10"/>
    </row>
    <row r="1194" spans="1:23" x14ac:dyDescent="0.25">
      <c r="A1194" t="str">
        <f t="shared" si="18"/>
        <v>41456North Coast and North Bay8_1</v>
      </c>
      <c r="B1194" s="10">
        <v>41456</v>
      </c>
      <c r="C1194" s="69">
        <v>1</v>
      </c>
      <c r="D1194" s="69" t="s">
        <v>51</v>
      </c>
      <c r="E1194" s="69">
        <v>0.80285499999999999</v>
      </c>
      <c r="F1194" s="69">
        <v>0.79441910000000004</v>
      </c>
      <c r="G1194" s="69">
        <v>8</v>
      </c>
      <c r="H1194" s="69">
        <v>794.94870000000003</v>
      </c>
      <c r="I1194" s="69">
        <v>7885</v>
      </c>
      <c r="J1194" s="69">
        <v>62.947409999999998</v>
      </c>
      <c r="K1194" s="69">
        <v>1.14048E-2</v>
      </c>
      <c r="L1194" s="69">
        <v>3.4006500000000002E-2</v>
      </c>
      <c r="M1194" s="69">
        <v>3.5867999999999997E-2</v>
      </c>
      <c r="N1194" s="69">
        <v>8.4360000000000008E-3</v>
      </c>
      <c r="O1194" s="69">
        <v>-3.75307E-2</v>
      </c>
      <c r="P1194" s="69">
        <v>-1.0373200000000001E-2</v>
      </c>
      <c r="Q1194" s="69">
        <v>8.4360000000000008E-3</v>
      </c>
      <c r="R1194" s="69">
        <v>2.7245200000000001E-2</v>
      </c>
      <c r="S1194" s="69">
        <v>5.4402600000000002E-2</v>
      </c>
      <c r="W1194" s="10"/>
    </row>
    <row r="1195" spans="1:23" x14ac:dyDescent="0.25">
      <c r="A1195" t="str">
        <f t="shared" si="18"/>
        <v>41456North Coast and North Bay8_8</v>
      </c>
      <c r="B1195" s="10">
        <v>41456</v>
      </c>
      <c r="C1195" s="69">
        <v>8</v>
      </c>
      <c r="D1195" s="69" t="s">
        <v>51</v>
      </c>
      <c r="E1195" s="69">
        <v>0.76416539999999999</v>
      </c>
      <c r="F1195" s="69">
        <v>0.77323609999999998</v>
      </c>
      <c r="G1195" s="69">
        <v>8</v>
      </c>
      <c r="H1195" s="69">
        <v>794.94870000000003</v>
      </c>
      <c r="I1195" s="69">
        <v>7885</v>
      </c>
      <c r="J1195" s="69">
        <v>62.230710000000002</v>
      </c>
      <c r="K1195" s="69">
        <v>9.5312999999999995E-3</v>
      </c>
      <c r="L1195" s="69">
        <v>2.9778700000000002E-2</v>
      </c>
      <c r="M1195" s="69">
        <v>3.1266799999999997E-2</v>
      </c>
      <c r="N1195" s="69">
        <v>-9.0708000000000004E-3</v>
      </c>
      <c r="O1195" s="69">
        <v>-4.9140799999999998E-2</v>
      </c>
      <c r="P1195" s="69">
        <v>-2.5467099999999999E-2</v>
      </c>
      <c r="Q1195" s="69">
        <v>-9.0708000000000004E-3</v>
      </c>
      <c r="R1195" s="69">
        <v>7.3255999999999998E-3</v>
      </c>
      <c r="S1195" s="69">
        <v>3.09993E-2</v>
      </c>
      <c r="W1195" s="10"/>
    </row>
    <row r="1196" spans="1:23" x14ac:dyDescent="0.25">
      <c r="A1196" t="str">
        <f t="shared" si="18"/>
        <v>41456North Coast and North Bay8_7</v>
      </c>
      <c r="B1196" s="10">
        <v>41456</v>
      </c>
      <c r="C1196" s="69">
        <v>7</v>
      </c>
      <c r="D1196" s="69" t="s">
        <v>51</v>
      </c>
      <c r="E1196" s="69">
        <v>0.69015890000000002</v>
      </c>
      <c r="F1196" s="69">
        <v>0.67502609999999996</v>
      </c>
      <c r="G1196" s="69">
        <v>8</v>
      </c>
      <c r="H1196" s="69">
        <v>794.94870000000003</v>
      </c>
      <c r="I1196" s="69">
        <v>7885</v>
      </c>
      <c r="J1196" s="69">
        <v>59.776829999999997</v>
      </c>
      <c r="K1196" s="69">
        <v>8.8096000000000008E-3</v>
      </c>
      <c r="L1196" s="69">
        <v>2.7718099999999999E-2</v>
      </c>
      <c r="M1196" s="69">
        <v>2.90844E-2</v>
      </c>
      <c r="N1196" s="69">
        <v>1.51328E-2</v>
      </c>
      <c r="O1196" s="69">
        <v>-2.2140400000000001E-2</v>
      </c>
      <c r="P1196" s="69">
        <v>-1.1909999999999999E-4</v>
      </c>
      <c r="Q1196" s="69">
        <v>1.51328E-2</v>
      </c>
      <c r="R1196" s="69">
        <v>3.0384700000000001E-2</v>
      </c>
      <c r="S1196" s="69">
        <v>5.2406000000000001E-2</v>
      </c>
      <c r="W1196" s="10"/>
    </row>
    <row r="1197" spans="1:23" x14ac:dyDescent="0.25">
      <c r="A1197" t="str">
        <f t="shared" si="18"/>
        <v>41456North Coast and North Bay8_5</v>
      </c>
      <c r="B1197" s="10">
        <v>41456</v>
      </c>
      <c r="C1197" s="69">
        <v>5</v>
      </c>
      <c r="D1197" s="69" t="s">
        <v>51</v>
      </c>
      <c r="E1197" s="69">
        <v>0.57292719999999997</v>
      </c>
      <c r="F1197" s="69">
        <v>0.55938770000000004</v>
      </c>
      <c r="G1197" s="69">
        <v>8</v>
      </c>
      <c r="H1197" s="69">
        <v>794.94870000000003</v>
      </c>
      <c r="I1197" s="69">
        <v>7885</v>
      </c>
      <c r="J1197" s="69">
        <v>59.501080000000002</v>
      </c>
      <c r="K1197" s="69">
        <v>7.8481000000000002E-3</v>
      </c>
      <c r="L1197" s="69">
        <v>2.1539800000000001E-2</v>
      </c>
      <c r="M1197" s="69">
        <v>2.2925000000000001E-2</v>
      </c>
      <c r="N1197" s="69">
        <v>1.3539499999999999E-2</v>
      </c>
      <c r="O1197" s="69">
        <v>-1.584E-2</v>
      </c>
      <c r="P1197" s="69">
        <v>1.5176E-3</v>
      </c>
      <c r="Q1197" s="69">
        <v>1.3539499999999999E-2</v>
      </c>
      <c r="R1197" s="69">
        <v>2.5561400000000001E-2</v>
      </c>
      <c r="S1197" s="69">
        <v>4.2918999999999999E-2</v>
      </c>
      <c r="W1197" s="10"/>
    </row>
    <row r="1198" spans="1:23" x14ac:dyDescent="0.25">
      <c r="A1198" t="str">
        <f t="shared" si="18"/>
        <v>41456North Coast and North Bay8_2</v>
      </c>
      <c r="B1198" s="10">
        <v>41456</v>
      </c>
      <c r="C1198" s="69">
        <v>2</v>
      </c>
      <c r="D1198" s="69" t="s">
        <v>51</v>
      </c>
      <c r="E1198" s="69">
        <v>0.68086880000000005</v>
      </c>
      <c r="F1198" s="69">
        <v>0.66156870000000001</v>
      </c>
      <c r="G1198" s="69">
        <v>8</v>
      </c>
      <c r="H1198" s="69">
        <v>794.94870000000003</v>
      </c>
      <c r="I1198" s="69">
        <v>7885</v>
      </c>
      <c r="J1198" s="69">
        <v>61.675960000000003</v>
      </c>
      <c r="K1198" s="69">
        <v>9.6801999999999999E-3</v>
      </c>
      <c r="L1198" s="69">
        <v>2.7560999999999999E-2</v>
      </c>
      <c r="M1198" s="69">
        <v>2.9211500000000001E-2</v>
      </c>
      <c r="N1198" s="69">
        <v>1.9300100000000001E-2</v>
      </c>
      <c r="O1198" s="69">
        <v>-1.8135999999999999E-2</v>
      </c>
      <c r="P1198" s="69">
        <v>3.9816000000000001E-3</v>
      </c>
      <c r="Q1198" s="69">
        <v>1.9300100000000001E-2</v>
      </c>
      <c r="R1198" s="69">
        <v>3.4618599999999999E-2</v>
      </c>
      <c r="S1198" s="69">
        <v>5.6736200000000001E-2</v>
      </c>
      <c r="W1198" s="10"/>
    </row>
    <row r="1199" spans="1:23" x14ac:dyDescent="0.25">
      <c r="A1199" t="str">
        <f t="shared" si="18"/>
        <v>41456North Coast and North Bay8_23</v>
      </c>
      <c r="B1199" s="10">
        <v>41456</v>
      </c>
      <c r="C1199" s="69">
        <v>23</v>
      </c>
      <c r="D1199" s="69" t="s">
        <v>51</v>
      </c>
      <c r="E1199" s="69">
        <v>1.4123889999999999</v>
      </c>
      <c r="F1199" s="69">
        <v>1.4546520000000001</v>
      </c>
      <c r="G1199" s="69">
        <v>8</v>
      </c>
      <c r="H1199" s="69">
        <v>794.94870000000003</v>
      </c>
      <c r="I1199" s="69">
        <v>7885</v>
      </c>
      <c r="J1199" s="69">
        <v>70.667339999999996</v>
      </c>
      <c r="K1199" s="69">
        <v>1.7831E-2</v>
      </c>
      <c r="L1199" s="69">
        <v>6.0544000000000001E-2</v>
      </c>
      <c r="M1199" s="69">
        <v>6.3115099999999993E-2</v>
      </c>
      <c r="N1199" s="69">
        <v>-4.22634E-2</v>
      </c>
      <c r="O1199" s="69">
        <v>-0.1231487</v>
      </c>
      <c r="P1199" s="69">
        <v>-7.5360999999999997E-2</v>
      </c>
      <c r="Q1199" s="69">
        <v>-4.22634E-2</v>
      </c>
      <c r="R1199" s="69">
        <v>-9.1658E-3</v>
      </c>
      <c r="S1199" s="69">
        <v>3.8621799999999998E-2</v>
      </c>
      <c r="W1199" s="10"/>
    </row>
    <row r="1200" spans="1:23" x14ac:dyDescent="0.25">
      <c r="A1200" t="str">
        <f t="shared" si="18"/>
        <v>41456North Coast and North Bay8_9</v>
      </c>
      <c r="B1200" s="10">
        <v>41456</v>
      </c>
      <c r="C1200" s="69">
        <v>9</v>
      </c>
      <c r="D1200" s="69" t="s">
        <v>51</v>
      </c>
      <c r="E1200" s="69">
        <v>0.83757579999999998</v>
      </c>
      <c r="F1200" s="69">
        <v>0.84946359999999999</v>
      </c>
      <c r="G1200" s="69">
        <v>8</v>
      </c>
      <c r="H1200" s="69">
        <v>794.94870000000003</v>
      </c>
      <c r="I1200" s="69">
        <v>7885</v>
      </c>
      <c r="J1200" s="69">
        <v>67.774680000000004</v>
      </c>
      <c r="K1200" s="69">
        <v>1.1069600000000001E-2</v>
      </c>
      <c r="L1200" s="69">
        <v>3.5212199999999999E-2</v>
      </c>
      <c r="M1200" s="69">
        <v>3.6911199999999998E-2</v>
      </c>
      <c r="N1200" s="69">
        <v>-1.18878E-2</v>
      </c>
      <c r="O1200" s="69">
        <v>-5.9191399999999998E-2</v>
      </c>
      <c r="P1200" s="69">
        <v>-3.1244000000000001E-2</v>
      </c>
      <c r="Q1200" s="69">
        <v>-1.18878E-2</v>
      </c>
      <c r="R1200" s="69">
        <v>7.4685000000000003E-3</v>
      </c>
      <c r="S1200" s="69">
        <v>3.5415799999999997E-2</v>
      </c>
      <c r="W1200" s="10"/>
    </row>
    <row r="1201" spans="1:23" x14ac:dyDescent="0.25">
      <c r="A1201" t="str">
        <f t="shared" si="18"/>
        <v>41456North Coast and North Bay8_20</v>
      </c>
      <c r="B1201" s="10">
        <v>41456</v>
      </c>
      <c r="C1201" s="69">
        <v>20</v>
      </c>
      <c r="D1201" s="69" t="s">
        <v>51</v>
      </c>
      <c r="E1201" s="69">
        <v>2.4590350000000001</v>
      </c>
      <c r="F1201" s="69">
        <v>2.5933739999999998</v>
      </c>
      <c r="G1201" s="69">
        <v>8</v>
      </c>
      <c r="H1201" s="69">
        <v>794.94870000000003</v>
      </c>
      <c r="I1201" s="69">
        <v>7885</v>
      </c>
      <c r="J1201" s="69">
        <v>82.660820000000001</v>
      </c>
      <c r="K1201" s="69">
        <v>2.9623900000000002E-2</v>
      </c>
      <c r="L1201" s="69">
        <v>8.50553E-2</v>
      </c>
      <c r="M1201" s="69">
        <v>9.0066499999999994E-2</v>
      </c>
      <c r="N1201" s="69">
        <v>-0.13433870000000001</v>
      </c>
      <c r="O1201" s="69">
        <v>-0.2497635</v>
      </c>
      <c r="P1201" s="69">
        <v>-0.1815696</v>
      </c>
      <c r="Q1201" s="69">
        <v>-0.13433870000000001</v>
      </c>
      <c r="R1201" s="69">
        <v>-8.7107799999999999E-2</v>
      </c>
      <c r="S1201" s="69">
        <v>-1.8913900000000001E-2</v>
      </c>
      <c r="W1201" s="10"/>
    </row>
    <row r="1202" spans="1:23" x14ac:dyDescent="0.25">
      <c r="A1202" t="str">
        <f t="shared" si="18"/>
        <v>41456North Coast and North Bay9_16</v>
      </c>
      <c r="B1202" s="10">
        <v>41456</v>
      </c>
      <c r="C1202" s="69">
        <v>16</v>
      </c>
      <c r="D1202" s="69" t="s">
        <v>51</v>
      </c>
      <c r="E1202" s="69">
        <v>2.4734690000000001</v>
      </c>
      <c r="F1202" s="69">
        <v>2.4172920000000002</v>
      </c>
      <c r="G1202" s="69">
        <v>9</v>
      </c>
      <c r="H1202" s="69">
        <v>809.01859999999999</v>
      </c>
      <c r="I1202" s="69">
        <v>7885</v>
      </c>
      <c r="J1202" s="69">
        <v>95.867900000000006</v>
      </c>
      <c r="K1202" s="69">
        <v>3.7384199999999999E-2</v>
      </c>
      <c r="L1202" s="69">
        <v>8.5871400000000001E-2</v>
      </c>
      <c r="M1202" s="69">
        <v>9.3656100000000006E-2</v>
      </c>
      <c r="N1202" s="69">
        <v>5.6176400000000001E-2</v>
      </c>
      <c r="O1202" s="69">
        <v>-6.3848799999999997E-2</v>
      </c>
      <c r="P1202" s="69">
        <v>7.0631000000000001E-3</v>
      </c>
      <c r="Q1202" s="69">
        <v>5.6176400000000001E-2</v>
      </c>
      <c r="R1202" s="69">
        <v>0.1052898</v>
      </c>
      <c r="S1202" s="69">
        <v>0.17620160000000001</v>
      </c>
      <c r="W1202" s="10"/>
    </row>
    <row r="1203" spans="1:23" x14ac:dyDescent="0.25">
      <c r="A1203" t="str">
        <f t="shared" si="18"/>
        <v>41456North Coast and North Bay9_24</v>
      </c>
      <c r="B1203" s="10">
        <v>41456</v>
      </c>
      <c r="C1203" s="69">
        <v>24</v>
      </c>
      <c r="D1203" s="69" t="s">
        <v>51</v>
      </c>
      <c r="E1203" s="69">
        <v>1.0828040000000001</v>
      </c>
      <c r="F1203" s="69">
        <v>1.0506040000000001</v>
      </c>
      <c r="G1203" s="69">
        <v>9</v>
      </c>
      <c r="H1203" s="69">
        <v>809.01859999999999</v>
      </c>
      <c r="I1203" s="69">
        <v>7885</v>
      </c>
      <c r="J1203" s="69">
        <v>67.944180000000003</v>
      </c>
      <c r="K1203" s="69">
        <v>1.50116E-2</v>
      </c>
      <c r="L1203" s="69">
        <v>4.6168300000000002E-2</v>
      </c>
      <c r="M1203" s="69">
        <v>4.85475E-2</v>
      </c>
      <c r="N1203" s="69">
        <v>3.2200100000000002E-2</v>
      </c>
      <c r="O1203" s="69">
        <v>-3.0015900000000002E-2</v>
      </c>
      <c r="P1203" s="69">
        <v>6.7418E-3</v>
      </c>
      <c r="Q1203" s="69">
        <v>3.2200100000000002E-2</v>
      </c>
      <c r="R1203" s="69">
        <v>5.7658399999999999E-2</v>
      </c>
      <c r="S1203" s="69">
        <v>9.4416200000000006E-2</v>
      </c>
      <c r="W1203" s="10"/>
    </row>
    <row r="1204" spans="1:23" x14ac:dyDescent="0.25">
      <c r="A1204" t="str">
        <f t="shared" si="18"/>
        <v>41456North Coast and North Bay9_1</v>
      </c>
      <c r="B1204" s="10">
        <v>41456</v>
      </c>
      <c r="C1204" s="69">
        <v>1</v>
      </c>
      <c r="D1204" s="69" t="s">
        <v>51</v>
      </c>
      <c r="E1204" s="69">
        <v>0.80555109999999996</v>
      </c>
      <c r="F1204" s="69">
        <v>0.77106300000000005</v>
      </c>
      <c r="G1204" s="69">
        <v>9</v>
      </c>
      <c r="H1204" s="69">
        <v>809.01859999999999</v>
      </c>
      <c r="I1204" s="69">
        <v>7885</v>
      </c>
      <c r="J1204" s="69">
        <v>62.947409999999998</v>
      </c>
      <c r="K1204" s="69">
        <v>1.14197E-2</v>
      </c>
      <c r="L1204" s="69">
        <v>3.3597599999999998E-2</v>
      </c>
      <c r="M1204" s="69">
        <v>3.54854E-2</v>
      </c>
      <c r="N1204" s="69">
        <v>3.4488100000000001E-2</v>
      </c>
      <c r="O1204" s="69">
        <v>-1.09882E-2</v>
      </c>
      <c r="P1204" s="69">
        <v>1.5879600000000001E-2</v>
      </c>
      <c r="Q1204" s="69">
        <v>3.4488100000000001E-2</v>
      </c>
      <c r="R1204" s="69">
        <v>5.3096600000000001E-2</v>
      </c>
      <c r="S1204" s="69">
        <v>7.9964400000000005E-2</v>
      </c>
      <c r="W1204" s="10"/>
    </row>
    <row r="1205" spans="1:23" x14ac:dyDescent="0.25">
      <c r="A1205" t="str">
        <f t="shared" si="18"/>
        <v>41456North Coast and North Bay9_17</v>
      </c>
      <c r="B1205" s="10">
        <v>41456</v>
      </c>
      <c r="C1205" s="69">
        <v>17</v>
      </c>
      <c r="D1205" s="69" t="s">
        <v>51</v>
      </c>
      <c r="E1205" s="69">
        <v>2.6980569999999999</v>
      </c>
      <c r="F1205" s="69">
        <v>2.6068820000000001</v>
      </c>
      <c r="G1205" s="69">
        <v>9</v>
      </c>
      <c r="H1205" s="69">
        <v>809.01859999999999</v>
      </c>
      <c r="I1205" s="69">
        <v>7885</v>
      </c>
      <c r="J1205" s="69">
        <v>92.318529999999996</v>
      </c>
      <c r="K1205" s="69">
        <v>3.7345400000000001E-2</v>
      </c>
      <c r="L1205" s="69">
        <v>8.4895600000000002E-2</v>
      </c>
      <c r="M1205" s="69">
        <v>9.2746599999999998E-2</v>
      </c>
      <c r="N1205" s="69">
        <v>9.1175400000000004E-2</v>
      </c>
      <c r="O1205" s="69">
        <v>-2.7684199999999999E-2</v>
      </c>
      <c r="P1205" s="69">
        <v>4.2539E-2</v>
      </c>
      <c r="Q1205" s="69">
        <v>9.1175400000000004E-2</v>
      </c>
      <c r="R1205" s="69">
        <v>0.13981180000000001</v>
      </c>
      <c r="S1205" s="69">
        <v>0.210035</v>
      </c>
      <c r="W1205" s="10"/>
    </row>
    <row r="1206" spans="1:23" x14ac:dyDescent="0.25">
      <c r="A1206" t="str">
        <f t="shared" si="18"/>
        <v>41456North Coast and North Bay9_14</v>
      </c>
      <c r="B1206" s="10">
        <v>41456</v>
      </c>
      <c r="C1206" s="69">
        <v>14</v>
      </c>
      <c r="D1206" s="69" t="s">
        <v>51</v>
      </c>
      <c r="E1206" s="69">
        <v>1.7934619999999999</v>
      </c>
      <c r="F1206" s="69">
        <v>1.8080229999999999</v>
      </c>
      <c r="G1206" s="69">
        <v>9</v>
      </c>
      <c r="H1206" s="69">
        <v>809.01859999999999</v>
      </c>
      <c r="I1206" s="69">
        <v>7885</v>
      </c>
      <c r="J1206" s="69">
        <v>93.558930000000004</v>
      </c>
      <c r="K1206" s="69">
        <v>3.19288E-2</v>
      </c>
      <c r="L1206" s="69">
        <v>7.4162199999999998E-2</v>
      </c>
      <c r="M1206" s="69">
        <v>8.0743200000000001E-2</v>
      </c>
      <c r="N1206" s="69">
        <v>-1.45603E-2</v>
      </c>
      <c r="O1206" s="69">
        <v>-0.1180369</v>
      </c>
      <c r="P1206" s="69">
        <v>-5.6902099999999997E-2</v>
      </c>
      <c r="Q1206" s="69">
        <v>-1.45603E-2</v>
      </c>
      <c r="R1206" s="69">
        <v>2.7781500000000001E-2</v>
      </c>
      <c r="S1206" s="69">
        <v>8.8916400000000007E-2</v>
      </c>
      <c r="W1206" s="10"/>
    </row>
    <row r="1207" spans="1:23" x14ac:dyDescent="0.25">
      <c r="A1207" t="str">
        <f t="shared" si="18"/>
        <v>41456North Coast and North Bay9_6</v>
      </c>
      <c r="B1207" s="10">
        <v>41456</v>
      </c>
      <c r="C1207" s="69">
        <v>6</v>
      </c>
      <c r="D1207" s="69" t="s">
        <v>51</v>
      </c>
      <c r="E1207" s="69">
        <v>0.6136644</v>
      </c>
      <c r="F1207" s="69">
        <v>0.57548310000000003</v>
      </c>
      <c r="G1207" s="69">
        <v>9</v>
      </c>
      <c r="H1207" s="69">
        <v>809.01859999999999</v>
      </c>
      <c r="I1207" s="69">
        <v>7885</v>
      </c>
      <c r="J1207" s="69">
        <v>59.54936</v>
      </c>
      <c r="K1207" s="69">
        <v>8.1858E-3</v>
      </c>
      <c r="L1207" s="69">
        <v>2.53016E-2</v>
      </c>
      <c r="M1207" s="69">
        <v>2.6592899999999999E-2</v>
      </c>
      <c r="N1207" s="69">
        <v>3.8181300000000001E-2</v>
      </c>
      <c r="O1207" s="69">
        <v>4.1012000000000002E-3</v>
      </c>
      <c r="P1207" s="69">
        <v>2.4236000000000001E-2</v>
      </c>
      <c r="Q1207" s="69">
        <v>3.8181300000000001E-2</v>
      </c>
      <c r="R1207" s="69">
        <v>5.2126600000000002E-2</v>
      </c>
      <c r="S1207" s="69">
        <v>7.2261400000000003E-2</v>
      </c>
      <c r="W1207" s="10"/>
    </row>
    <row r="1208" spans="1:23" x14ac:dyDescent="0.25">
      <c r="A1208" t="str">
        <f t="shared" si="18"/>
        <v>41456North Coast and North Bay9_19</v>
      </c>
      <c r="B1208" s="10">
        <v>41456</v>
      </c>
      <c r="C1208" s="69">
        <v>19</v>
      </c>
      <c r="D1208" s="69" t="s">
        <v>51</v>
      </c>
      <c r="E1208" s="69">
        <v>2.7382529999999998</v>
      </c>
      <c r="F1208" s="69">
        <v>2.0095610000000002</v>
      </c>
      <c r="G1208" s="69">
        <v>9</v>
      </c>
      <c r="H1208" s="69">
        <v>809.01859999999999</v>
      </c>
      <c r="I1208" s="69">
        <v>7885</v>
      </c>
      <c r="J1208" s="69">
        <v>88.283119999999997</v>
      </c>
      <c r="K1208" s="69">
        <v>3.3440499999999998E-2</v>
      </c>
      <c r="L1208" s="69">
        <v>6.0324799999999998E-2</v>
      </c>
      <c r="M1208" s="69">
        <v>6.8973499999999993E-2</v>
      </c>
      <c r="N1208" s="69">
        <v>0.72869240000000002</v>
      </c>
      <c r="O1208" s="69">
        <v>0.64029919999999996</v>
      </c>
      <c r="P1208" s="69">
        <v>0.69252259999999999</v>
      </c>
      <c r="Q1208" s="69">
        <v>0.72869240000000002</v>
      </c>
      <c r="R1208" s="69">
        <v>0.76486209999999999</v>
      </c>
      <c r="S1208" s="69">
        <v>0.81708550000000002</v>
      </c>
      <c r="W1208" s="10"/>
    </row>
    <row r="1209" spans="1:23" x14ac:dyDescent="0.25">
      <c r="A1209" t="str">
        <f t="shared" si="18"/>
        <v>41456North Coast and North Bay9_13</v>
      </c>
      <c r="B1209" s="10">
        <v>41456</v>
      </c>
      <c r="C1209" s="69">
        <v>13</v>
      </c>
      <c r="D1209" s="69" t="s">
        <v>51</v>
      </c>
      <c r="E1209" s="69">
        <v>1.487727</v>
      </c>
      <c r="F1209" s="69">
        <v>1.513196</v>
      </c>
      <c r="G1209" s="69">
        <v>9</v>
      </c>
      <c r="H1209" s="69">
        <v>809.01859999999999</v>
      </c>
      <c r="I1209" s="69">
        <v>7885</v>
      </c>
      <c r="J1209" s="69">
        <v>91.031049999999993</v>
      </c>
      <c r="K1209" s="69">
        <v>2.79779E-2</v>
      </c>
      <c r="L1209" s="69">
        <v>6.4622399999999997E-2</v>
      </c>
      <c r="M1209" s="69">
        <v>7.0418900000000006E-2</v>
      </c>
      <c r="N1209" s="69">
        <v>-2.54693E-2</v>
      </c>
      <c r="O1209" s="69">
        <v>-0.1157147</v>
      </c>
      <c r="P1209" s="69">
        <v>-6.2397000000000001E-2</v>
      </c>
      <c r="Q1209" s="69">
        <v>-2.54693E-2</v>
      </c>
      <c r="R1209" s="69">
        <v>1.14585E-2</v>
      </c>
      <c r="S1209" s="69">
        <v>6.4776200000000006E-2</v>
      </c>
      <c r="W1209" s="10"/>
    </row>
    <row r="1210" spans="1:23" x14ac:dyDescent="0.25">
      <c r="A1210" t="str">
        <f t="shared" si="18"/>
        <v>41456North Coast and North Bay9_20</v>
      </c>
      <c r="B1210" s="10">
        <v>41456</v>
      </c>
      <c r="C1210" s="69">
        <v>20</v>
      </c>
      <c r="D1210" s="69" t="s">
        <v>51</v>
      </c>
      <c r="E1210" s="69">
        <v>2.4590350000000001</v>
      </c>
      <c r="F1210" s="69">
        <v>2.5702880000000001</v>
      </c>
      <c r="G1210" s="69">
        <v>9</v>
      </c>
      <c r="H1210" s="69">
        <v>809.01859999999999</v>
      </c>
      <c r="I1210" s="69">
        <v>7885</v>
      </c>
      <c r="J1210" s="69">
        <v>82.660820000000001</v>
      </c>
      <c r="K1210" s="69">
        <v>2.9623900000000002E-2</v>
      </c>
      <c r="L1210" s="69">
        <v>8.1470799999999996E-2</v>
      </c>
      <c r="M1210" s="69">
        <v>8.6689500000000003E-2</v>
      </c>
      <c r="N1210" s="69">
        <v>-0.1112533</v>
      </c>
      <c r="O1210" s="69">
        <v>-0.2223503</v>
      </c>
      <c r="P1210" s="69">
        <v>-0.1567133</v>
      </c>
      <c r="Q1210" s="69">
        <v>-0.1112533</v>
      </c>
      <c r="R1210" s="69">
        <v>-6.5793299999999999E-2</v>
      </c>
      <c r="S1210" s="69">
        <v>-1.563E-4</v>
      </c>
      <c r="W1210" s="10"/>
    </row>
    <row r="1211" spans="1:23" x14ac:dyDescent="0.25">
      <c r="A1211" t="str">
        <f t="shared" si="18"/>
        <v>41456North Coast and North Bay9_15</v>
      </c>
      <c r="B1211" s="10">
        <v>41456</v>
      </c>
      <c r="C1211" s="69">
        <v>15</v>
      </c>
      <c r="D1211" s="69" t="s">
        <v>51</v>
      </c>
      <c r="E1211" s="69">
        <v>2.1235490000000001</v>
      </c>
      <c r="F1211" s="69">
        <v>2.1192820000000001</v>
      </c>
      <c r="G1211" s="69">
        <v>9</v>
      </c>
      <c r="H1211" s="69">
        <v>809.01859999999999</v>
      </c>
      <c r="I1211" s="69">
        <v>7885</v>
      </c>
      <c r="J1211" s="69">
        <v>94.909769999999995</v>
      </c>
      <c r="K1211" s="69">
        <v>3.4959999999999998E-2</v>
      </c>
      <c r="L1211" s="69">
        <v>8.1460099999999994E-2</v>
      </c>
      <c r="M1211" s="69">
        <v>8.8645000000000002E-2</v>
      </c>
      <c r="N1211" s="69">
        <v>4.2668000000000003E-3</v>
      </c>
      <c r="O1211" s="69">
        <v>-0.1093364</v>
      </c>
      <c r="P1211" s="69">
        <v>-4.2218800000000001E-2</v>
      </c>
      <c r="Q1211" s="69">
        <v>4.2668000000000003E-3</v>
      </c>
      <c r="R1211" s="69">
        <v>5.07523E-2</v>
      </c>
      <c r="S1211" s="69">
        <v>0.1178699</v>
      </c>
      <c r="W1211" s="10"/>
    </row>
    <row r="1212" spans="1:23" x14ac:dyDescent="0.25">
      <c r="A1212" t="str">
        <f t="shared" si="18"/>
        <v>41456North Coast and North Bay9_8</v>
      </c>
      <c r="B1212" s="10">
        <v>41456</v>
      </c>
      <c r="C1212" s="69">
        <v>8</v>
      </c>
      <c r="D1212" s="69" t="s">
        <v>51</v>
      </c>
      <c r="E1212" s="69">
        <v>0.76662969999999997</v>
      </c>
      <c r="F1212" s="69">
        <v>0.75141040000000003</v>
      </c>
      <c r="G1212" s="69">
        <v>9</v>
      </c>
      <c r="H1212" s="69">
        <v>809.01859999999999</v>
      </c>
      <c r="I1212" s="69">
        <v>7885</v>
      </c>
      <c r="J1212" s="69">
        <v>62.230710000000002</v>
      </c>
      <c r="K1212" s="69">
        <v>9.5660999999999993E-3</v>
      </c>
      <c r="L1212" s="69">
        <v>2.8830399999999999E-2</v>
      </c>
      <c r="M1212" s="69">
        <v>3.03761E-2</v>
      </c>
      <c r="N1212" s="69">
        <v>1.52193E-2</v>
      </c>
      <c r="O1212" s="69">
        <v>-2.37092E-2</v>
      </c>
      <c r="P1212" s="69">
        <v>-7.0989999999999996E-4</v>
      </c>
      <c r="Q1212" s="69">
        <v>1.52193E-2</v>
      </c>
      <c r="R1212" s="69">
        <v>3.1148499999999999E-2</v>
      </c>
      <c r="S1212" s="69">
        <v>5.4147800000000003E-2</v>
      </c>
      <c r="W1212" s="10"/>
    </row>
    <row r="1213" spans="1:23" x14ac:dyDescent="0.25">
      <c r="A1213" t="str">
        <f t="shared" si="18"/>
        <v>41456North Coast and North Bay9_12</v>
      </c>
      <c r="B1213" s="10">
        <v>41456</v>
      </c>
      <c r="C1213" s="69">
        <v>12</v>
      </c>
      <c r="D1213" s="69" t="s">
        <v>51</v>
      </c>
      <c r="E1213" s="69">
        <v>1.2268950000000001</v>
      </c>
      <c r="F1213" s="69">
        <v>1.2236069999999999</v>
      </c>
      <c r="G1213" s="69">
        <v>9</v>
      </c>
      <c r="H1213" s="69">
        <v>809.01859999999999</v>
      </c>
      <c r="I1213" s="69">
        <v>7885</v>
      </c>
      <c r="J1213" s="69">
        <v>86.307879999999997</v>
      </c>
      <c r="K1213" s="69">
        <v>2.1830800000000001E-2</v>
      </c>
      <c r="L1213" s="69">
        <v>5.6262199999999998E-2</v>
      </c>
      <c r="M1213" s="69">
        <v>6.0349199999999999E-2</v>
      </c>
      <c r="N1213" s="69">
        <v>3.2886999999999999E-3</v>
      </c>
      <c r="O1213" s="69">
        <v>-7.4051900000000004E-2</v>
      </c>
      <c r="P1213" s="69">
        <v>-2.8358499999999998E-2</v>
      </c>
      <c r="Q1213" s="69">
        <v>3.2886999999999999E-3</v>
      </c>
      <c r="R1213" s="69">
        <v>3.4935800000000003E-2</v>
      </c>
      <c r="S1213" s="69">
        <v>8.0629199999999998E-2</v>
      </c>
      <c r="W1213" s="10"/>
    </row>
    <row r="1214" spans="1:23" x14ac:dyDescent="0.25">
      <c r="A1214" t="str">
        <f t="shared" si="18"/>
        <v>41456North Coast and North Bay9_10</v>
      </c>
      <c r="B1214" s="10">
        <v>41456</v>
      </c>
      <c r="C1214" s="69">
        <v>10</v>
      </c>
      <c r="D1214" s="69" t="s">
        <v>51</v>
      </c>
      <c r="E1214" s="69">
        <v>0.92892140000000001</v>
      </c>
      <c r="F1214" s="69">
        <v>0.91824729999999999</v>
      </c>
      <c r="G1214" s="69">
        <v>9</v>
      </c>
      <c r="H1214" s="69">
        <v>809.01859999999999</v>
      </c>
      <c r="I1214" s="69">
        <v>7885</v>
      </c>
      <c r="J1214" s="69">
        <v>74.269289999999998</v>
      </c>
      <c r="K1214" s="69">
        <v>1.34874E-2</v>
      </c>
      <c r="L1214" s="69">
        <v>3.79607E-2</v>
      </c>
      <c r="M1214" s="69">
        <v>4.0285599999999998E-2</v>
      </c>
      <c r="N1214" s="69">
        <v>1.0673999999999999E-2</v>
      </c>
      <c r="O1214" s="69">
        <v>-4.0953999999999997E-2</v>
      </c>
      <c r="P1214" s="69">
        <v>-1.04517E-2</v>
      </c>
      <c r="Q1214" s="69">
        <v>1.0673999999999999E-2</v>
      </c>
      <c r="R1214" s="69">
        <v>3.1799800000000003E-2</v>
      </c>
      <c r="S1214" s="69">
        <v>6.2302099999999999E-2</v>
      </c>
      <c r="W1214" s="10"/>
    </row>
    <row r="1215" spans="1:23" x14ac:dyDescent="0.25">
      <c r="A1215" t="str">
        <f t="shared" si="18"/>
        <v>41456North Coast and North Bay9_11</v>
      </c>
      <c r="B1215" s="10">
        <v>41456</v>
      </c>
      <c r="C1215" s="69">
        <v>11</v>
      </c>
      <c r="D1215" s="69" t="s">
        <v>51</v>
      </c>
      <c r="E1215" s="69">
        <v>1.0484960000000001</v>
      </c>
      <c r="F1215" s="69">
        <v>1.0452840000000001</v>
      </c>
      <c r="G1215" s="69">
        <v>9</v>
      </c>
      <c r="H1215" s="69">
        <v>809.01859999999999</v>
      </c>
      <c r="I1215" s="69">
        <v>7885</v>
      </c>
      <c r="J1215" s="69">
        <v>80.037509999999997</v>
      </c>
      <c r="K1215" s="69">
        <v>1.70604E-2</v>
      </c>
      <c r="L1215" s="69">
        <v>4.5197300000000003E-2</v>
      </c>
      <c r="M1215" s="69">
        <v>4.8309999999999999E-2</v>
      </c>
      <c r="N1215" s="69">
        <v>3.2120999999999999E-3</v>
      </c>
      <c r="O1215" s="69">
        <v>-5.8699599999999998E-2</v>
      </c>
      <c r="P1215" s="69">
        <v>-2.2121700000000001E-2</v>
      </c>
      <c r="Q1215" s="69">
        <v>3.2120999999999999E-3</v>
      </c>
      <c r="R1215" s="69">
        <v>2.8545899999999999E-2</v>
      </c>
      <c r="S1215" s="69">
        <v>6.5123799999999996E-2</v>
      </c>
      <c r="W1215" s="10"/>
    </row>
    <row r="1216" spans="1:23" x14ac:dyDescent="0.25">
      <c r="A1216" t="str">
        <f t="shared" si="18"/>
        <v>41456North Coast and North Bay9_3</v>
      </c>
      <c r="B1216" s="10">
        <v>41456</v>
      </c>
      <c r="C1216" s="69">
        <v>3</v>
      </c>
      <c r="D1216" s="69" t="s">
        <v>51</v>
      </c>
      <c r="E1216" s="69">
        <v>0.61548979999999998</v>
      </c>
      <c r="F1216" s="69">
        <v>0.62893239999999995</v>
      </c>
      <c r="G1216" s="69">
        <v>9</v>
      </c>
      <c r="H1216" s="69">
        <v>809.01859999999999</v>
      </c>
      <c r="I1216" s="69">
        <v>7885</v>
      </c>
      <c r="J1216" s="69">
        <v>60.998919999999998</v>
      </c>
      <c r="K1216" s="69">
        <v>8.4501999999999997E-3</v>
      </c>
      <c r="L1216" s="69">
        <v>3.0133699999999999E-2</v>
      </c>
      <c r="M1216" s="69">
        <v>3.12961E-2</v>
      </c>
      <c r="N1216" s="69">
        <v>-1.3442600000000001E-2</v>
      </c>
      <c r="O1216" s="69">
        <v>-5.3550199999999999E-2</v>
      </c>
      <c r="P1216" s="69">
        <v>-2.98543E-2</v>
      </c>
      <c r="Q1216" s="69">
        <v>-1.3442600000000001E-2</v>
      </c>
      <c r="R1216" s="69">
        <v>2.9689999999999999E-3</v>
      </c>
      <c r="S1216" s="69">
        <v>2.6664899999999998E-2</v>
      </c>
      <c r="W1216" s="10"/>
    </row>
    <row r="1217" spans="1:23" x14ac:dyDescent="0.25">
      <c r="A1217" t="str">
        <f t="shared" si="18"/>
        <v>41456North Coast and North Bay9_5</v>
      </c>
      <c r="B1217" s="10">
        <v>41456</v>
      </c>
      <c r="C1217" s="69">
        <v>5</v>
      </c>
      <c r="D1217" s="69" t="s">
        <v>51</v>
      </c>
      <c r="E1217" s="69">
        <v>0.57458750000000003</v>
      </c>
      <c r="F1217" s="69">
        <v>0.54524170000000005</v>
      </c>
      <c r="G1217" s="69">
        <v>9</v>
      </c>
      <c r="H1217" s="69">
        <v>809.01859999999999</v>
      </c>
      <c r="I1217" s="69">
        <v>7885</v>
      </c>
      <c r="J1217" s="69">
        <v>59.501080000000002</v>
      </c>
      <c r="K1217" s="69">
        <v>7.7323000000000001E-3</v>
      </c>
      <c r="L1217" s="69">
        <v>2.4618999999999999E-2</v>
      </c>
      <c r="M1217" s="69">
        <v>2.5804799999999999E-2</v>
      </c>
      <c r="N1217" s="69">
        <v>2.9345799999999998E-2</v>
      </c>
      <c r="O1217" s="69">
        <v>-3.7242999999999998E-3</v>
      </c>
      <c r="P1217" s="69">
        <v>1.5813799999999999E-2</v>
      </c>
      <c r="Q1217" s="69">
        <v>2.9345799999999998E-2</v>
      </c>
      <c r="R1217" s="69">
        <v>4.2877800000000001E-2</v>
      </c>
      <c r="S1217" s="69">
        <v>6.2415900000000003E-2</v>
      </c>
      <c r="W1217" s="10"/>
    </row>
    <row r="1218" spans="1:23" x14ac:dyDescent="0.25">
      <c r="A1218" t="str">
        <f t="shared" si="18"/>
        <v>41456North Coast and North Bay9_21</v>
      </c>
      <c r="B1218" s="10">
        <v>41456</v>
      </c>
      <c r="C1218" s="69">
        <v>21</v>
      </c>
      <c r="D1218" s="69" t="s">
        <v>51</v>
      </c>
      <c r="E1218" s="69">
        <v>2.1148280000000002</v>
      </c>
      <c r="F1218" s="69">
        <v>2.1949339999999999</v>
      </c>
      <c r="G1218" s="69">
        <v>9</v>
      </c>
      <c r="H1218" s="69">
        <v>809.01859999999999</v>
      </c>
      <c r="I1218" s="69">
        <v>7885</v>
      </c>
      <c r="J1218" s="69">
        <v>76.24776</v>
      </c>
      <c r="K1218" s="69">
        <v>2.41046E-2</v>
      </c>
      <c r="L1218" s="69">
        <v>7.5254100000000004E-2</v>
      </c>
      <c r="M1218" s="69">
        <v>7.9020400000000005E-2</v>
      </c>
      <c r="N1218" s="69">
        <v>-8.0105899999999994E-2</v>
      </c>
      <c r="O1218" s="69">
        <v>-0.1813746</v>
      </c>
      <c r="P1218" s="69">
        <v>-0.12154420000000001</v>
      </c>
      <c r="Q1218" s="69">
        <v>-8.0105899999999994E-2</v>
      </c>
      <c r="R1218" s="69">
        <v>-3.8667600000000003E-2</v>
      </c>
      <c r="S1218" s="69">
        <v>2.1162799999999999E-2</v>
      </c>
      <c r="W1218" s="10"/>
    </row>
    <row r="1219" spans="1:23" x14ac:dyDescent="0.25">
      <c r="A1219" t="str">
        <f t="shared" ref="A1219:A1282" si="19">CONCATENATE(B1219,D1219,G1219,"_",C1219)</f>
        <v>41456North Coast and North Bay9_9</v>
      </c>
      <c r="B1219" s="10">
        <v>41456</v>
      </c>
      <c r="C1219" s="69">
        <v>9</v>
      </c>
      <c r="D1219" s="69" t="s">
        <v>51</v>
      </c>
      <c r="E1219" s="69">
        <v>0.8411189</v>
      </c>
      <c r="F1219" s="69">
        <v>0.81811639999999997</v>
      </c>
      <c r="G1219" s="69">
        <v>9</v>
      </c>
      <c r="H1219" s="69">
        <v>809.01859999999999</v>
      </c>
      <c r="I1219" s="69">
        <v>7885</v>
      </c>
      <c r="J1219" s="69">
        <v>67.774680000000004</v>
      </c>
      <c r="K1219" s="69">
        <v>1.11492E-2</v>
      </c>
      <c r="L1219" s="69">
        <v>3.3095800000000002E-2</v>
      </c>
      <c r="M1219" s="69">
        <v>3.4923200000000001E-2</v>
      </c>
      <c r="N1219" s="69">
        <v>2.3002499999999999E-2</v>
      </c>
      <c r="O1219" s="69">
        <v>-2.1753399999999999E-2</v>
      </c>
      <c r="P1219" s="69">
        <v>4.6887999999999999E-3</v>
      </c>
      <c r="Q1219" s="69">
        <v>2.3002499999999999E-2</v>
      </c>
      <c r="R1219" s="69">
        <v>4.13163E-2</v>
      </c>
      <c r="S1219" s="69">
        <v>6.7758399999999996E-2</v>
      </c>
      <c r="W1219" s="10"/>
    </row>
    <row r="1220" spans="1:23" x14ac:dyDescent="0.25">
      <c r="A1220" t="str">
        <f t="shared" si="19"/>
        <v>41456North Coast and North Bay9_2</v>
      </c>
      <c r="B1220" s="10">
        <v>41456</v>
      </c>
      <c r="C1220" s="69">
        <v>2</v>
      </c>
      <c r="D1220" s="69" t="s">
        <v>51</v>
      </c>
      <c r="E1220" s="69">
        <v>0.67838620000000005</v>
      </c>
      <c r="F1220" s="69">
        <v>0.68384540000000005</v>
      </c>
      <c r="G1220" s="69">
        <v>9</v>
      </c>
      <c r="H1220" s="69">
        <v>809.01859999999999</v>
      </c>
      <c r="I1220" s="69">
        <v>7885</v>
      </c>
      <c r="J1220" s="69">
        <v>61.675960000000003</v>
      </c>
      <c r="K1220" s="69">
        <v>9.5294999999999998E-3</v>
      </c>
      <c r="L1220" s="69">
        <v>3.1404399999999999E-2</v>
      </c>
      <c r="M1220" s="69">
        <v>3.2818399999999998E-2</v>
      </c>
      <c r="N1220" s="69">
        <v>-5.4592E-3</v>
      </c>
      <c r="O1220" s="69">
        <v>-4.7517700000000003E-2</v>
      </c>
      <c r="P1220" s="69">
        <v>-2.26692E-2</v>
      </c>
      <c r="Q1220" s="69">
        <v>-5.4592E-3</v>
      </c>
      <c r="R1220" s="69">
        <v>1.17508E-2</v>
      </c>
      <c r="S1220" s="69">
        <v>3.6599300000000001E-2</v>
      </c>
      <c r="W1220" s="10"/>
    </row>
    <row r="1221" spans="1:23" x14ac:dyDescent="0.25">
      <c r="A1221" t="str">
        <f t="shared" si="19"/>
        <v>41456North Coast and North Bay9_23</v>
      </c>
      <c r="B1221" s="10">
        <v>41456</v>
      </c>
      <c r="C1221" s="69">
        <v>23</v>
      </c>
      <c r="D1221" s="69" t="s">
        <v>51</v>
      </c>
      <c r="E1221" s="69">
        <v>1.4173340000000001</v>
      </c>
      <c r="F1221" s="69">
        <v>1.410174</v>
      </c>
      <c r="G1221" s="69">
        <v>9</v>
      </c>
      <c r="H1221" s="69">
        <v>809.01859999999999</v>
      </c>
      <c r="I1221" s="69">
        <v>7885</v>
      </c>
      <c r="J1221" s="69">
        <v>70.667339999999996</v>
      </c>
      <c r="K1221" s="69">
        <v>1.8000499999999999E-2</v>
      </c>
      <c r="L1221" s="69">
        <v>5.6171699999999998E-2</v>
      </c>
      <c r="M1221" s="69">
        <v>5.89854E-2</v>
      </c>
      <c r="N1221" s="69">
        <v>7.1599999999999997E-3</v>
      </c>
      <c r="O1221" s="69">
        <v>-6.8432900000000005E-2</v>
      </c>
      <c r="P1221" s="69">
        <v>-2.3772000000000001E-2</v>
      </c>
      <c r="Q1221" s="69">
        <v>7.1599999999999997E-3</v>
      </c>
      <c r="R1221" s="69">
        <v>3.8092000000000001E-2</v>
      </c>
      <c r="S1221" s="69">
        <v>8.2752900000000004E-2</v>
      </c>
      <c r="W1221" s="10"/>
    </row>
    <row r="1222" spans="1:23" x14ac:dyDescent="0.25">
      <c r="A1222" t="str">
        <f t="shared" si="19"/>
        <v>41456North Coast and North Bay9_18</v>
      </c>
      <c r="B1222" s="10">
        <v>41456</v>
      </c>
      <c r="C1222" s="69">
        <v>18</v>
      </c>
      <c r="D1222" s="69" t="s">
        <v>51</v>
      </c>
      <c r="E1222" s="69">
        <v>2.8337509999999999</v>
      </c>
      <c r="F1222" s="69">
        <v>2.1176010000000001</v>
      </c>
      <c r="G1222" s="69">
        <v>9</v>
      </c>
      <c r="H1222" s="69">
        <v>809.01859999999999</v>
      </c>
      <c r="I1222" s="69">
        <v>7885</v>
      </c>
      <c r="J1222" s="69">
        <v>90.218739999999997</v>
      </c>
      <c r="K1222" s="69">
        <v>3.4581199999999999E-2</v>
      </c>
      <c r="L1222" s="69">
        <v>6.3360700000000006E-2</v>
      </c>
      <c r="M1222" s="69">
        <v>7.2183399999999995E-2</v>
      </c>
      <c r="N1222" s="69">
        <v>0.71614960000000005</v>
      </c>
      <c r="O1222" s="69">
        <v>0.6236429</v>
      </c>
      <c r="P1222" s="69">
        <v>0.67829660000000003</v>
      </c>
      <c r="Q1222" s="69">
        <v>0.71614960000000005</v>
      </c>
      <c r="R1222" s="69">
        <v>0.75400259999999997</v>
      </c>
      <c r="S1222" s="69">
        <v>0.80865640000000005</v>
      </c>
      <c r="W1222" s="10"/>
    </row>
    <row r="1223" spans="1:23" x14ac:dyDescent="0.25">
      <c r="A1223" t="str">
        <f t="shared" si="19"/>
        <v>41456North Coast and North Bay9_4</v>
      </c>
      <c r="B1223" s="10">
        <v>41456</v>
      </c>
      <c r="C1223" s="69">
        <v>4</v>
      </c>
      <c r="D1223" s="69" t="s">
        <v>51</v>
      </c>
      <c r="E1223" s="69">
        <v>0.57738809999999996</v>
      </c>
      <c r="F1223" s="69">
        <v>0.57584279999999999</v>
      </c>
      <c r="G1223" s="69">
        <v>9</v>
      </c>
      <c r="H1223" s="69">
        <v>809.01859999999999</v>
      </c>
      <c r="I1223" s="69">
        <v>7885</v>
      </c>
      <c r="J1223" s="69">
        <v>59.727469999999997</v>
      </c>
      <c r="K1223" s="69">
        <v>7.7263000000000002E-3</v>
      </c>
      <c r="L1223" s="69">
        <v>2.68556E-2</v>
      </c>
      <c r="M1223" s="69">
        <v>2.7944900000000002E-2</v>
      </c>
      <c r="N1223" s="69">
        <v>1.5453000000000001E-3</v>
      </c>
      <c r="O1223" s="69">
        <v>-3.4267499999999999E-2</v>
      </c>
      <c r="P1223" s="69">
        <v>-1.3109000000000001E-2</v>
      </c>
      <c r="Q1223" s="69">
        <v>1.5453000000000001E-3</v>
      </c>
      <c r="R1223" s="69">
        <v>1.6199600000000001E-2</v>
      </c>
      <c r="S1223" s="69">
        <v>3.7358200000000001E-2</v>
      </c>
      <c r="W1223" s="10"/>
    </row>
    <row r="1224" spans="1:23" x14ac:dyDescent="0.25">
      <c r="A1224" t="str">
        <f t="shared" si="19"/>
        <v>41456North Coast and North Bay9_7</v>
      </c>
      <c r="B1224" s="10">
        <v>41456</v>
      </c>
      <c r="C1224" s="69">
        <v>7</v>
      </c>
      <c r="D1224" s="69" t="s">
        <v>51</v>
      </c>
      <c r="E1224" s="69">
        <v>0.6927468</v>
      </c>
      <c r="F1224" s="69">
        <v>0.65280709999999997</v>
      </c>
      <c r="G1224" s="69">
        <v>9</v>
      </c>
      <c r="H1224" s="69">
        <v>809.01859999999999</v>
      </c>
      <c r="I1224" s="69">
        <v>7885</v>
      </c>
      <c r="J1224" s="69">
        <v>59.776829999999997</v>
      </c>
      <c r="K1224" s="69">
        <v>8.8862999999999998E-3</v>
      </c>
      <c r="L1224" s="69">
        <v>2.56499E-2</v>
      </c>
      <c r="M1224" s="69">
        <v>2.7145599999999999E-2</v>
      </c>
      <c r="N1224" s="69">
        <v>3.9939599999999999E-2</v>
      </c>
      <c r="O1224" s="69">
        <v>5.1511999999999999E-3</v>
      </c>
      <c r="P1224" s="69">
        <v>2.5704500000000002E-2</v>
      </c>
      <c r="Q1224" s="69">
        <v>3.9939599999999999E-2</v>
      </c>
      <c r="R1224" s="69">
        <v>5.4174800000000002E-2</v>
      </c>
      <c r="S1224" s="69">
        <v>7.4728100000000006E-2</v>
      </c>
      <c r="W1224" s="10"/>
    </row>
    <row r="1225" spans="1:23" x14ac:dyDescent="0.25">
      <c r="A1225" t="str">
        <f t="shared" si="19"/>
        <v>41456North Coast and North Bay9_22</v>
      </c>
      <c r="B1225" s="10">
        <v>41456</v>
      </c>
      <c r="C1225" s="69">
        <v>22</v>
      </c>
      <c r="D1225" s="69" t="s">
        <v>51</v>
      </c>
      <c r="E1225" s="69">
        <v>1.7958160000000001</v>
      </c>
      <c r="F1225" s="69">
        <v>1.830122</v>
      </c>
      <c r="G1225" s="69">
        <v>9</v>
      </c>
      <c r="H1225" s="69">
        <v>809.01859999999999</v>
      </c>
      <c r="I1225" s="69">
        <v>7885</v>
      </c>
      <c r="J1225" s="69">
        <v>71.837919999999997</v>
      </c>
      <c r="K1225" s="69">
        <v>2.1132600000000001E-2</v>
      </c>
      <c r="L1225" s="69">
        <v>6.8447599999999997E-2</v>
      </c>
      <c r="M1225" s="69">
        <v>7.1635599999999994E-2</v>
      </c>
      <c r="N1225" s="69">
        <v>-3.4306299999999998E-2</v>
      </c>
      <c r="O1225" s="69">
        <v>-0.1261111</v>
      </c>
      <c r="P1225" s="69">
        <v>-7.1872099999999994E-2</v>
      </c>
      <c r="Q1225" s="69">
        <v>-3.4306299999999998E-2</v>
      </c>
      <c r="R1225" s="69">
        <v>3.2594E-3</v>
      </c>
      <c r="S1225" s="69">
        <v>5.7498399999999998E-2</v>
      </c>
      <c r="W1225" s="10"/>
    </row>
    <row r="1226" spans="1:23" x14ac:dyDescent="0.25">
      <c r="A1226" t="str">
        <f t="shared" si="19"/>
        <v>41456Other0_20</v>
      </c>
      <c r="B1226" s="10">
        <v>41456</v>
      </c>
      <c r="C1226" s="69">
        <v>20</v>
      </c>
      <c r="D1226" s="69" t="s">
        <v>13</v>
      </c>
      <c r="E1226" s="69">
        <v>3.4551729999999998</v>
      </c>
      <c r="F1226" s="69">
        <v>2.7534420000000002</v>
      </c>
      <c r="G1226" s="69">
        <v>0</v>
      </c>
      <c r="H1226" s="69">
        <v>1960.2539999999999</v>
      </c>
      <c r="I1226" s="69">
        <v>20466</v>
      </c>
      <c r="J1226" s="69">
        <v>100.5324</v>
      </c>
      <c r="K1226" s="69">
        <v>1.8452799999999998E-2</v>
      </c>
      <c r="L1226" s="69">
        <v>4.1398600000000001E-2</v>
      </c>
      <c r="M1226" s="69">
        <v>4.5324999999999997E-2</v>
      </c>
      <c r="N1226" s="69">
        <v>0.70173189999999996</v>
      </c>
      <c r="O1226" s="69">
        <v>0.64364560000000004</v>
      </c>
      <c r="P1226" s="69">
        <v>0.67796339999999999</v>
      </c>
      <c r="Q1226" s="69">
        <v>0.70173189999999996</v>
      </c>
      <c r="R1226" s="69">
        <v>0.72550029999999999</v>
      </c>
      <c r="S1226" s="69">
        <v>0.75981810000000005</v>
      </c>
      <c r="W1226" s="10"/>
    </row>
    <row r="1227" spans="1:23" x14ac:dyDescent="0.25">
      <c r="A1227" t="str">
        <f t="shared" si="19"/>
        <v>41456Other0_14</v>
      </c>
      <c r="B1227" s="10">
        <v>41456</v>
      </c>
      <c r="C1227" s="69">
        <v>14</v>
      </c>
      <c r="D1227" s="69" t="s">
        <v>13</v>
      </c>
      <c r="E1227" s="69">
        <v>2.7476289999999999</v>
      </c>
      <c r="F1227" s="69">
        <v>2.740713</v>
      </c>
      <c r="G1227" s="69">
        <v>0</v>
      </c>
      <c r="H1227" s="69">
        <v>1960.2539999999999</v>
      </c>
      <c r="I1227" s="69">
        <v>20466</v>
      </c>
      <c r="J1227" s="69">
        <v>98.869739999999993</v>
      </c>
      <c r="K1227" s="69">
        <v>2.1270500000000001E-2</v>
      </c>
      <c r="L1227" s="69">
        <v>4.7182599999999998E-2</v>
      </c>
      <c r="M1227" s="69">
        <v>5.1755500000000003E-2</v>
      </c>
      <c r="N1227" s="69">
        <v>6.9154000000000004E-3</v>
      </c>
      <c r="O1227" s="69">
        <v>-5.9412E-2</v>
      </c>
      <c r="P1227" s="69">
        <v>-2.0225199999999999E-2</v>
      </c>
      <c r="Q1227" s="69">
        <v>6.9154000000000004E-3</v>
      </c>
      <c r="R1227" s="69">
        <v>3.4056000000000003E-2</v>
      </c>
      <c r="S1227" s="69">
        <v>7.3242699999999994E-2</v>
      </c>
      <c r="W1227" s="10"/>
    </row>
    <row r="1228" spans="1:23" x14ac:dyDescent="0.25">
      <c r="A1228" t="str">
        <f t="shared" si="19"/>
        <v>41456Other0_16</v>
      </c>
      <c r="B1228" s="10">
        <v>41456</v>
      </c>
      <c r="C1228" s="69">
        <v>16</v>
      </c>
      <c r="D1228" s="69" t="s">
        <v>13</v>
      </c>
      <c r="E1228" s="69">
        <v>3.3393269999999999</v>
      </c>
      <c r="F1228" s="69">
        <v>3.3323399999999999</v>
      </c>
      <c r="G1228" s="69">
        <v>0</v>
      </c>
      <c r="H1228" s="69">
        <v>1960.2539999999999</v>
      </c>
      <c r="I1228" s="69">
        <v>20466</v>
      </c>
      <c r="J1228" s="69">
        <v>102.4802</v>
      </c>
      <c r="K1228" s="69">
        <v>2.28772E-2</v>
      </c>
      <c r="L1228" s="69">
        <v>5.1241700000000001E-2</v>
      </c>
      <c r="M1228" s="69">
        <v>5.6116600000000003E-2</v>
      </c>
      <c r="N1228" s="69">
        <v>6.9877999999999997E-3</v>
      </c>
      <c r="O1228" s="69">
        <v>-6.4928600000000003E-2</v>
      </c>
      <c r="P1228" s="69">
        <v>-2.2439799999999999E-2</v>
      </c>
      <c r="Q1228" s="69">
        <v>6.9877999999999997E-3</v>
      </c>
      <c r="R1228" s="69">
        <v>3.6415400000000001E-2</v>
      </c>
      <c r="S1228" s="69">
        <v>7.8904199999999994E-2</v>
      </c>
      <c r="W1228" s="10"/>
    </row>
    <row r="1229" spans="1:23" x14ac:dyDescent="0.25">
      <c r="A1229" t="str">
        <f t="shared" si="19"/>
        <v>41456Other0_18</v>
      </c>
      <c r="B1229" s="10">
        <v>41456</v>
      </c>
      <c r="C1229" s="69">
        <v>18</v>
      </c>
      <c r="D1229" s="69" t="s">
        <v>13</v>
      </c>
      <c r="E1229" s="69">
        <v>3.6622379999999999</v>
      </c>
      <c r="F1229" s="69">
        <v>3.6518570000000001</v>
      </c>
      <c r="G1229" s="69">
        <v>0</v>
      </c>
      <c r="H1229" s="69">
        <v>1960.2539999999999</v>
      </c>
      <c r="I1229" s="69">
        <v>20466</v>
      </c>
      <c r="J1229" s="69">
        <v>104.6186</v>
      </c>
      <c r="K1229" s="69">
        <v>2.3246300000000001E-2</v>
      </c>
      <c r="L1229" s="69">
        <v>5.2011399999999999E-2</v>
      </c>
      <c r="M1229" s="69">
        <v>5.697E-2</v>
      </c>
      <c r="N1229" s="69">
        <v>1.0381400000000001E-2</v>
      </c>
      <c r="O1229" s="69">
        <v>-6.2628600000000006E-2</v>
      </c>
      <c r="P1229" s="69">
        <v>-1.9493699999999999E-2</v>
      </c>
      <c r="Q1229" s="69">
        <v>1.0381400000000001E-2</v>
      </c>
      <c r="R1229" s="69">
        <v>4.0256500000000001E-2</v>
      </c>
      <c r="S1229" s="69">
        <v>8.3391300000000002E-2</v>
      </c>
      <c r="W1229" s="10"/>
    </row>
    <row r="1230" spans="1:23" x14ac:dyDescent="0.25">
      <c r="A1230" t="str">
        <f t="shared" si="19"/>
        <v>41456Other0_24</v>
      </c>
      <c r="B1230" s="10">
        <v>41456</v>
      </c>
      <c r="C1230" s="69">
        <v>24</v>
      </c>
      <c r="D1230" s="69" t="s">
        <v>13</v>
      </c>
      <c r="E1230" s="69">
        <v>1.8569199999999999</v>
      </c>
      <c r="F1230" s="69">
        <v>1.8428519999999999</v>
      </c>
      <c r="G1230" s="69">
        <v>0</v>
      </c>
      <c r="H1230" s="69">
        <v>1960.2539999999999</v>
      </c>
      <c r="I1230" s="69">
        <v>20466</v>
      </c>
      <c r="J1230" s="69">
        <v>86.955389999999994</v>
      </c>
      <c r="K1230" s="69">
        <v>1.21654E-2</v>
      </c>
      <c r="L1230" s="69">
        <v>3.5190100000000002E-2</v>
      </c>
      <c r="M1230" s="69">
        <v>3.7233599999999999E-2</v>
      </c>
      <c r="N1230" s="69">
        <v>1.40684E-2</v>
      </c>
      <c r="O1230" s="69">
        <v>-3.3648400000000002E-2</v>
      </c>
      <c r="P1230" s="69">
        <v>-5.457E-3</v>
      </c>
      <c r="Q1230" s="69">
        <v>1.40684E-2</v>
      </c>
      <c r="R1230" s="69">
        <v>3.3593699999999997E-2</v>
      </c>
      <c r="S1230" s="69">
        <v>6.1785199999999998E-2</v>
      </c>
      <c r="W1230" s="10"/>
    </row>
    <row r="1231" spans="1:23" x14ac:dyDescent="0.25">
      <c r="A1231" t="str">
        <f t="shared" si="19"/>
        <v>41456Other0_13</v>
      </c>
      <c r="B1231" s="10">
        <v>41456</v>
      </c>
      <c r="C1231" s="69">
        <v>13</v>
      </c>
      <c r="D1231" s="69" t="s">
        <v>13</v>
      </c>
      <c r="E1231" s="69">
        <v>2.3508089999999999</v>
      </c>
      <c r="F1231" s="69">
        <v>2.3518750000000002</v>
      </c>
      <c r="G1231" s="69">
        <v>0</v>
      </c>
      <c r="H1231" s="69">
        <v>1960.2539999999999</v>
      </c>
      <c r="I1231" s="69">
        <v>20466</v>
      </c>
      <c r="J1231" s="69">
        <v>95.494960000000006</v>
      </c>
      <c r="K1231" s="69">
        <v>1.95234E-2</v>
      </c>
      <c r="L1231" s="69">
        <v>4.3652000000000003E-2</v>
      </c>
      <c r="M1231" s="69">
        <v>4.7819100000000003E-2</v>
      </c>
      <c r="N1231" s="69">
        <v>-1.0662E-3</v>
      </c>
      <c r="O1231" s="69">
        <v>-6.2348800000000003E-2</v>
      </c>
      <c r="P1231" s="69">
        <v>-2.6142499999999999E-2</v>
      </c>
      <c r="Q1231" s="69">
        <v>-1.0662E-3</v>
      </c>
      <c r="R1231" s="69">
        <v>2.4010199999999999E-2</v>
      </c>
      <c r="S1231" s="69">
        <v>6.0216400000000003E-2</v>
      </c>
      <c r="W1231" s="10"/>
    </row>
    <row r="1232" spans="1:23" x14ac:dyDescent="0.25">
      <c r="A1232" t="str">
        <f t="shared" si="19"/>
        <v>41456Other0_6</v>
      </c>
      <c r="B1232" s="10">
        <v>41456</v>
      </c>
      <c r="C1232" s="69">
        <v>6</v>
      </c>
      <c r="D1232" s="69" t="s">
        <v>13</v>
      </c>
      <c r="E1232" s="69">
        <v>0.87768599999999997</v>
      </c>
      <c r="F1232" s="69">
        <v>0.88223450000000003</v>
      </c>
      <c r="G1232" s="69">
        <v>0</v>
      </c>
      <c r="H1232" s="69">
        <v>1960.2539999999999</v>
      </c>
      <c r="I1232" s="69">
        <v>20466</v>
      </c>
      <c r="J1232" s="69">
        <v>73.509299999999996</v>
      </c>
      <c r="K1232" s="69">
        <v>6.8929999999999998E-3</v>
      </c>
      <c r="L1232" s="69">
        <v>2.04989E-2</v>
      </c>
      <c r="M1232" s="69">
        <v>2.1626800000000002E-2</v>
      </c>
      <c r="N1232" s="69">
        <v>-4.5484999999999996E-3</v>
      </c>
      <c r="O1232" s="69">
        <v>-3.2264399999999999E-2</v>
      </c>
      <c r="P1232" s="69">
        <v>-1.58896E-2</v>
      </c>
      <c r="Q1232" s="69">
        <v>-4.5484999999999996E-3</v>
      </c>
      <c r="R1232" s="69">
        <v>6.7926000000000002E-3</v>
      </c>
      <c r="S1232" s="69">
        <v>2.3167400000000001E-2</v>
      </c>
      <c r="W1232" s="10"/>
    </row>
    <row r="1233" spans="1:23" x14ac:dyDescent="0.25">
      <c r="A1233" t="str">
        <f t="shared" si="19"/>
        <v>41456Other0_21</v>
      </c>
      <c r="B1233" s="10">
        <v>41456</v>
      </c>
      <c r="C1233" s="69">
        <v>21</v>
      </c>
      <c r="D1233" s="69" t="s">
        <v>13</v>
      </c>
      <c r="E1233" s="69">
        <v>3.18709</v>
      </c>
      <c r="F1233" s="69">
        <v>3.4489369999999999</v>
      </c>
      <c r="G1233" s="69">
        <v>0</v>
      </c>
      <c r="H1233" s="69">
        <v>1960.2539999999999</v>
      </c>
      <c r="I1233" s="69">
        <v>20466</v>
      </c>
      <c r="J1233" s="69">
        <v>95.371369999999999</v>
      </c>
      <c r="K1233" s="69">
        <v>1.5791599999999999E-2</v>
      </c>
      <c r="L1233" s="69">
        <v>4.9791200000000001E-2</v>
      </c>
      <c r="M1233" s="69">
        <v>5.2235400000000001E-2</v>
      </c>
      <c r="N1233" s="69">
        <v>-0.26184669999999999</v>
      </c>
      <c r="O1233" s="69">
        <v>-0.3287891</v>
      </c>
      <c r="P1233" s="69">
        <v>-0.28923900000000002</v>
      </c>
      <c r="Q1233" s="69">
        <v>-0.26184669999999999</v>
      </c>
      <c r="R1233" s="69">
        <v>-0.23445450000000001</v>
      </c>
      <c r="S1233" s="69">
        <v>-0.19490440000000001</v>
      </c>
      <c r="W1233" s="10"/>
    </row>
    <row r="1234" spans="1:23" x14ac:dyDescent="0.25">
      <c r="A1234" t="str">
        <f t="shared" si="19"/>
        <v>41456Other0_7</v>
      </c>
      <c r="B1234" s="10">
        <v>41456</v>
      </c>
      <c r="C1234" s="69">
        <v>7</v>
      </c>
      <c r="D1234" s="69" t="s">
        <v>13</v>
      </c>
      <c r="E1234" s="69">
        <v>0.95863609999999999</v>
      </c>
      <c r="F1234" s="69">
        <v>0.95886979999999999</v>
      </c>
      <c r="G1234" s="69">
        <v>0</v>
      </c>
      <c r="H1234" s="69">
        <v>1960.2539999999999</v>
      </c>
      <c r="I1234" s="69">
        <v>20466</v>
      </c>
      <c r="J1234" s="69">
        <v>73.657679999999999</v>
      </c>
      <c r="K1234" s="69">
        <v>7.4720000000000003E-3</v>
      </c>
      <c r="L1234" s="69">
        <v>2.2834199999999999E-2</v>
      </c>
      <c r="M1234" s="69">
        <v>2.4025700000000001E-2</v>
      </c>
      <c r="N1234" s="69">
        <v>-2.3360000000000001E-4</v>
      </c>
      <c r="O1234" s="69">
        <v>-3.1023700000000001E-2</v>
      </c>
      <c r="P1234" s="69">
        <v>-1.2832700000000001E-2</v>
      </c>
      <c r="Q1234" s="69">
        <v>-2.3360000000000001E-4</v>
      </c>
      <c r="R1234" s="69">
        <v>1.23655E-2</v>
      </c>
      <c r="S1234" s="69">
        <v>3.05565E-2</v>
      </c>
      <c r="W1234" s="10"/>
    </row>
    <row r="1235" spans="1:23" x14ac:dyDescent="0.25">
      <c r="A1235" t="str">
        <f t="shared" si="19"/>
        <v>41456Other0_9</v>
      </c>
      <c r="B1235" s="10">
        <v>41456</v>
      </c>
      <c r="C1235" s="69">
        <v>9</v>
      </c>
      <c r="D1235" s="69" t="s">
        <v>13</v>
      </c>
      <c r="E1235" s="69">
        <v>1.1934750000000001</v>
      </c>
      <c r="F1235" s="69">
        <v>1.1730130000000001</v>
      </c>
      <c r="G1235" s="69">
        <v>0</v>
      </c>
      <c r="H1235" s="69">
        <v>1960.2539999999999</v>
      </c>
      <c r="I1235" s="69">
        <v>20466</v>
      </c>
      <c r="J1235" s="69">
        <v>79.362570000000005</v>
      </c>
      <c r="K1235" s="69">
        <v>9.4044999999999997E-3</v>
      </c>
      <c r="L1235" s="69">
        <v>2.7070299999999999E-2</v>
      </c>
      <c r="M1235" s="69">
        <v>2.86574E-2</v>
      </c>
      <c r="N1235" s="69">
        <v>2.04622E-2</v>
      </c>
      <c r="O1235" s="69">
        <v>-1.6263699999999999E-2</v>
      </c>
      <c r="P1235" s="69">
        <v>5.4342000000000001E-3</v>
      </c>
      <c r="Q1235" s="69">
        <v>2.04622E-2</v>
      </c>
      <c r="R1235" s="69">
        <v>3.54902E-2</v>
      </c>
      <c r="S1235" s="69">
        <v>5.7188099999999999E-2</v>
      </c>
      <c r="W1235" s="10"/>
    </row>
    <row r="1236" spans="1:23" x14ac:dyDescent="0.25">
      <c r="A1236" t="str">
        <f t="shared" si="19"/>
        <v>41456Other0_3</v>
      </c>
      <c r="B1236" s="10">
        <v>41456</v>
      </c>
      <c r="C1236" s="69">
        <v>3</v>
      </c>
      <c r="D1236" s="69" t="s">
        <v>13</v>
      </c>
      <c r="E1236" s="69">
        <v>0.99077159999999997</v>
      </c>
      <c r="F1236" s="69">
        <v>1.003152</v>
      </c>
      <c r="G1236" s="69">
        <v>0</v>
      </c>
      <c r="H1236" s="69">
        <v>1960.2539999999999</v>
      </c>
      <c r="I1236" s="69">
        <v>20466</v>
      </c>
      <c r="J1236" s="69">
        <v>77.666499999999999</v>
      </c>
      <c r="K1236" s="69">
        <v>7.9833999999999999E-3</v>
      </c>
      <c r="L1236" s="69">
        <v>2.25512E-2</v>
      </c>
      <c r="M1236" s="69">
        <v>2.3922599999999999E-2</v>
      </c>
      <c r="N1236" s="69">
        <v>-1.238E-2</v>
      </c>
      <c r="O1236" s="69">
        <v>-4.3038100000000003E-2</v>
      </c>
      <c r="P1236" s="69">
        <v>-2.4924999999999999E-2</v>
      </c>
      <c r="Q1236" s="69">
        <v>-1.238E-2</v>
      </c>
      <c r="R1236" s="69">
        <v>1.65E-4</v>
      </c>
      <c r="S1236" s="69">
        <v>1.8278099999999999E-2</v>
      </c>
      <c r="W1236" s="10"/>
    </row>
    <row r="1237" spans="1:23" x14ac:dyDescent="0.25">
      <c r="A1237" t="str">
        <f t="shared" si="19"/>
        <v>41456Other0_22</v>
      </c>
      <c r="B1237" s="10">
        <v>41456</v>
      </c>
      <c r="C1237" s="69">
        <v>22</v>
      </c>
      <c r="D1237" s="69" t="s">
        <v>13</v>
      </c>
      <c r="E1237" s="69">
        <v>2.829888</v>
      </c>
      <c r="F1237" s="69">
        <v>3.007784</v>
      </c>
      <c r="G1237" s="69">
        <v>0</v>
      </c>
      <c r="H1237" s="69">
        <v>1960.2539999999999</v>
      </c>
      <c r="I1237" s="69">
        <v>20466</v>
      </c>
      <c r="J1237" s="69">
        <v>90.908969999999997</v>
      </c>
      <c r="K1237" s="69">
        <v>1.50549E-2</v>
      </c>
      <c r="L1237" s="69">
        <v>4.7411200000000001E-2</v>
      </c>
      <c r="M1237" s="69">
        <v>4.9744099999999999E-2</v>
      </c>
      <c r="N1237" s="69">
        <v>-0.1778962</v>
      </c>
      <c r="O1237" s="69">
        <v>-0.24164579999999999</v>
      </c>
      <c r="P1237" s="69">
        <v>-0.203982</v>
      </c>
      <c r="Q1237" s="69">
        <v>-0.1778962</v>
      </c>
      <c r="R1237" s="69">
        <v>-0.15181030000000001</v>
      </c>
      <c r="S1237" s="69">
        <v>-0.1141465</v>
      </c>
      <c r="W1237" s="10"/>
    </row>
    <row r="1238" spans="1:23" x14ac:dyDescent="0.25">
      <c r="A1238" t="str">
        <f t="shared" si="19"/>
        <v>41456Other0_2</v>
      </c>
      <c r="B1238" s="10">
        <v>41456</v>
      </c>
      <c r="C1238" s="69">
        <v>2</v>
      </c>
      <c r="D1238" s="69" t="s">
        <v>13</v>
      </c>
      <c r="E1238" s="69">
        <v>1.129893</v>
      </c>
      <c r="F1238" s="69">
        <v>1.153189</v>
      </c>
      <c r="G1238" s="69">
        <v>0</v>
      </c>
      <c r="H1238" s="69">
        <v>1960.2539999999999</v>
      </c>
      <c r="I1238" s="69">
        <v>20466</v>
      </c>
      <c r="J1238" s="69">
        <v>79.53998</v>
      </c>
      <c r="K1238" s="69">
        <v>8.8474000000000001E-3</v>
      </c>
      <c r="L1238" s="69">
        <v>2.4946699999999999E-2</v>
      </c>
      <c r="M1238" s="69">
        <v>2.6469099999999999E-2</v>
      </c>
      <c r="N1238" s="69">
        <v>-2.3296799999999999E-2</v>
      </c>
      <c r="O1238" s="69">
        <v>-5.7218400000000003E-2</v>
      </c>
      <c r="P1238" s="69">
        <v>-3.7177200000000001E-2</v>
      </c>
      <c r="Q1238" s="69">
        <v>-2.3296799999999999E-2</v>
      </c>
      <c r="R1238" s="69">
        <v>-9.4164000000000001E-3</v>
      </c>
      <c r="S1238" s="69">
        <v>1.06248E-2</v>
      </c>
      <c r="W1238" s="10"/>
    </row>
    <row r="1239" spans="1:23" x14ac:dyDescent="0.25">
      <c r="A1239" t="str">
        <f t="shared" si="19"/>
        <v>41456Other0_15</v>
      </c>
      <c r="B1239" s="10">
        <v>41456</v>
      </c>
      <c r="C1239" s="69">
        <v>15</v>
      </c>
      <c r="D1239" s="69" t="s">
        <v>13</v>
      </c>
      <c r="E1239" s="69">
        <v>3.046106</v>
      </c>
      <c r="F1239" s="69">
        <v>3.0360879999999999</v>
      </c>
      <c r="G1239" s="69">
        <v>0</v>
      </c>
      <c r="H1239" s="69">
        <v>1960.2539999999999</v>
      </c>
      <c r="I1239" s="69">
        <v>20466</v>
      </c>
      <c r="J1239" s="69">
        <v>101.49169999999999</v>
      </c>
      <c r="K1239" s="69">
        <v>2.2332999999999999E-2</v>
      </c>
      <c r="L1239" s="69">
        <v>4.9655900000000003E-2</v>
      </c>
      <c r="M1239" s="69">
        <v>5.4447000000000002E-2</v>
      </c>
      <c r="N1239" s="69">
        <v>1.00179E-2</v>
      </c>
      <c r="O1239" s="69">
        <v>-5.9758699999999998E-2</v>
      </c>
      <c r="P1239" s="69">
        <v>-1.8534100000000001E-2</v>
      </c>
      <c r="Q1239" s="69">
        <v>1.00179E-2</v>
      </c>
      <c r="R1239" s="69">
        <v>3.8569899999999997E-2</v>
      </c>
      <c r="S1239" s="69">
        <v>7.9794500000000004E-2</v>
      </c>
      <c r="W1239" s="10"/>
    </row>
    <row r="1240" spans="1:23" x14ac:dyDescent="0.25">
      <c r="A1240" t="str">
        <f t="shared" si="19"/>
        <v>41456Other0_5</v>
      </c>
      <c r="B1240" s="10">
        <v>41456</v>
      </c>
      <c r="C1240" s="69">
        <v>5</v>
      </c>
      <c r="D1240" s="69" t="s">
        <v>13</v>
      </c>
      <c r="E1240" s="69">
        <v>0.86001130000000003</v>
      </c>
      <c r="F1240" s="69">
        <v>0.87762010000000001</v>
      </c>
      <c r="G1240" s="69">
        <v>0</v>
      </c>
      <c r="H1240" s="69">
        <v>1960.2539999999999</v>
      </c>
      <c r="I1240" s="69">
        <v>20466</v>
      </c>
      <c r="J1240" s="69">
        <v>74.486170000000001</v>
      </c>
      <c r="K1240" s="69">
        <v>6.8541000000000001E-3</v>
      </c>
      <c r="L1240" s="69">
        <v>2.0752300000000001E-2</v>
      </c>
      <c r="M1240" s="69">
        <v>2.18549E-2</v>
      </c>
      <c r="N1240" s="69">
        <v>-1.7608800000000001E-2</v>
      </c>
      <c r="O1240" s="69">
        <v>-4.5616999999999998E-2</v>
      </c>
      <c r="P1240" s="69">
        <v>-2.9069500000000002E-2</v>
      </c>
      <c r="Q1240" s="69">
        <v>-1.7608800000000001E-2</v>
      </c>
      <c r="R1240" s="69">
        <v>-6.1479999999999998E-3</v>
      </c>
      <c r="S1240" s="69">
        <v>1.03994E-2</v>
      </c>
      <c r="W1240" s="10"/>
    </row>
    <row r="1241" spans="1:23" x14ac:dyDescent="0.25">
      <c r="A1241" t="str">
        <f t="shared" si="19"/>
        <v>41456Other0_4</v>
      </c>
      <c r="B1241" s="10">
        <v>41456</v>
      </c>
      <c r="C1241" s="69">
        <v>4</v>
      </c>
      <c r="D1241" s="69" t="s">
        <v>13</v>
      </c>
      <c r="E1241" s="69">
        <v>0.90173190000000003</v>
      </c>
      <c r="F1241" s="69">
        <v>0.91392479999999998</v>
      </c>
      <c r="G1241" s="69">
        <v>0</v>
      </c>
      <c r="H1241" s="69">
        <v>1960.2539999999999</v>
      </c>
      <c r="I1241" s="69">
        <v>20466</v>
      </c>
      <c r="J1241" s="69">
        <v>76.102850000000004</v>
      </c>
      <c r="K1241" s="69">
        <v>7.2271999999999996E-3</v>
      </c>
      <c r="L1241" s="69">
        <v>2.0879200000000001E-2</v>
      </c>
      <c r="M1241" s="69">
        <v>2.2094599999999999E-2</v>
      </c>
      <c r="N1241" s="69">
        <v>-1.21929E-2</v>
      </c>
      <c r="O1241" s="69">
        <v>-4.0508299999999997E-2</v>
      </c>
      <c r="P1241" s="69">
        <v>-2.37793E-2</v>
      </c>
      <c r="Q1241" s="69">
        <v>-1.21929E-2</v>
      </c>
      <c r="R1241" s="69">
        <v>-6.0650000000000005E-4</v>
      </c>
      <c r="S1241" s="69">
        <v>1.6122399999999999E-2</v>
      </c>
      <c r="W1241" s="10"/>
    </row>
    <row r="1242" spans="1:23" x14ac:dyDescent="0.25">
      <c r="A1242" t="str">
        <f t="shared" si="19"/>
        <v>41456Other0_19</v>
      </c>
      <c r="B1242" s="10">
        <v>41456</v>
      </c>
      <c r="C1242" s="69">
        <v>19</v>
      </c>
      <c r="D1242" s="69" t="s">
        <v>13</v>
      </c>
      <c r="E1242" s="69">
        <v>3.670442</v>
      </c>
      <c r="F1242" s="69">
        <v>3.1159810000000001</v>
      </c>
      <c r="G1242" s="69">
        <v>0</v>
      </c>
      <c r="H1242" s="69">
        <v>1960.2539999999999</v>
      </c>
      <c r="I1242" s="69">
        <v>20466</v>
      </c>
      <c r="J1242" s="69">
        <v>103.50449999999999</v>
      </c>
      <c r="K1242" s="69">
        <v>2.04989E-2</v>
      </c>
      <c r="L1242" s="69">
        <v>4.5109900000000001E-2</v>
      </c>
      <c r="M1242" s="69">
        <v>4.9549099999999999E-2</v>
      </c>
      <c r="N1242" s="69">
        <v>0.55446030000000002</v>
      </c>
      <c r="O1242" s="69">
        <v>0.49096060000000002</v>
      </c>
      <c r="P1242" s="69">
        <v>0.52847670000000002</v>
      </c>
      <c r="Q1242" s="69">
        <v>0.55446030000000002</v>
      </c>
      <c r="R1242" s="69">
        <v>0.58044390000000001</v>
      </c>
      <c r="S1242" s="69">
        <v>0.61795999999999995</v>
      </c>
      <c r="W1242" s="10"/>
    </row>
    <row r="1243" spans="1:23" x14ac:dyDescent="0.25">
      <c r="A1243" t="str">
        <f t="shared" si="19"/>
        <v>41456Other0_10</v>
      </c>
      <c r="B1243" s="10">
        <v>41456</v>
      </c>
      <c r="C1243" s="69">
        <v>10</v>
      </c>
      <c r="D1243" s="69" t="s">
        <v>13</v>
      </c>
      <c r="E1243" s="69">
        <v>1.3620840000000001</v>
      </c>
      <c r="F1243" s="69">
        <v>1.380887</v>
      </c>
      <c r="G1243" s="69">
        <v>0</v>
      </c>
      <c r="H1243" s="69">
        <v>1960.2539999999999</v>
      </c>
      <c r="I1243" s="69">
        <v>20466</v>
      </c>
      <c r="J1243" s="69">
        <v>83.515540000000001</v>
      </c>
      <c r="K1243" s="69">
        <v>1.0818700000000001E-2</v>
      </c>
      <c r="L1243" s="69">
        <v>3.1935900000000003E-2</v>
      </c>
      <c r="M1243" s="69">
        <v>3.3718699999999997E-2</v>
      </c>
      <c r="N1243" s="69">
        <v>-1.8802800000000001E-2</v>
      </c>
      <c r="O1243" s="69">
        <v>-6.2015099999999997E-2</v>
      </c>
      <c r="P1243" s="69">
        <v>-3.6484900000000001E-2</v>
      </c>
      <c r="Q1243" s="69">
        <v>-1.8802800000000001E-2</v>
      </c>
      <c r="R1243" s="69">
        <v>-1.1207999999999999E-3</v>
      </c>
      <c r="S1243" s="69">
        <v>2.4409400000000001E-2</v>
      </c>
      <c r="W1243" s="10"/>
    </row>
    <row r="1244" spans="1:23" x14ac:dyDescent="0.25">
      <c r="A1244" t="str">
        <f t="shared" si="19"/>
        <v>41456Other0_17</v>
      </c>
      <c r="B1244" s="10">
        <v>41456</v>
      </c>
      <c r="C1244" s="69">
        <v>17</v>
      </c>
      <c r="D1244" s="69" t="s">
        <v>13</v>
      </c>
      <c r="E1244" s="69">
        <v>3.5421299999999998</v>
      </c>
      <c r="F1244" s="69">
        <v>3.5578210000000001</v>
      </c>
      <c r="G1244" s="69">
        <v>0</v>
      </c>
      <c r="H1244" s="69">
        <v>1960.2539999999999</v>
      </c>
      <c r="I1244" s="69">
        <v>20466</v>
      </c>
      <c r="J1244" s="69">
        <v>103.7191</v>
      </c>
      <c r="K1244" s="69">
        <v>2.30981E-2</v>
      </c>
      <c r="L1244" s="69">
        <v>5.1675899999999997E-2</v>
      </c>
      <c r="M1244" s="69">
        <v>5.6603199999999999E-2</v>
      </c>
      <c r="N1244" s="69">
        <v>-1.5690300000000001E-2</v>
      </c>
      <c r="O1244" s="69">
        <v>-8.8230199999999995E-2</v>
      </c>
      <c r="P1244" s="69">
        <v>-4.5372999999999997E-2</v>
      </c>
      <c r="Q1244" s="69">
        <v>-1.5690300000000001E-2</v>
      </c>
      <c r="R1244" s="69">
        <v>1.39925E-2</v>
      </c>
      <c r="S1244" s="69">
        <v>5.68496E-2</v>
      </c>
      <c r="W1244" s="10"/>
    </row>
    <row r="1245" spans="1:23" x14ac:dyDescent="0.25">
      <c r="A1245" t="str">
        <f t="shared" si="19"/>
        <v>41456Other0_1</v>
      </c>
      <c r="B1245" s="10">
        <v>41456</v>
      </c>
      <c r="C1245" s="69">
        <v>1</v>
      </c>
      <c r="D1245" s="69" t="s">
        <v>13</v>
      </c>
      <c r="E1245" s="69">
        <v>1.3600589999999999</v>
      </c>
      <c r="F1245" s="69">
        <v>1.3827160000000001</v>
      </c>
      <c r="G1245" s="69">
        <v>0</v>
      </c>
      <c r="H1245" s="69">
        <v>1960.2539999999999</v>
      </c>
      <c r="I1245" s="69">
        <v>20466</v>
      </c>
      <c r="J1245" s="69">
        <v>81.431539999999998</v>
      </c>
      <c r="K1245" s="69">
        <v>1.0101199999999999E-2</v>
      </c>
      <c r="L1245" s="69">
        <v>2.92158E-2</v>
      </c>
      <c r="M1245" s="69">
        <v>3.0912800000000001E-2</v>
      </c>
      <c r="N1245" s="69">
        <v>-2.2657400000000001E-2</v>
      </c>
      <c r="O1245" s="69">
        <v>-6.2273700000000001E-2</v>
      </c>
      <c r="P1245" s="69">
        <v>-3.8868100000000003E-2</v>
      </c>
      <c r="Q1245" s="69">
        <v>-2.2657400000000001E-2</v>
      </c>
      <c r="R1245" s="69">
        <v>-6.4466999999999997E-3</v>
      </c>
      <c r="S1245" s="69">
        <v>1.6958899999999999E-2</v>
      </c>
      <c r="W1245" s="10"/>
    </row>
    <row r="1246" spans="1:23" x14ac:dyDescent="0.25">
      <c r="A1246" t="str">
        <f t="shared" si="19"/>
        <v>41456Other0_23</v>
      </c>
      <c r="B1246" s="10">
        <v>41456</v>
      </c>
      <c r="C1246" s="69">
        <v>23</v>
      </c>
      <c r="D1246" s="69" t="s">
        <v>13</v>
      </c>
      <c r="E1246" s="69">
        <v>2.3141259999999999</v>
      </c>
      <c r="F1246" s="69">
        <v>2.3656290000000002</v>
      </c>
      <c r="G1246" s="69">
        <v>0</v>
      </c>
      <c r="H1246" s="69">
        <v>1960.2539999999999</v>
      </c>
      <c r="I1246" s="69">
        <v>20466</v>
      </c>
      <c r="J1246" s="69">
        <v>88.842699999999994</v>
      </c>
      <c r="K1246" s="69">
        <v>1.37679E-2</v>
      </c>
      <c r="L1246" s="69">
        <v>4.1591799999999998E-2</v>
      </c>
      <c r="M1246" s="69">
        <v>4.38114E-2</v>
      </c>
      <c r="N1246" s="69">
        <v>-5.1503300000000002E-2</v>
      </c>
      <c r="O1246" s="69">
        <v>-0.1076498</v>
      </c>
      <c r="P1246" s="69">
        <v>-7.4478000000000003E-2</v>
      </c>
      <c r="Q1246" s="69">
        <v>-5.1503300000000002E-2</v>
      </c>
      <c r="R1246" s="69">
        <v>-2.8528600000000001E-2</v>
      </c>
      <c r="S1246" s="69">
        <v>4.6432000000000001E-3</v>
      </c>
      <c r="W1246" s="10"/>
    </row>
    <row r="1247" spans="1:23" x14ac:dyDescent="0.25">
      <c r="A1247" t="str">
        <f t="shared" si="19"/>
        <v>41456Other0_12</v>
      </c>
      <c r="B1247" s="10">
        <v>41456</v>
      </c>
      <c r="C1247" s="69">
        <v>12</v>
      </c>
      <c r="D1247" s="69" t="s">
        <v>13</v>
      </c>
      <c r="E1247" s="69">
        <v>1.9680249999999999</v>
      </c>
      <c r="F1247" s="69">
        <v>2.015209</v>
      </c>
      <c r="G1247" s="69">
        <v>0</v>
      </c>
      <c r="H1247" s="69">
        <v>1960.2539999999999</v>
      </c>
      <c r="I1247" s="69">
        <v>20466</v>
      </c>
      <c r="J1247" s="69">
        <v>91.650469999999999</v>
      </c>
      <c r="K1247" s="69">
        <v>1.6146899999999999E-2</v>
      </c>
      <c r="L1247" s="69">
        <v>4.0656499999999998E-2</v>
      </c>
      <c r="M1247" s="69">
        <v>4.37455E-2</v>
      </c>
      <c r="N1247" s="69">
        <v>-4.7183799999999998E-2</v>
      </c>
      <c r="O1247" s="69">
        <v>-0.1032459</v>
      </c>
      <c r="P1247" s="69">
        <v>-7.0123900000000003E-2</v>
      </c>
      <c r="Q1247" s="69">
        <v>-4.7183799999999998E-2</v>
      </c>
      <c r="R1247" s="69">
        <v>-2.4243600000000001E-2</v>
      </c>
      <c r="S1247" s="69">
        <v>8.8783999999999998E-3</v>
      </c>
      <c r="W1247" s="10"/>
    </row>
    <row r="1248" spans="1:23" x14ac:dyDescent="0.25">
      <c r="A1248" t="str">
        <f t="shared" si="19"/>
        <v>41456Other0_11</v>
      </c>
      <c r="B1248" s="10">
        <v>41456</v>
      </c>
      <c r="C1248" s="69">
        <v>11</v>
      </c>
      <c r="D1248" s="69" t="s">
        <v>13</v>
      </c>
      <c r="E1248" s="69">
        <v>1.631939</v>
      </c>
      <c r="F1248" s="69">
        <v>1.65038</v>
      </c>
      <c r="G1248" s="69">
        <v>0</v>
      </c>
      <c r="H1248" s="69">
        <v>1960.2539999999999</v>
      </c>
      <c r="I1248" s="69">
        <v>20466</v>
      </c>
      <c r="J1248" s="69">
        <v>88.130740000000003</v>
      </c>
      <c r="K1248" s="69">
        <v>1.3145499999999999E-2</v>
      </c>
      <c r="L1248" s="69">
        <v>3.5980600000000001E-2</v>
      </c>
      <c r="M1248" s="69">
        <v>3.8306800000000002E-2</v>
      </c>
      <c r="N1248" s="69">
        <v>-1.8440999999999999E-2</v>
      </c>
      <c r="O1248" s="69">
        <v>-6.7533099999999999E-2</v>
      </c>
      <c r="P1248" s="69">
        <v>-3.8529099999999997E-2</v>
      </c>
      <c r="Q1248" s="69">
        <v>-1.8440999999999999E-2</v>
      </c>
      <c r="R1248" s="69">
        <v>1.6471000000000001E-3</v>
      </c>
      <c r="S1248" s="69">
        <v>3.06512E-2</v>
      </c>
      <c r="W1248" s="10"/>
    </row>
    <row r="1249" spans="1:23" x14ac:dyDescent="0.25">
      <c r="A1249" t="str">
        <f t="shared" si="19"/>
        <v>41456Other0_8</v>
      </c>
      <c r="B1249" s="10">
        <v>41456</v>
      </c>
      <c r="C1249" s="69">
        <v>8</v>
      </c>
      <c r="D1249" s="69" t="s">
        <v>13</v>
      </c>
      <c r="E1249" s="69">
        <v>1.066951</v>
      </c>
      <c r="F1249" s="69">
        <v>1.043069</v>
      </c>
      <c r="G1249" s="69">
        <v>0</v>
      </c>
      <c r="H1249" s="69">
        <v>1960.2539999999999</v>
      </c>
      <c r="I1249" s="69">
        <v>20466</v>
      </c>
      <c r="J1249" s="69">
        <v>75.607519999999994</v>
      </c>
      <c r="K1249" s="69">
        <v>8.3181999999999996E-3</v>
      </c>
      <c r="L1249" s="69">
        <v>2.4663999999999998E-2</v>
      </c>
      <c r="M1249" s="69">
        <v>2.6028900000000001E-2</v>
      </c>
      <c r="N1249" s="69">
        <v>2.3882E-2</v>
      </c>
      <c r="O1249" s="69">
        <v>-9.4754999999999995E-3</v>
      </c>
      <c r="P1249" s="69">
        <v>1.0232399999999999E-2</v>
      </c>
      <c r="Q1249" s="69">
        <v>2.3882E-2</v>
      </c>
      <c r="R1249" s="69">
        <v>3.7531599999999998E-2</v>
      </c>
      <c r="S1249" s="69">
        <v>5.7239400000000003E-2</v>
      </c>
      <c r="W1249" s="10"/>
    </row>
    <row r="1250" spans="1:23" x14ac:dyDescent="0.25">
      <c r="A1250" t="str">
        <f t="shared" si="19"/>
        <v>41456Other1_4</v>
      </c>
      <c r="B1250" s="10">
        <v>41456</v>
      </c>
      <c r="C1250" s="69">
        <v>4</v>
      </c>
      <c r="D1250" s="69" t="s">
        <v>13</v>
      </c>
      <c r="E1250" s="69">
        <v>0.90129709999999996</v>
      </c>
      <c r="F1250" s="69">
        <v>0.91813630000000002</v>
      </c>
      <c r="G1250" s="69">
        <v>1</v>
      </c>
      <c r="H1250" s="69">
        <v>1934.1579999999999</v>
      </c>
      <c r="I1250" s="69">
        <v>20466</v>
      </c>
      <c r="J1250" s="69">
        <v>76.102850000000004</v>
      </c>
      <c r="K1250" s="69">
        <v>7.0939999999999996E-3</v>
      </c>
      <c r="L1250" s="69">
        <v>2.44102E-2</v>
      </c>
      <c r="M1250" s="69">
        <v>2.5420100000000001E-2</v>
      </c>
      <c r="N1250" s="69">
        <v>-1.6839199999999999E-2</v>
      </c>
      <c r="O1250" s="69">
        <v>-4.9416399999999999E-2</v>
      </c>
      <c r="P1250" s="69">
        <v>-3.0169600000000001E-2</v>
      </c>
      <c r="Q1250" s="69">
        <v>-1.6839199999999999E-2</v>
      </c>
      <c r="R1250" s="69">
        <v>-3.5089000000000001E-3</v>
      </c>
      <c r="S1250" s="69">
        <v>1.5737999999999999E-2</v>
      </c>
      <c r="W1250" s="10"/>
    </row>
    <row r="1251" spans="1:23" x14ac:dyDescent="0.25">
      <c r="A1251" t="str">
        <f t="shared" si="19"/>
        <v>41456Other1_12</v>
      </c>
      <c r="B1251" s="10">
        <v>41456</v>
      </c>
      <c r="C1251" s="69">
        <v>12</v>
      </c>
      <c r="D1251" s="69" t="s">
        <v>13</v>
      </c>
      <c r="E1251" s="69">
        <v>1.9747129999999999</v>
      </c>
      <c r="F1251" s="69">
        <v>2.124288</v>
      </c>
      <c r="G1251" s="69">
        <v>1</v>
      </c>
      <c r="H1251" s="69">
        <v>1934.1579999999999</v>
      </c>
      <c r="I1251" s="69">
        <v>20466</v>
      </c>
      <c r="J1251" s="69">
        <v>91.650469999999999</v>
      </c>
      <c r="K1251" s="69">
        <v>1.5008799999999999E-2</v>
      </c>
      <c r="L1251" s="69">
        <v>4.4567700000000002E-2</v>
      </c>
      <c r="M1251" s="69">
        <v>4.7026999999999999E-2</v>
      </c>
      <c r="N1251" s="69">
        <v>-0.1495745</v>
      </c>
      <c r="O1251" s="69">
        <v>-0.209842</v>
      </c>
      <c r="P1251" s="69">
        <v>-0.17423549999999999</v>
      </c>
      <c r="Q1251" s="69">
        <v>-0.1495745</v>
      </c>
      <c r="R1251" s="69">
        <v>-0.1249135</v>
      </c>
      <c r="S1251" s="69">
        <v>-8.9306899999999995E-2</v>
      </c>
      <c r="W1251" s="10"/>
    </row>
    <row r="1252" spans="1:23" x14ac:dyDescent="0.25">
      <c r="A1252" t="str">
        <f t="shared" si="19"/>
        <v>41456Other1_14</v>
      </c>
      <c r="B1252" s="10">
        <v>41456</v>
      </c>
      <c r="C1252" s="69">
        <v>14</v>
      </c>
      <c r="D1252" s="69" t="s">
        <v>13</v>
      </c>
      <c r="E1252" s="69">
        <v>2.738537</v>
      </c>
      <c r="F1252" s="69">
        <v>2.7875139999999998</v>
      </c>
      <c r="G1252" s="69">
        <v>1</v>
      </c>
      <c r="H1252" s="69">
        <v>1934.1579999999999</v>
      </c>
      <c r="I1252" s="69">
        <v>20466</v>
      </c>
      <c r="J1252" s="69">
        <v>98.869739999999993</v>
      </c>
      <c r="K1252" s="69">
        <v>2.1078400000000001E-2</v>
      </c>
      <c r="L1252" s="69">
        <v>4.9385800000000001E-2</v>
      </c>
      <c r="M1252" s="69">
        <v>5.3695899999999998E-2</v>
      </c>
      <c r="N1252" s="69">
        <v>-4.8976899999999997E-2</v>
      </c>
      <c r="O1252" s="69">
        <v>-0.1177909</v>
      </c>
      <c r="P1252" s="69">
        <v>-7.7134999999999995E-2</v>
      </c>
      <c r="Q1252" s="69">
        <v>-4.8976899999999997E-2</v>
      </c>
      <c r="R1252" s="69">
        <v>-2.0818699999999999E-2</v>
      </c>
      <c r="S1252" s="69">
        <v>1.9837199999999999E-2</v>
      </c>
      <c r="W1252" s="10"/>
    </row>
    <row r="1253" spans="1:23" x14ac:dyDescent="0.25">
      <c r="A1253" t="str">
        <f t="shared" si="19"/>
        <v>41456Other1_11</v>
      </c>
      <c r="B1253" s="10">
        <v>41456</v>
      </c>
      <c r="C1253" s="69">
        <v>11</v>
      </c>
      <c r="D1253" s="69" t="s">
        <v>13</v>
      </c>
      <c r="E1253" s="69">
        <v>1.6342270000000001</v>
      </c>
      <c r="F1253" s="69">
        <v>1.553598</v>
      </c>
      <c r="G1253" s="69">
        <v>1</v>
      </c>
      <c r="H1253" s="69">
        <v>1934.1579999999999</v>
      </c>
      <c r="I1253" s="69">
        <v>20466</v>
      </c>
      <c r="J1253" s="69">
        <v>88.130740000000003</v>
      </c>
      <c r="K1253" s="69">
        <v>1.2349300000000001E-2</v>
      </c>
      <c r="L1253" s="69">
        <v>3.5018500000000001E-2</v>
      </c>
      <c r="M1253" s="69">
        <v>3.7132199999999997E-2</v>
      </c>
      <c r="N1253" s="69">
        <v>8.0629199999999998E-2</v>
      </c>
      <c r="O1253" s="69">
        <v>3.3042299999999997E-2</v>
      </c>
      <c r="P1253" s="69">
        <v>6.1157000000000003E-2</v>
      </c>
      <c r="Q1253" s="69">
        <v>8.0629199999999998E-2</v>
      </c>
      <c r="R1253" s="69">
        <v>0.10010139999999999</v>
      </c>
      <c r="S1253" s="69">
        <v>0.1282161</v>
      </c>
      <c r="W1253" s="10"/>
    </row>
    <row r="1254" spans="1:23" x14ac:dyDescent="0.25">
      <c r="A1254" t="str">
        <f t="shared" si="19"/>
        <v>41456Other1_20</v>
      </c>
      <c r="B1254" s="10">
        <v>41456</v>
      </c>
      <c r="C1254" s="69">
        <v>20</v>
      </c>
      <c r="D1254" s="69" t="s">
        <v>13</v>
      </c>
      <c r="E1254" s="69">
        <v>3.4608979999999998</v>
      </c>
      <c r="F1254" s="69">
        <v>3.4199839999999999</v>
      </c>
      <c r="G1254" s="69">
        <v>1</v>
      </c>
      <c r="H1254" s="69">
        <v>1934.1579999999999</v>
      </c>
      <c r="I1254" s="69">
        <v>20466</v>
      </c>
      <c r="J1254" s="69">
        <v>100.5324</v>
      </c>
      <c r="K1254" s="69">
        <v>1.9894499999999999E-2</v>
      </c>
      <c r="L1254" s="69">
        <v>4.9378699999999998E-2</v>
      </c>
      <c r="M1254" s="69">
        <v>5.32358E-2</v>
      </c>
      <c r="N1254" s="69">
        <v>4.09138E-2</v>
      </c>
      <c r="O1254" s="69">
        <v>-2.7310600000000001E-2</v>
      </c>
      <c r="P1254" s="69">
        <v>1.2997E-2</v>
      </c>
      <c r="Q1254" s="69">
        <v>4.09138E-2</v>
      </c>
      <c r="R1254" s="69">
        <v>6.8830699999999995E-2</v>
      </c>
      <c r="S1254" s="69">
        <v>0.1091382</v>
      </c>
      <c r="W1254" s="10"/>
    </row>
    <row r="1255" spans="1:23" x14ac:dyDescent="0.25">
      <c r="A1255" t="str">
        <f t="shared" si="19"/>
        <v>41456Other1_7</v>
      </c>
      <c r="B1255" s="10">
        <v>41456</v>
      </c>
      <c r="C1255" s="69">
        <v>7</v>
      </c>
      <c r="D1255" s="69" t="s">
        <v>13</v>
      </c>
      <c r="E1255" s="69">
        <v>0.95773739999999996</v>
      </c>
      <c r="F1255" s="69">
        <v>0.96713890000000002</v>
      </c>
      <c r="G1255" s="69">
        <v>1</v>
      </c>
      <c r="H1255" s="69">
        <v>1934.1579999999999</v>
      </c>
      <c r="I1255" s="69">
        <v>20466</v>
      </c>
      <c r="J1255" s="69">
        <v>73.657679999999999</v>
      </c>
      <c r="K1255" s="69">
        <v>7.3699000000000004E-3</v>
      </c>
      <c r="L1255" s="69">
        <v>2.5497100000000002E-2</v>
      </c>
      <c r="M1255" s="69">
        <v>2.65408E-2</v>
      </c>
      <c r="N1255" s="69">
        <v>-9.4015000000000001E-3</v>
      </c>
      <c r="O1255" s="69">
        <v>-4.3415000000000002E-2</v>
      </c>
      <c r="P1255" s="69">
        <v>-2.33195E-2</v>
      </c>
      <c r="Q1255" s="69">
        <v>-9.4015000000000001E-3</v>
      </c>
      <c r="R1255" s="69">
        <v>4.5164999999999997E-3</v>
      </c>
      <c r="S1255" s="69">
        <v>2.4611999999999998E-2</v>
      </c>
      <c r="W1255" s="10"/>
    </row>
    <row r="1256" spans="1:23" x14ac:dyDescent="0.25">
      <c r="A1256" t="str">
        <f t="shared" si="19"/>
        <v>41456Other1_22</v>
      </c>
      <c r="B1256" s="10">
        <v>41456</v>
      </c>
      <c r="C1256" s="69">
        <v>22</v>
      </c>
      <c r="D1256" s="69" t="s">
        <v>13</v>
      </c>
      <c r="E1256" s="69">
        <v>2.854663</v>
      </c>
      <c r="F1256" s="69">
        <v>2.7830560000000002</v>
      </c>
      <c r="G1256" s="69">
        <v>1</v>
      </c>
      <c r="H1256" s="69">
        <v>1934.1579999999999</v>
      </c>
      <c r="I1256" s="69">
        <v>20466</v>
      </c>
      <c r="J1256" s="69">
        <v>90.908969999999997</v>
      </c>
      <c r="K1256" s="69">
        <v>1.50828E-2</v>
      </c>
      <c r="L1256" s="69">
        <v>4.6865200000000003E-2</v>
      </c>
      <c r="M1256" s="69">
        <v>4.9232499999999998E-2</v>
      </c>
      <c r="N1256" s="69">
        <v>7.1607900000000002E-2</v>
      </c>
      <c r="O1256" s="69">
        <v>8.5138999999999996E-3</v>
      </c>
      <c r="P1256" s="69">
        <v>4.5790299999999999E-2</v>
      </c>
      <c r="Q1256" s="69">
        <v>7.1607900000000002E-2</v>
      </c>
      <c r="R1256" s="69">
        <v>9.7425499999999998E-2</v>
      </c>
      <c r="S1256" s="69">
        <v>0.13470190000000001</v>
      </c>
      <c r="W1256" s="10"/>
    </row>
    <row r="1257" spans="1:23" x14ac:dyDescent="0.25">
      <c r="A1257" t="str">
        <f t="shared" si="19"/>
        <v>41456Other1_23</v>
      </c>
      <c r="B1257" s="10">
        <v>41456</v>
      </c>
      <c r="C1257" s="69">
        <v>23</v>
      </c>
      <c r="D1257" s="69" t="s">
        <v>13</v>
      </c>
      <c r="E1257" s="69">
        <v>2.3239519999999998</v>
      </c>
      <c r="F1257" s="69">
        <v>2.2761650000000002</v>
      </c>
      <c r="G1257" s="69">
        <v>1</v>
      </c>
      <c r="H1257" s="69">
        <v>1934.1579999999999</v>
      </c>
      <c r="I1257" s="69">
        <v>20466</v>
      </c>
      <c r="J1257" s="69">
        <v>88.842699999999994</v>
      </c>
      <c r="K1257" s="69">
        <v>1.3702300000000001E-2</v>
      </c>
      <c r="L1257" s="69">
        <v>4.33891E-2</v>
      </c>
      <c r="M1257" s="69">
        <v>4.5501300000000001E-2</v>
      </c>
      <c r="N1257" s="69">
        <v>4.7786700000000001E-2</v>
      </c>
      <c r="O1257" s="69">
        <v>-1.05255E-2</v>
      </c>
      <c r="P1257" s="69">
        <v>2.3925800000000001E-2</v>
      </c>
      <c r="Q1257" s="69">
        <v>4.7786700000000001E-2</v>
      </c>
      <c r="R1257" s="69">
        <v>7.1647600000000006E-2</v>
      </c>
      <c r="S1257" s="69">
        <v>0.1060989</v>
      </c>
      <c r="W1257" s="10"/>
    </row>
    <row r="1258" spans="1:23" x14ac:dyDescent="0.25">
      <c r="A1258" t="str">
        <f t="shared" si="19"/>
        <v>41456Other1_9</v>
      </c>
      <c r="B1258" s="10">
        <v>41456</v>
      </c>
      <c r="C1258" s="69">
        <v>9</v>
      </c>
      <c r="D1258" s="69" t="s">
        <v>13</v>
      </c>
      <c r="E1258" s="69">
        <v>1.1903300000000001</v>
      </c>
      <c r="F1258" s="69">
        <v>1.2015769999999999</v>
      </c>
      <c r="G1258" s="69">
        <v>1</v>
      </c>
      <c r="H1258" s="69">
        <v>1934.1579999999999</v>
      </c>
      <c r="I1258" s="69">
        <v>20466</v>
      </c>
      <c r="J1258" s="69">
        <v>79.362570000000005</v>
      </c>
      <c r="K1258" s="69">
        <v>9.2533000000000008E-3</v>
      </c>
      <c r="L1258" s="69">
        <v>3.11297E-2</v>
      </c>
      <c r="M1258" s="69">
        <v>3.2475900000000002E-2</v>
      </c>
      <c r="N1258" s="69">
        <v>-1.12461E-2</v>
      </c>
      <c r="O1258" s="69">
        <v>-5.2865700000000002E-2</v>
      </c>
      <c r="P1258" s="69">
        <v>-2.82765E-2</v>
      </c>
      <c r="Q1258" s="69">
        <v>-1.12461E-2</v>
      </c>
      <c r="R1258" s="69">
        <v>5.7841999999999998E-3</v>
      </c>
      <c r="S1258" s="69">
        <v>3.0373399999999998E-2</v>
      </c>
      <c r="W1258" s="10"/>
    </row>
    <row r="1259" spans="1:23" x14ac:dyDescent="0.25">
      <c r="A1259" t="str">
        <f t="shared" si="19"/>
        <v>41456Other1_21</v>
      </c>
      <c r="B1259" s="10">
        <v>41456</v>
      </c>
      <c r="C1259" s="69">
        <v>21</v>
      </c>
      <c r="D1259" s="69" t="s">
        <v>13</v>
      </c>
      <c r="E1259" s="69">
        <v>3.2204640000000002</v>
      </c>
      <c r="F1259" s="69">
        <v>3.146604</v>
      </c>
      <c r="G1259" s="69">
        <v>1</v>
      </c>
      <c r="H1259" s="69">
        <v>1934.1579999999999</v>
      </c>
      <c r="I1259" s="69">
        <v>20466</v>
      </c>
      <c r="J1259" s="69">
        <v>95.371369999999999</v>
      </c>
      <c r="K1259" s="69">
        <v>1.5849599999999998E-2</v>
      </c>
      <c r="L1259" s="69">
        <v>4.8608899999999997E-2</v>
      </c>
      <c r="M1259" s="69">
        <v>5.1127600000000002E-2</v>
      </c>
      <c r="N1259" s="69">
        <v>7.3860400000000007E-2</v>
      </c>
      <c r="O1259" s="69">
        <v>8.3377E-3</v>
      </c>
      <c r="P1259" s="69">
        <v>4.7049100000000003E-2</v>
      </c>
      <c r="Q1259" s="69">
        <v>7.3860400000000007E-2</v>
      </c>
      <c r="R1259" s="69">
        <v>0.1006717</v>
      </c>
      <c r="S1259" s="69">
        <v>0.13938300000000001</v>
      </c>
      <c r="W1259" s="10"/>
    </row>
    <row r="1260" spans="1:23" x14ac:dyDescent="0.25">
      <c r="A1260" t="str">
        <f t="shared" si="19"/>
        <v>41456Other1_18</v>
      </c>
      <c r="B1260" s="10">
        <v>41456</v>
      </c>
      <c r="C1260" s="69">
        <v>18</v>
      </c>
      <c r="D1260" s="69" t="s">
        <v>13</v>
      </c>
      <c r="E1260" s="69">
        <v>3.6534770000000001</v>
      </c>
      <c r="F1260" s="69">
        <v>3.6959439999999999</v>
      </c>
      <c r="G1260" s="69">
        <v>1</v>
      </c>
      <c r="H1260" s="69">
        <v>1934.1579999999999</v>
      </c>
      <c r="I1260" s="69">
        <v>20466</v>
      </c>
      <c r="J1260" s="69">
        <v>104.6186</v>
      </c>
      <c r="K1260" s="69">
        <v>2.31361E-2</v>
      </c>
      <c r="L1260" s="69">
        <v>5.3245300000000002E-2</v>
      </c>
      <c r="M1260" s="69">
        <v>5.8054599999999998E-2</v>
      </c>
      <c r="N1260" s="69">
        <v>-4.2467600000000001E-2</v>
      </c>
      <c r="O1260" s="69">
        <v>-0.1168677</v>
      </c>
      <c r="P1260" s="69">
        <v>-7.2911500000000004E-2</v>
      </c>
      <c r="Q1260" s="69">
        <v>-4.2467600000000001E-2</v>
      </c>
      <c r="R1260" s="69">
        <v>-1.2023799999999999E-2</v>
      </c>
      <c r="S1260" s="69">
        <v>3.19324E-2</v>
      </c>
      <c r="W1260" s="10"/>
    </row>
    <row r="1261" spans="1:23" x14ac:dyDescent="0.25">
      <c r="A1261" t="str">
        <f t="shared" si="19"/>
        <v>41456Other1_16</v>
      </c>
      <c r="B1261" s="10">
        <v>41456</v>
      </c>
      <c r="C1261" s="69">
        <v>16</v>
      </c>
      <c r="D1261" s="69" t="s">
        <v>13</v>
      </c>
      <c r="E1261" s="69">
        <v>3.3271099999999998</v>
      </c>
      <c r="F1261" s="69">
        <v>3.3941210000000002</v>
      </c>
      <c r="G1261" s="69">
        <v>1</v>
      </c>
      <c r="H1261" s="69">
        <v>1934.1579999999999</v>
      </c>
      <c r="I1261" s="69">
        <v>20466</v>
      </c>
      <c r="J1261" s="69">
        <v>102.4802</v>
      </c>
      <c r="K1261" s="69">
        <v>2.2636E-2</v>
      </c>
      <c r="L1261" s="69">
        <v>5.3903199999999998E-2</v>
      </c>
      <c r="M1261" s="69">
        <v>5.84632E-2</v>
      </c>
      <c r="N1261" s="69">
        <v>-6.7011200000000007E-2</v>
      </c>
      <c r="O1261" s="69">
        <v>-0.1419348</v>
      </c>
      <c r="P1261" s="69">
        <v>-9.7669300000000001E-2</v>
      </c>
      <c r="Q1261" s="69">
        <v>-6.7011200000000007E-2</v>
      </c>
      <c r="R1261" s="69">
        <v>-3.6353000000000003E-2</v>
      </c>
      <c r="S1261" s="69">
        <v>7.9124E-3</v>
      </c>
      <c r="W1261" s="10"/>
    </row>
    <row r="1262" spans="1:23" x14ac:dyDescent="0.25">
      <c r="A1262" t="str">
        <f t="shared" si="19"/>
        <v>41456Other1_8</v>
      </c>
      <c r="B1262" s="10">
        <v>41456</v>
      </c>
      <c r="C1262" s="69">
        <v>8</v>
      </c>
      <c r="D1262" s="69" t="s">
        <v>13</v>
      </c>
      <c r="E1262" s="69">
        <v>1.0653060000000001</v>
      </c>
      <c r="F1262" s="69">
        <v>1.0577840000000001</v>
      </c>
      <c r="G1262" s="69">
        <v>1</v>
      </c>
      <c r="H1262" s="69">
        <v>1934.1579999999999</v>
      </c>
      <c r="I1262" s="69">
        <v>20466</v>
      </c>
      <c r="J1262" s="69">
        <v>75.607519999999994</v>
      </c>
      <c r="K1262" s="69">
        <v>8.2483000000000001E-3</v>
      </c>
      <c r="L1262" s="69">
        <v>2.6567899999999998E-2</v>
      </c>
      <c r="M1262" s="69">
        <v>2.7818800000000001E-2</v>
      </c>
      <c r="N1262" s="69">
        <v>7.5215999999999998E-3</v>
      </c>
      <c r="O1262" s="69">
        <v>-2.8129600000000001E-2</v>
      </c>
      <c r="P1262" s="69">
        <v>-7.0666000000000001E-3</v>
      </c>
      <c r="Q1262" s="69">
        <v>7.5215999999999998E-3</v>
      </c>
      <c r="R1262" s="69">
        <v>2.2109799999999999E-2</v>
      </c>
      <c r="S1262" s="69">
        <v>4.31729E-2</v>
      </c>
      <c r="W1262" s="10"/>
    </row>
    <row r="1263" spans="1:23" x14ac:dyDescent="0.25">
      <c r="A1263" t="str">
        <f t="shared" si="19"/>
        <v>41456Other1_17</v>
      </c>
      <c r="B1263" s="10">
        <v>41456</v>
      </c>
      <c r="C1263" s="69">
        <v>17</v>
      </c>
      <c r="D1263" s="69" t="s">
        <v>13</v>
      </c>
      <c r="E1263" s="69">
        <v>3.5427230000000001</v>
      </c>
      <c r="F1263" s="69">
        <v>3.5550999999999999</v>
      </c>
      <c r="G1263" s="69">
        <v>1</v>
      </c>
      <c r="H1263" s="69">
        <v>1934.1579999999999</v>
      </c>
      <c r="I1263" s="69">
        <v>20466</v>
      </c>
      <c r="J1263" s="69">
        <v>103.7191</v>
      </c>
      <c r="K1263" s="69">
        <v>2.2908399999999999E-2</v>
      </c>
      <c r="L1263" s="69">
        <v>5.37872E-2</v>
      </c>
      <c r="M1263" s="69">
        <v>5.8462500000000001E-2</v>
      </c>
      <c r="N1263" s="69">
        <v>-1.23766E-2</v>
      </c>
      <c r="O1263" s="69">
        <v>-8.7299299999999996E-2</v>
      </c>
      <c r="P1263" s="69">
        <v>-4.30344E-2</v>
      </c>
      <c r="Q1263" s="69">
        <v>-1.23766E-2</v>
      </c>
      <c r="R1263" s="69">
        <v>1.8281200000000001E-2</v>
      </c>
      <c r="S1263" s="69">
        <v>6.2546099999999993E-2</v>
      </c>
      <c r="W1263" s="10"/>
    </row>
    <row r="1264" spans="1:23" x14ac:dyDescent="0.25">
      <c r="A1264" t="str">
        <f t="shared" si="19"/>
        <v>41456Other1_24</v>
      </c>
      <c r="B1264" s="10">
        <v>41456</v>
      </c>
      <c r="C1264" s="69">
        <v>24</v>
      </c>
      <c r="D1264" s="69" t="s">
        <v>13</v>
      </c>
      <c r="E1264" s="69">
        <v>1.8543719999999999</v>
      </c>
      <c r="F1264" s="69">
        <v>1.8660369999999999</v>
      </c>
      <c r="G1264" s="69">
        <v>1</v>
      </c>
      <c r="H1264" s="69">
        <v>1934.1579999999999</v>
      </c>
      <c r="I1264" s="69">
        <v>20466</v>
      </c>
      <c r="J1264" s="69">
        <v>86.955389999999994</v>
      </c>
      <c r="K1264" s="69">
        <v>1.2004799999999999E-2</v>
      </c>
      <c r="L1264" s="69">
        <v>3.95345E-2</v>
      </c>
      <c r="M1264" s="69">
        <v>4.1316899999999997E-2</v>
      </c>
      <c r="N1264" s="69">
        <v>-1.1664799999999999E-2</v>
      </c>
      <c r="O1264" s="69">
        <v>-6.4614599999999994E-2</v>
      </c>
      <c r="P1264" s="69">
        <v>-3.3331399999999997E-2</v>
      </c>
      <c r="Q1264" s="69">
        <v>-1.1664799999999999E-2</v>
      </c>
      <c r="R1264" s="69">
        <v>1.00018E-2</v>
      </c>
      <c r="S1264" s="69">
        <v>4.1285000000000002E-2</v>
      </c>
      <c r="W1264" s="10"/>
    </row>
    <row r="1265" spans="1:23" x14ac:dyDescent="0.25">
      <c r="A1265" t="str">
        <f t="shared" si="19"/>
        <v>41456Other1_19</v>
      </c>
      <c r="B1265" s="10">
        <v>41456</v>
      </c>
      <c r="C1265" s="69">
        <v>19</v>
      </c>
      <c r="D1265" s="69" t="s">
        <v>13</v>
      </c>
      <c r="E1265" s="69">
        <v>3.674518</v>
      </c>
      <c r="F1265" s="69">
        <v>3.6496949999999999</v>
      </c>
      <c r="G1265" s="69">
        <v>1</v>
      </c>
      <c r="H1265" s="69">
        <v>1934.1579999999999</v>
      </c>
      <c r="I1265" s="69">
        <v>20466</v>
      </c>
      <c r="J1265" s="69">
        <v>103.50449999999999</v>
      </c>
      <c r="K1265" s="69">
        <v>2.2383500000000001E-2</v>
      </c>
      <c r="L1265" s="69">
        <v>5.1040500000000003E-2</v>
      </c>
      <c r="M1265" s="69">
        <v>5.5732900000000002E-2</v>
      </c>
      <c r="N1265" s="69">
        <v>2.4823000000000001E-2</v>
      </c>
      <c r="O1265" s="69">
        <v>-4.66016E-2</v>
      </c>
      <c r="P1265" s="69">
        <v>-4.4034E-3</v>
      </c>
      <c r="Q1265" s="69">
        <v>2.4823000000000001E-2</v>
      </c>
      <c r="R1265" s="69">
        <v>5.4049300000000002E-2</v>
      </c>
      <c r="S1265" s="69">
        <v>9.6247600000000003E-2</v>
      </c>
      <c r="W1265" s="10"/>
    </row>
    <row r="1266" spans="1:23" x14ac:dyDescent="0.25">
      <c r="A1266" t="str">
        <f t="shared" si="19"/>
        <v>41456Other1_6</v>
      </c>
      <c r="B1266" s="10">
        <v>41456</v>
      </c>
      <c r="C1266" s="69">
        <v>6</v>
      </c>
      <c r="D1266" s="69" t="s">
        <v>13</v>
      </c>
      <c r="E1266" s="69">
        <v>0.87729869999999999</v>
      </c>
      <c r="F1266" s="69">
        <v>0.88587579999999999</v>
      </c>
      <c r="G1266" s="69">
        <v>1</v>
      </c>
      <c r="H1266" s="69">
        <v>1934.1579999999999</v>
      </c>
      <c r="I1266" s="69">
        <v>20466</v>
      </c>
      <c r="J1266" s="69">
        <v>73.509299999999996</v>
      </c>
      <c r="K1266" s="69">
        <v>6.7593999999999996E-3</v>
      </c>
      <c r="L1266" s="69">
        <v>2.3961E-2</v>
      </c>
      <c r="M1266" s="69">
        <v>2.48962E-2</v>
      </c>
      <c r="N1266" s="69">
        <v>-8.5771000000000007E-3</v>
      </c>
      <c r="O1266" s="69">
        <v>-4.0482900000000002E-2</v>
      </c>
      <c r="P1266" s="69">
        <v>-2.1632700000000001E-2</v>
      </c>
      <c r="Q1266" s="69">
        <v>-8.5771000000000007E-3</v>
      </c>
      <c r="R1266" s="69">
        <v>4.4784999999999998E-3</v>
      </c>
      <c r="S1266" s="69">
        <v>2.3328600000000001E-2</v>
      </c>
      <c r="W1266" s="10"/>
    </row>
    <row r="1267" spans="1:23" x14ac:dyDescent="0.25">
      <c r="A1267" t="str">
        <f t="shared" si="19"/>
        <v>41456Other1_5</v>
      </c>
      <c r="B1267" s="10">
        <v>41456</v>
      </c>
      <c r="C1267" s="69">
        <v>5</v>
      </c>
      <c r="D1267" s="69" t="s">
        <v>13</v>
      </c>
      <c r="E1267" s="69">
        <v>0.86190219999999995</v>
      </c>
      <c r="F1267" s="69">
        <v>0.86053950000000001</v>
      </c>
      <c r="G1267" s="69">
        <v>1</v>
      </c>
      <c r="H1267" s="69">
        <v>1934.1579999999999</v>
      </c>
      <c r="I1267" s="69">
        <v>20466</v>
      </c>
      <c r="J1267" s="69">
        <v>74.486170000000001</v>
      </c>
      <c r="K1267" s="69">
        <v>6.7799000000000002E-3</v>
      </c>
      <c r="L1267" s="69">
        <v>2.27265E-2</v>
      </c>
      <c r="M1267" s="69">
        <v>2.3716299999999999E-2</v>
      </c>
      <c r="N1267" s="69">
        <v>1.3626000000000001E-3</v>
      </c>
      <c r="O1267" s="69">
        <v>-2.9031000000000001E-2</v>
      </c>
      <c r="P1267" s="69">
        <v>-1.1074199999999999E-2</v>
      </c>
      <c r="Q1267" s="69">
        <v>1.3626000000000001E-3</v>
      </c>
      <c r="R1267" s="69">
        <v>1.3799499999999999E-2</v>
      </c>
      <c r="S1267" s="69">
        <v>3.1756300000000001E-2</v>
      </c>
      <c r="W1267" s="10"/>
    </row>
    <row r="1268" spans="1:23" x14ac:dyDescent="0.25">
      <c r="A1268" t="str">
        <f t="shared" si="19"/>
        <v>41456Other1_10</v>
      </c>
      <c r="B1268" s="10">
        <v>41456</v>
      </c>
      <c r="C1268" s="69">
        <v>10</v>
      </c>
      <c r="D1268" s="69" t="s">
        <v>13</v>
      </c>
      <c r="E1268" s="69">
        <v>1.3641650000000001</v>
      </c>
      <c r="F1268" s="69">
        <v>1.2910109999999999</v>
      </c>
      <c r="G1268" s="69">
        <v>1</v>
      </c>
      <c r="H1268" s="69">
        <v>1934.1579999999999</v>
      </c>
      <c r="I1268" s="69">
        <v>20466</v>
      </c>
      <c r="J1268" s="69">
        <v>83.515540000000001</v>
      </c>
      <c r="K1268" s="69">
        <v>1.02498E-2</v>
      </c>
      <c r="L1268" s="69">
        <v>3.0750199999999998E-2</v>
      </c>
      <c r="M1268" s="69">
        <v>3.2413499999999998E-2</v>
      </c>
      <c r="N1268" s="69">
        <v>7.3153999999999997E-2</v>
      </c>
      <c r="O1268" s="69">
        <v>3.1614400000000001E-2</v>
      </c>
      <c r="P1268" s="69">
        <v>5.6156299999999999E-2</v>
      </c>
      <c r="Q1268" s="69">
        <v>7.3153999999999997E-2</v>
      </c>
      <c r="R1268" s="69">
        <v>9.0151599999999998E-2</v>
      </c>
      <c r="S1268" s="69">
        <v>0.1146935</v>
      </c>
      <c r="W1268" s="10"/>
    </row>
    <row r="1269" spans="1:23" x14ac:dyDescent="0.25">
      <c r="A1269" t="str">
        <f t="shared" si="19"/>
        <v>41456Other1_15</v>
      </c>
      <c r="B1269" s="10">
        <v>41456</v>
      </c>
      <c r="C1269" s="69">
        <v>15</v>
      </c>
      <c r="D1269" s="69" t="s">
        <v>13</v>
      </c>
      <c r="E1269" s="69">
        <v>3.0422769999999999</v>
      </c>
      <c r="F1269" s="69">
        <v>3.055447</v>
      </c>
      <c r="G1269" s="69">
        <v>1</v>
      </c>
      <c r="H1269" s="69">
        <v>1934.1579999999999</v>
      </c>
      <c r="I1269" s="69">
        <v>20466</v>
      </c>
      <c r="J1269" s="69">
        <v>101.49169999999999</v>
      </c>
      <c r="K1269" s="69">
        <v>2.2135999999999999E-2</v>
      </c>
      <c r="L1269" s="69">
        <v>5.18833E-2</v>
      </c>
      <c r="M1269" s="69">
        <v>5.6408199999999999E-2</v>
      </c>
      <c r="N1269" s="69">
        <v>-1.31705E-2</v>
      </c>
      <c r="O1269" s="69">
        <v>-8.5460499999999995E-2</v>
      </c>
      <c r="P1269" s="69">
        <v>-4.2750999999999997E-2</v>
      </c>
      <c r="Q1269" s="69">
        <v>-1.31705E-2</v>
      </c>
      <c r="R1269" s="69">
        <v>1.6410000000000001E-2</v>
      </c>
      <c r="S1269" s="69">
        <v>5.9119499999999998E-2</v>
      </c>
      <c r="W1269" s="10"/>
    </row>
    <row r="1270" spans="1:23" x14ac:dyDescent="0.25">
      <c r="A1270" t="str">
        <f t="shared" si="19"/>
        <v>41456Other1_3</v>
      </c>
      <c r="B1270" s="10">
        <v>41456</v>
      </c>
      <c r="C1270" s="69">
        <v>3</v>
      </c>
      <c r="D1270" s="69" t="s">
        <v>13</v>
      </c>
      <c r="E1270" s="69">
        <v>0.99242569999999997</v>
      </c>
      <c r="F1270" s="69">
        <v>0.98815660000000005</v>
      </c>
      <c r="G1270" s="69">
        <v>1</v>
      </c>
      <c r="H1270" s="69">
        <v>1934.1579999999999</v>
      </c>
      <c r="I1270" s="69">
        <v>20466</v>
      </c>
      <c r="J1270" s="69">
        <v>77.666499999999999</v>
      </c>
      <c r="K1270" s="69">
        <v>7.8451000000000007E-3</v>
      </c>
      <c r="L1270" s="69">
        <v>2.6294000000000001E-2</v>
      </c>
      <c r="M1270" s="69">
        <v>2.7439399999999999E-2</v>
      </c>
      <c r="N1270" s="69">
        <v>4.2690000000000002E-3</v>
      </c>
      <c r="O1270" s="69">
        <v>-3.08959E-2</v>
      </c>
      <c r="P1270" s="69">
        <v>-1.0120199999999999E-2</v>
      </c>
      <c r="Q1270" s="69">
        <v>4.2690000000000002E-3</v>
      </c>
      <c r="R1270" s="69">
        <v>1.86582E-2</v>
      </c>
      <c r="S1270" s="69">
        <v>3.9433999999999997E-2</v>
      </c>
      <c r="W1270" s="10"/>
    </row>
    <row r="1271" spans="1:23" x14ac:dyDescent="0.25">
      <c r="A1271" t="str">
        <f t="shared" si="19"/>
        <v>41456Other1_1</v>
      </c>
      <c r="B1271" s="10">
        <v>41456</v>
      </c>
      <c r="C1271" s="69">
        <v>1</v>
      </c>
      <c r="D1271" s="69" t="s">
        <v>13</v>
      </c>
      <c r="E1271" s="69">
        <v>1.3648990000000001</v>
      </c>
      <c r="F1271" s="69">
        <v>1.338597</v>
      </c>
      <c r="G1271" s="69">
        <v>1</v>
      </c>
      <c r="H1271" s="69">
        <v>1934.1579999999999</v>
      </c>
      <c r="I1271" s="69">
        <v>20466</v>
      </c>
      <c r="J1271" s="69">
        <v>81.431539999999998</v>
      </c>
      <c r="K1271" s="69">
        <v>9.9717999999999994E-3</v>
      </c>
      <c r="L1271" s="69">
        <v>3.2721800000000002E-2</v>
      </c>
      <c r="M1271" s="69">
        <v>3.4207500000000002E-2</v>
      </c>
      <c r="N1271" s="69">
        <v>2.63019E-2</v>
      </c>
      <c r="O1271" s="69">
        <v>-1.7536699999999999E-2</v>
      </c>
      <c r="P1271" s="69">
        <v>8.3634999999999994E-3</v>
      </c>
      <c r="Q1271" s="69">
        <v>2.63019E-2</v>
      </c>
      <c r="R1271" s="69">
        <v>4.4240300000000003E-2</v>
      </c>
      <c r="S1271" s="69">
        <v>7.0140599999999997E-2</v>
      </c>
      <c r="W1271" s="10"/>
    </row>
    <row r="1272" spans="1:23" x14ac:dyDescent="0.25">
      <c r="A1272" t="str">
        <f t="shared" si="19"/>
        <v>41456Other1_13</v>
      </c>
      <c r="B1272" s="10">
        <v>41456</v>
      </c>
      <c r="C1272" s="69">
        <v>13</v>
      </c>
      <c r="D1272" s="69" t="s">
        <v>13</v>
      </c>
      <c r="E1272" s="69">
        <v>2.3509850000000001</v>
      </c>
      <c r="F1272" s="69">
        <v>2.4557959999999999</v>
      </c>
      <c r="G1272" s="69">
        <v>1</v>
      </c>
      <c r="H1272" s="69">
        <v>1934.1579999999999</v>
      </c>
      <c r="I1272" s="69">
        <v>20466</v>
      </c>
      <c r="J1272" s="69">
        <v>95.494960000000006</v>
      </c>
      <c r="K1272" s="69">
        <v>1.7821500000000001E-2</v>
      </c>
      <c r="L1272" s="69">
        <v>4.6593200000000001E-2</v>
      </c>
      <c r="M1272" s="69">
        <v>4.9885199999999998E-2</v>
      </c>
      <c r="N1272" s="69">
        <v>-0.10481119999999999</v>
      </c>
      <c r="O1272" s="69">
        <v>-0.16874169999999999</v>
      </c>
      <c r="P1272" s="69">
        <v>-0.13097110000000001</v>
      </c>
      <c r="Q1272" s="69">
        <v>-0.10481119999999999</v>
      </c>
      <c r="R1272" s="69">
        <v>-7.8651399999999996E-2</v>
      </c>
      <c r="S1272" s="69">
        <v>-4.0880699999999999E-2</v>
      </c>
      <c r="W1272" s="10"/>
    </row>
    <row r="1273" spans="1:23" x14ac:dyDescent="0.25">
      <c r="A1273" t="str">
        <f t="shared" si="19"/>
        <v>41456Other1_2</v>
      </c>
      <c r="B1273" s="10">
        <v>41456</v>
      </c>
      <c r="C1273" s="69">
        <v>2</v>
      </c>
      <c r="D1273" s="69" t="s">
        <v>13</v>
      </c>
      <c r="E1273" s="69">
        <v>1.133332</v>
      </c>
      <c r="F1273" s="69">
        <v>1.121964</v>
      </c>
      <c r="G1273" s="69">
        <v>1</v>
      </c>
      <c r="H1273" s="69">
        <v>1934.1579999999999</v>
      </c>
      <c r="I1273" s="69">
        <v>20466</v>
      </c>
      <c r="J1273" s="69">
        <v>79.53998</v>
      </c>
      <c r="K1273" s="69">
        <v>8.7124999999999998E-3</v>
      </c>
      <c r="L1273" s="69">
        <v>2.8631799999999999E-2</v>
      </c>
      <c r="M1273" s="69">
        <v>2.9928099999999999E-2</v>
      </c>
      <c r="N1273" s="69">
        <v>1.1367800000000001E-2</v>
      </c>
      <c r="O1273" s="69">
        <v>-2.69865E-2</v>
      </c>
      <c r="P1273" s="69">
        <v>-4.3264999999999996E-3</v>
      </c>
      <c r="Q1273" s="69">
        <v>1.1367800000000001E-2</v>
      </c>
      <c r="R1273" s="69">
        <v>2.7062099999999999E-2</v>
      </c>
      <c r="S1273" s="69">
        <v>4.9722200000000001E-2</v>
      </c>
      <c r="W1273" s="10"/>
    </row>
    <row r="1274" spans="1:23" x14ac:dyDescent="0.25">
      <c r="A1274" t="str">
        <f t="shared" si="19"/>
        <v>41456Other2_15</v>
      </c>
      <c r="B1274" s="10">
        <v>41456</v>
      </c>
      <c r="C1274" s="69">
        <v>15</v>
      </c>
      <c r="D1274" s="69" t="s">
        <v>13</v>
      </c>
      <c r="E1274" s="69">
        <v>3.0369600000000001</v>
      </c>
      <c r="F1274" s="69">
        <v>3.082821</v>
      </c>
      <c r="G1274" s="69">
        <v>2</v>
      </c>
      <c r="H1274" s="69">
        <v>1890.4090000000001</v>
      </c>
      <c r="I1274" s="69">
        <v>20466</v>
      </c>
      <c r="J1274" s="69">
        <v>101.49169999999999</v>
      </c>
      <c r="K1274" s="69">
        <v>2.22201E-2</v>
      </c>
      <c r="L1274" s="69">
        <v>5.09376E-2</v>
      </c>
      <c r="M1274" s="69">
        <v>5.55731E-2</v>
      </c>
      <c r="N1274" s="69">
        <v>-4.5860600000000001E-2</v>
      </c>
      <c r="O1274" s="69">
        <v>-0.1170804</v>
      </c>
      <c r="P1274" s="69">
        <v>-7.5003200000000006E-2</v>
      </c>
      <c r="Q1274" s="69">
        <v>-4.5860600000000001E-2</v>
      </c>
      <c r="R1274" s="69">
        <v>-1.6718E-2</v>
      </c>
      <c r="S1274" s="69">
        <v>2.5359300000000001E-2</v>
      </c>
      <c r="W1274" s="10"/>
    </row>
    <row r="1275" spans="1:23" x14ac:dyDescent="0.25">
      <c r="A1275" t="str">
        <f t="shared" si="19"/>
        <v>41456Other2_17</v>
      </c>
      <c r="B1275" s="10">
        <v>41456</v>
      </c>
      <c r="C1275" s="69">
        <v>17</v>
      </c>
      <c r="D1275" s="69" t="s">
        <v>13</v>
      </c>
      <c r="E1275" s="69">
        <v>3.531968</v>
      </c>
      <c r="F1275" s="69">
        <v>3.6098210000000002</v>
      </c>
      <c r="G1275" s="69">
        <v>2</v>
      </c>
      <c r="H1275" s="69">
        <v>1890.4090000000001</v>
      </c>
      <c r="I1275" s="69">
        <v>20466</v>
      </c>
      <c r="J1275" s="69">
        <v>103.7191</v>
      </c>
      <c r="K1275" s="69">
        <v>2.30233E-2</v>
      </c>
      <c r="L1275" s="69">
        <v>5.2504500000000003E-2</v>
      </c>
      <c r="M1275" s="69">
        <v>5.73305E-2</v>
      </c>
      <c r="N1275" s="69">
        <v>-7.7853400000000003E-2</v>
      </c>
      <c r="O1275" s="69">
        <v>-0.1513254</v>
      </c>
      <c r="P1275" s="69">
        <v>-0.1079175</v>
      </c>
      <c r="Q1275" s="69">
        <v>-7.7853400000000003E-2</v>
      </c>
      <c r="R1275" s="69">
        <v>-4.7789199999999997E-2</v>
      </c>
      <c r="S1275" s="69">
        <v>-4.3813000000000003E-3</v>
      </c>
      <c r="W1275" s="10"/>
    </row>
    <row r="1276" spans="1:23" x14ac:dyDescent="0.25">
      <c r="A1276" t="str">
        <f t="shared" si="19"/>
        <v>41456Other2_19</v>
      </c>
      <c r="B1276" s="10">
        <v>41456</v>
      </c>
      <c r="C1276" s="69">
        <v>19</v>
      </c>
      <c r="D1276" s="69" t="s">
        <v>13</v>
      </c>
      <c r="E1276" s="69">
        <v>3.6701790000000001</v>
      </c>
      <c r="F1276" s="69">
        <v>3.671786</v>
      </c>
      <c r="G1276" s="69">
        <v>2</v>
      </c>
      <c r="H1276" s="69">
        <v>1890.4090000000001</v>
      </c>
      <c r="I1276" s="69">
        <v>20466</v>
      </c>
      <c r="J1276" s="69">
        <v>103.50449999999999</v>
      </c>
      <c r="K1276" s="69">
        <v>2.2366199999999999E-2</v>
      </c>
      <c r="L1276" s="69">
        <v>5.1247500000000001E-2</v>
      </c>
      <c r="M1276" s="69">
        <v>5.5915600000000003E-2</v>
      </c>
      <c r="N1276" s="69">
        <v>-1.6072E-3</v>
      </c>
      <c r="O1276" s="69">
        <v>-7.3265899999999995E-2</v>
      </c>
      <c r="P1276" s="69">
        <v>-3.09293E-2</v>
      </c>
      <c r="Q1276" s="69">
        <v>-1.6072E-3</v>
      </c>
      <c r="R1276" s="69">
        <v>2.7715E-2</v>
      </c>
      <c r="S1276" s="69">
        <v>7.0051600000000006E-2</v>
      </c>
      <c r="W1276" s="10"/>
    </row>
    <row r="1277" spans="1:23" x14ac:dyDescent="0.25">
      <c r="A1277" t="str">
        <f t="shared" si="19"/>
        <v>41456Other2_4</v>
      </c>
      <c r="B1277" s="10">
        <v>41456</v>
      </c>
      <c r="C1277" s="69">
        <v>4</v>
      </c>
      <c r="D1277" s="69" t="s">
        <v>13</v>
      </c>
      <c r="E1277" s="69">
        <v>0.90248379999999995</v>
      </c>
      <c r="F1277" s="69">
        <v>0.9072498</v>
      </c>
      <c r="G1277" s="69">
        <v>2</v>
      </c>
      <c r="H1277" s="69">
        <v>1890.4090000000001</v>
      </c>
      <c r="I1277" s="69">
        <v>20466</v>
      </c>
      <c r="J1277" s="69">
        <v>76.102850000000004</v>
      </c>
      <c r="K1277" s="69">
        <v>7.1222000000000004E-3</v>
      </c>
      <c r="L1277" s="69">
        <v>2.3729099999999999E-2</v>
      </c>
      <c r="M1277" s="69">
        <v>2.4774899999999999E-2</v>
      </c>
      <c r="N1277" s="69">
        <v>-4.7660000000000003E-3</v>
      </c>
      <c r="O1277" s="69">
        <v>-3.6516300000000002E-2</v>
      </c>
      <c r="P1277" s="69">
        <v>-1.77579E-2</v>
      </c>
      <c r="Q1277" s="69">
        <v>-4.7660000000000003E-3</v>
      </c>
      <c r="R1277" s="69">
        <v>8.2260000000000007E-3</v>
      </c>
      <c r="S1277" s="69">
        <v>2.6984299999999999E-2</v>
      </c>
      <c r="W1277" s="10"/>
    </row>
    <row r="1278" spans="1:23" x14ac:dyDescent="0.25">
      <c r="A1278" t="str">
        <f t="shared" si="19"/>
        <v>41456Other2_21</v>
      </c>
      <c r="B1278" s="10">
        <v>41456</v>
      </c>
      <c r="C1278" s="69">
        <v>21</v>
      </c>
      <c r="D1278" s="69" t="s">
        <v>13</v>
      </c>
      <c r="E1278" s="69">
        <v>3.218858</v>
      </c>
      <c r="F1278" s="69">
        <v>3.161057</v>
      </c>
      <c r="G1278" s="69">
        <v>2</v>
      </c>
      <c r="H1278" s="69">
        <v>1890.4090000000001</v>
      </c>
      <c r="I1278" s="69">
        <v>20466</v>
      </c>
      <c r="J1278" s="69">
        <v>95.371369999999999</v>
      </c>
      <c r="K1278" s="69">
        <v>1.58581E-2</v>
      </c>
      <c r="L1278" s="69">
        <v>4.8385400000000002E-2</v>
      </c>
      <c r="M1278" s="69">
        <v>5.0917900000000002E-2</v>
      </c>
      <c r="N1278" s="69">
        <v>5.7801100000000001E-2</v>
      </c>
      <c r="O1278" s="69">
        <v>-7.4526999999999996E-3</v>
      </c>
      <c r="P1278" s="69">
        <v>3.10998E-2</v>
      </c>
      <c r="Q1278" s="69">
        <v>5.7801100000000001E-2</v>
      </c>
      <c r="R1278" s="69">
        <v>8.4502499999999994E-2</v>
      </c>
      <c r="S1278" s="69">
        <v>0.123055</v>
      </c>
      <c r="W1278" s="10"/>
    </row>
    <row r="1279" spans="1:23" x14ac:dyDescent="0.25">
      <c r="A1279" t="str">
        <f t="shared" si="19"/>
        <v>41456Other2_2</v>
      </c>
      <c r="B1279" s="10">
        <v>41456</v>
      </c>
      <c r="C1279" s="69">
        <v>2</v>
      </c>
      <c r="D1279" s="69" t="s">
        <v>13</v>
      </c>
      <c r="E1279" s="69">
        <v>1.134587</v>
      </c>
      <c r="F1279" s="69">
        <v>1.1102920000000001</v>
      </c>
      <c r="G1279" s="69">
        <v>2</v>
      </c>
      <c r="H1279" s="69">
        <v>1890.4090000000001</v>
      </c>
      <c r="I1279" s="69">
        <v>20466</v>
      </c>
      <c r="J1279" s="69">
        <v>79.53998</v>
      </c>
      <c r="K1279" s="69">
        <v>8.7758000000000003E-3</v>
      </c>
      <c r="L1279" s="69">
        <v>2.6946299999999999E-2</v>
      </c>
      <c r="M1279" s="69">
        <v>2.8339300000000001E-2</v>
      </c>
      <c r="N1279" s="69">
        <v>2.4295299999999999E-2</v>
      </c>
      <c r="O1279" s="69">
        <v>-1.2023000000000001E-2</v>
      </c>
      <c r="P1279" s="69">
        <v>9.4341000000000008E-3</v>
      </c>
      <c r="Q1279" s="69">
        <v>2.4295299999999999E-2</v>
      </c>
      <c r="R1279" s="69">
        <v>3.9156400000000001E-2</v>
      </c>
      <c r="S1279" s="69">
        <v>6.0613500000000001E-2</v>
      </c>
      <c r="W1279" s="10"/>
    </row>
    <row r="1280" spans="1:23" x14ac:dyDescent="0.25">
      <c r="A1280" t="str">
        <f t="shared" si="19"/>
        <v>41456Other2_9</v>
      </c>
      <c r="B1280" s="10">
        <v>41456</v>
      </c>
      <c r="C1280" s="69">
        <v>9</v>
      </c>
      <c r="D1280" s="69" t="s">
        <v>13</v>
      </c>
      <c r="E1280" s="69">
        <v>1.1887080000000001</v>
      </c>
      <c r="F1280" s="69">
        <v>1.2166440000000001</v>
      </c>
      <c r="G1280" s="69">
        <v>2</v>
      </c>
      <c r="H1280" s="69">
        <v>1890.4090000000001</v>
      </c>
      <c r="I1280" s="69">
        <v>20466</v>
      </c>
      <c r="J1280" s="69">
        <v>79.362570000000005</v>
      </c>
      <c r="K1280" s="69">
        <v>9.2975000000000002E-3</v>
      </c>
      <c r="L1280" s="69">
        <v>3.00086E-2</v>
      </c>
      <c r="M1280" s="69">
        <v>3.1415999999999999E-2</v>
      </c>
      <c r="N1280" s="69">
        <v>-2.79359E-2</v>
      </c>
      <c r="O1280" s="69">
        <v>-6.8196999999999994E-2</v>
      </c>
      <c r="P1280" s="69">
        <v>-4.4410400000000003E-2</v>
      </c>
      <c r="Q1280" s="69">
        <v>-2.79359E-2</v>
      </c>
      <c r="R1280" s="69">
        <v>-1.1461300000000001E-2</v>
      </c>
      <c r="S1280" s="69">
        <v>1.2325300000000001E-2</v>
      </c>
      <c r="W1280" s="10"/>
    </row>
    <row r="1281" spans="1:23" x14ac:dyDescent="0.25">
      <c r="A1281" t="str">
        <f t="shared" si="19"/>
        <v>41456Other2_16</v>
      </c>
      <c r="B1281" s="10">
        <v>41456</v>
      </c>
      <c r="C1281" s="69">
        <v>16</v>
      </c>
      <c r="D1281" s="69" t="s">
        <v>13</v>
      </c>
      <c r="E1281" s="69">
        <v>3.3339829999999999</v>
      </c>
      <c r="F1281" s="69">
        <v>3.3594330000000001</v>
      </c>
      <c r="G1281" s="69">
        <v>2</v>
      </c>
      <c r="H1281" s="69">
        <v>1890.4090000000001</v>
      </c>
      <c r="I1281" s="69">
        <v>20466</v>
      </c>
      <c r="J1281" s="69">
        <v>102.4802</v>
      </c>
      <c r="K1281" s="69">
        <v>2.2840599999999999E-2</v>
      </c>
      <c r="L1281" s="69">
        <v>5.1658099999999998E-2</v>
      </c>
      <c r="M1281" s="69">
        <v>5.6482299999999999E-2</v>
      </c>
      <c r="N1281" s="69">
        <v>-2.5449200000000002E-2</v>
      </c>
      <c r="O1281" s="69">
        <v>-9.7834199999999996E-2</v>
      </c>
      <c r="P1281" s="69">
        <v>-5.5068499999999999E-2</v>
      </c>
      <c r="Q1281" s="69">
        <v>-2.5449200000000002E-2</v>
      </c>
      <c r="R1281" s="69">
        <v>4.1701000000000004E-3</v>
      </c>
      <c r="S1281" s="69">
        <v>4.69358E-2</v>
      </c>
      <c r="W1281" s="10"/>
    </row>
    <row r="1282" spans="1:23" x14ac:dyDescent="0.25">
      <c r="A1282" t="str">
        <f t="shared" si="19"/>
        <v>41456Other2_10</v>
      </c>
      <c r="B1282" s="10">
        <v>41456</v>
      </c>
      <c r="C1282" s="69">
        <v>10</v>
      </c>
      <c r="D1282" s="69" t="s">
        <v>13</v>
      </c>
      <c r="E1282" s="69">
        <v>1.3631489999999999</v>
      </c>
      <c r="F1282" s="69">
        <v>1.372541</v>
      </c>
      <c r="G1282" s="69">
        <v>2</v>
      </c>
      <c r="H1282" s="69">
        <v>1890.4090000000001</v>
      </c>
      <c r="I1282" s="69">
        <v>20466</v>
      </c>
      <c r="J1282" s="69">
        <v>83.515540000000001</v>
      </c>
      <c r="K1282" s="69">
        <v>1.08503E-2</v>
      </c>
      <c r="L1282" s="69">
        <v>3.1250600000000003E-2</v>
      </c>
      <c r="M1282" s="69">
        <v>3.3080699999999998E-2</v>
      </c>
      <c r="N1282" s="69">
        <v>-9.3924000000000004E-3</v>
      </c>
      <c r="O1282" s="69">
        <v>-5.1787E-2</v>
      </c>
      <c r="P1282" s="69">
        <v>-2.67399E-2</v>
      </c>
      <c r="Q1282" s="69">
        <v>-9.3924000000000004E-3</v>
      </c>
      <c r="R1282" s="69">
        <v>7.9550999999999997E-3</v>
      </c>
      <c r="S1282" s="69">
        <v>3.3002200000000002E-2</v>
      </c>
      <c r="W1282" s="10"/>
    </row>
    <row r="1283" spans="1:23" x14ac:dyDescent="0.25">
      <c r="A1283" t="str">
        <f t="shared" ref="A1283:A1346" si="20">CONCATENATE(B1283,D1283,G1283,"_",C1283)</f>
        <v>41456Other2_8</v>
      </c>
      <c r="B1283" s="10">
        <v>41456</v>
      </c>
      <c r="C1283" s="69">
        <v>8</v>
      </c>
      <c r="D1283" s="69" t="s">
        <v>13</v>
      </c>
      <c r="E1283" s="69">
        <v>1.0589649999999999</v>
      </c>
      <c r="F1283" s="69">
        <v>1.116406</v>
      </c>
      <c r="G1283" s="69">
        <v>2</v>
      </c>
      <c r="H1283" s="69">
        <v>1890.4090000000001</v>
      </c>
      <c r="I1283" s="69">
        <v>20466</v>
      </c>
      <c r="J1283" s="69">
        <v>75.607519999999994</v>
      </c>
      <c r="K1283" s="69">
        <v>8.1977000000000005E-3</v>
      </c>
      <c r="L1283" s="69">
        <v>2.78622E-2</v>
      </c>
      <c r="M1283" s="69">
        <v>2.9043099999999999E-2</v>
      </c>
      <c r="N1283" s="69">
        <v>-5.7441100000000002E-2</v>
      </c>
      <c r="O1283" s="69">
        <v>-9.4661400000000007E-2</v>
      </c>
      <c r="P1283" s="69">
        <v>-7.2671399999999997E-2</v>
      </c>
      <c r="Q1283" s="69">
        <v>-5.7441100000000002E-2</v>
      </c>
      <c r="R1283" s="69">
        <v>-4.2210900000000003E-2</v>
      </c>
      <c r="S1283" s="69">
        <v>-2.02209E-2</v>
      </c>
      <c r="W1283" s="10"/>
    </row>
    <row r="1284" spans="1:23" x14ac:dyDescent="0.25">
      <c r="A1284" t="str">
        <f t="shared" si="20"/>
        <v>41456Other2_5</v>
      </c>
      <c r="B1284" s="10">
        <v>41456</v>
      </c>
      <c r="C1284" s="69">
        <v>5</v>
      </c>
      <c r="D1284" s="69" t="s">
        <v>13</v>
      </c>
      <c r="E1284" s="69">
        <v>0.8597051</v>
      </c>
      <c r="F1284" s="69">
        <v>0.88085869999999999</v>
      </c>
      <c r="G1284" s="69">
        <v>2</v>
      </c>
      <c r="H1284" s="69">
        <v>1890.4090000000001</v>
      </c>
      <c r="I1284" s="69">
        <v>20466</v>
      </c>
      <c r="J1284" s="69">
        <v>74.486170000000001</v>
      </c>
      <c r="K1284" s="69">
        <v>6.7574999999999996E-3</v>
      </c>
      <c r="L1284" s="69">
        <v>2.3307600000000001E-2</v>
      </c>
      <c r="M1284" s="69">
        <v>2.4267500000000001E-2</v>
      </c>
      <c r="N1284" s="69">
        <v>-2.1153600000000002E-2</v>
      </c>
      <c r="O1284" s="69">
        <v>-5.2253599999999997E-2</v>
      </c>
      <c r="P1284" s="69">
        <v>-3.3879399999999997E-2</v>
      </c>
      <c r="Q1284" s="69">
        <v>-2.1153600000000002E-2</v>
      </c>
      <c r="R1284" s="69">
        <v>-8.4276999999999998E-3</v>
      </c>
      <c r="S1284" s="69">
        <v>9.9463999999999993E-3</v>
      </c>
      <c r="W1284" s="10"/>
    </row>
    <row r="1285" spans="1:23" x14ac:dyDescent="0.25">
      <c r="A1285" t="str">
        <f t="shared" si="20"/>
        <v>41456Other2_14</v>
      </c>
      <c r="B1285" s="10">
        <v>41456</v>
      </c>
      <c r="C1285" s="69">
        <v>14</v>
      </c>
      <c r="D1285" s="69" t="s">
        <v>13</v>
      </c>
      <c r="E1285" s="69">
        <v>2.7464870000000001</v>
      </c>
      <c r="F1285" s="69">
        <v>2.8035450000000002</v>
      </c>
      <c r="G1285" s="69">
        <v>2</v>
      </c>
      <c r="H1285" s="69">
        <v>1890.4090000000001</v>
      </c>
      <c r="I1285" s="69">
        <v>20466</v>
      </c>
      <c r="J1285" s="69">
        <v>98.869739999999993</v>
      </c>
      <c r="K1285" s="69">
        <v>1.93913E-2</v>
      </c>
      <c r="L1285" s="69">
        <v>4.90535E-2</v>
      </c>
      <c r="M1285" s="69">
        <v>5.2747200000000001E-2</v>
      </c>
      <c r="N1285" s="69">
        <v>-5.7057799999999999E-2</v>
      </c>
      <c r="O1285" s="69">
        <v>-0.124656</v>
      </c>
      <c r="P1285" s="69">
        <v>-8.4718500000000002E-2</v>
      </c>
      <c r="Q1285" s="69">
        <v>-5.7057799999999999E-2</v>
      </c>
      <c r="R1285" s="69">
        <v>-2.9397199999999998E-2</v>
      </c>
      <c r="S1285" s="69">
        <v>1.05404E-2</v>
      </c>
      <c r="W1285" s="10"/>
    </row>
    <row r="1286" spans="1:23" x14ac:dyDescent="0.25">
      <c r="A1286" t="str">
        <f t="shared" si="20"/>
        <v>41456Other2_18</v>
      </c>
      <c r="B1286" s="10">
        <v>41456</v>
      </c>
      <c r="C1286" s="69">
        <v>18</v>
      </c>
      <c r="D1286" s="69" t="s">
        <v>13</v>
      </c>
      <c r="E1286" s="69">
        <v>3.6512289999999998</v>
      </c>
      <c r="F1286" s="69">
        <v>3.7076069999999999</v>
      </c>
      <c r="G1286" s="69">
        <v>2</v>
      </c>
      <c r="H1286" s="69">
        <v>1890.4090000000001</v>
      </c>
      <c r="I1286" s="69">
        <v>20466</v>
      </c>
      <c r="J1286" s="69">
        <v>104.6186</v>
      </c>
      <c r="K1286" s="69">
        <v>2.3284300000000001E-2</v>
      </c>
      <c r="L1286" s="69">
        <v>5.1553500000000002E-2</v>
      </c>
      <c r="M1286" s="69">
        <v>5.6567800000000001E-2</v>
      </c>
      <c r="N1286" s="69">
        <v>-5.63776E-2</v>
      </c>
      <c r="O1286" s="69">
        <v>-0.12887219999999999</v>
      </c>
      <c r="P1286" s="69">
        <v>-8.6041800000000002E-2</v>
      </c>
      <c r="Q1286" s="69">
        <v>-5.63776E-2</v>
      </c>
      <c r="R1286" s="69">
        <v>-2.6713400000000002E-2</v>
      </c>
      <c r="S1286" s="69">
        <v>1.6116999999999999E-2</v>
      </c>
      <c r="W1286" s="10"/>
    </row>
    <row r="1287" spans="1:23" x14ac:dyDescent="0.25">
      <c r="A1287" t="str">
        <f t="shared" si="20"/>
        <v>41456Other2_22</v>
      </c>
      <c r="B1287" s="10">
        <v>41456</v>
      </c>
      <c r="C1287" s="69">
        <v>22</v>
      </c>
      <c r="D1287" s="69" t="s">
        <v>13</v>
      </c>
      <c r="E1287" s="69">
        <v>2.8483890000000001</v>
      </c>
      <c r="F1287" s="69">
        <v>2.8407170000000002</v>
      </c>
      <c r="G1287" s="69">
        <v>2</v>
      </c>
      <c r="H1287" s="69">
        <v>1890.4090000000001</v>
      </c>
      <c r="I1287" s="69">
        <v>20466</v>
      </c>
      <c r="J1287" s="69">
        <v>90.908969999999997</v>
      </c>
      <c r="K1287" s="69">
        <v>1.5078299999999999E-2</v>
      </c>
      <c r="L1287" s="69">
        <v>4.7026499999999999E-2</v>
      </c>
      <c r="M1287" s="69">
        <v>4.9384699999999997E-2</v>
      </c>
      <c r="N1287" s="69">
        <v>7.6721000000000003E-3</v>
      </c>
      <c r="O1287" s="69">
        <v>-5.5617E-2</v>
      </c>
      <c r="P1287" s="69">
        <v>-1.82253E-2</v>
      </c>
      <c r="Q1287" s="69">
        <v>7.6721000000000003E-3</v>
      </c>
      <c r="R1287" s="69">
        <v>3.3569500000000002E-2</v>
      </c>
      <c r="S1287" s="69">
        <v>7.0961200000000002E-2</v>
      </c>
      <c r="W1287" s="10"/>
    </row>
    <row r="1288" spans="1:23" x14ac:dyDescent="0.25">
      <c r="A1288" t="str">
        <f t="shared" si="20"/>
        <v>41456Other2_11</v>
      </c>
      <c r="B1288" s="10">
        <v>41456</v>
      </c>
      <c r="C1288" s="69">
        <v>11</v>
      </c>
      <c r="D1288" s="69" t="s">
        <v>13</v>
      </c>
      <c r="E1288" s="69">
        <v>1.6342270000000001</v>
      </c>
      <c r="F1288" s="69">
        <v>1.4738</v>
      </c>
      <c r="G1288" s="69">
        <v>2</v>
      </c>
      <c r="H1288" s="69">
        <v>1890.4090000000001</v>
      </c>
      <c r="I1288" s="69">
        <v>20466</v>
      </c>
      <c r="J1288" s="69">
        <v>88.130740000000003</v>
      </c>
      <c r="K1288" s="69">
        <v>1.2349300000000001E-2</v>
      </c>
      <c r="L1288" s="69">
        <v>3.1702500000000002E-2</v>
      </c>
      <c r="M1288" s="69">
        <v>3.4022900000000002E-2</v>
      </c>
      <c r="N1288" s="69">
        <v>0.16042680000000001</v>
      </c>
      <c r="O1288" s="69">
        <v>0.1168247</v>
      </c>
      <c r="P1288" s="69">
        <v>0.1425852</v>
      </c>
      <c r="Q1288" s="69">
        <v>0.16042680000000001</v>
      </c>
      <c r="R1288" s="69">
        <v>0.17826839999999999</v>
      </c>
      <c r="S1288" s="69">
        <v>0.20402890000000001</v>
      </c>
      <c r="W1288" s="10"/>
    </row>
    <row r="1289" spans="1:23" x14ac:dyDescent="0.25">
      <c r="A1289" t="str">
        <f t="shared" si="20"/>
        <v>41456Other2_1</v>
      </c>
      <c r="B1289" s="10">
        <v>41456</v>
      </c>
      <c r="C1289" s="69">
        <v>1</v>
      </c>
      <c r="D1289" s="69" t="s">
        <v>13</v>
      </c>
      <c r="E1289" s="69">
        <v>1.3633850000000001</v>
      </c>
      <c r="F1289" s="69">
        <v>1.3524620000000001</v>
      </c>
      <c r="G1289" s="69">
        <v>2</v>
      </c>
      <c r="H1289" s="69">
        <v>1890.4090000000001</v>
      </c>
      <c r="I1289" s="69">
        <v>20466</v>
      </c>
      <c r="J1289" s="69">
        <v>81.431539999999998</v>
      </c>
      <c r="K1289" s="69">
        <v>1.00248E-2</v>
      </c>
      <c r="L1289" s="69">
        <v>3.1335300000000003E-2</v>
      </c>
      <c r="M1289" s="69">
        <v>3.28998E-2</v>
      </c>
      <c r="N1289" s="69">
        <v>1.0923E-2</v>
      </c>
      <c r="O1289" s="69">
        <v>-3.1239800000000002E-2</v>
      </c>
      <c r="P1289" s="69">
        <v>-6.3296999999999997E-3</v>
      </c>
      <c r="Q1289" s="69">
        <v>1.0923E-2</v>
      </c>
      <c r="R1289" s="69">
        <v>2.8175700000000001E-2</v>
      </c>
      <c r="S1289" s="69">
        <v>5.3085800000000002E-2</v>
      </c>
      <c r="W1289" s="10"/>
    </row>
    <row r="1290" spans="1:23" x14ac:dyDescent="0.25">
      <c r="A1290" t="str">
        <f t="shared" si="20"/>
        <v>41456Other2_3</v>
      </c>
      <c r="B1290" s="10">
        <v>41456</v>
      </c>
      <c r="C1290" s="69">
        <v>3</v>
      </c>
      <c r="D1290" s="69" t="s">
        <v>13</v>
      </c>
      <c r="E1290" s="69">
        <v>0.99282280000000001</v>
      </c>
      <c r="F1290" s="69">
        <v>0.98445870000000002</v>
      </c>
      <c r="G1290" s="69">
        <v>2</v>
      </c>
      <c r="H1290" s="69">
        <v>1890.4090000000001</v>
      </c>
      <c r="I1290" s="69">
        <v>20466</v>
      </c>
      <c r="J1290" s="69">
        <v>77.666499999999999</v>
      </c>
      <c r="K1290" s="69">
        <v>7.8937E-3</v>
      </c>
      <c r="L1290" s="69">
        <v>2.50441E-2</v>
      </c>
      <c r="M1290" s="69">
        <v>2.6258699999999999E-2</v>
      </c>
      <c r="N1290" s="69">
        <v>8.3640999999999993E-3</v>
      </c>
      <c r="O1290" s="69">
        <v>-2.52877E-2</v>
      </c>
      <c r="P1290" s="69">
        <v>-5.4058999999999999E-3</v>
      </c>
      <c r="Q1290" s="69">
        <v>8.3640999999999993E-3</v>
      </c>
      <c r="R1290" s="69">
        <v>2.21342E-2</v>
      </c>
      <c r="S1290" s="69">
        <v>4.2015999999999998E-2</v>
      </c>
      <c r="W1290" s="10"/>
    </row>
    <row r="1291" spans="1:23" x14ac:dyDescent="0.25">
      <c r="A1291" t="str">
        <f t="shared" si="20"/>
        <v>41456Other2_7</v>
      </c>
      <c r="B1291" s="10">
        <v>41456</v>
      </c>
      <c r="C1291" s="69">
        <v>7</v>
      </c>
      <c r="D1291" s="69" t="s">
        <v>13</v>
      </c>
      <c r="E1291" s="69">
        <v>0.95734839999999999</v>
      </c>
      <c r="F1291" s="69">
        <v>0.97078949999999997</v>
      </c>
      <c r="G1291" s="69">
        <v>2</v>
      </c>
      <c r="H1291" s="69">
        <v>1890.4090000000001</v>
      </c>
      <c r="I1291" s="69">
        <v>20466</v>
      </c>
      <c r="J1291" s="69">
        <v>73.657679999999999</v>
      </c>
      <c r="K1291" s="69">
        <v>7.3962999999999997E-3</v>
      </c>
      <c r="L1291" s="69">
        <v>2.48636E-2</v>
      </c>
      <c r="M1291" s="69">
        <v>2.5940399999999999E-2</v>
      </c>
      <c r="N1291" s="69">
        <v>-1.3441099999999999E-2</v>
      </c>
      <c r="O1291" s="69">
        <v>-4.6684999999999997E-2</v>
      </c>
      <c r="P1291" s="69">
        <v>-2.70443E-2</v>
      </c>
      <c r="Q1291" s="69">
        <v>-1.3441099999999999E-2</v>
      </c>
      <c r="R1291" s="69">
        <v>1.6200000000000001E-4</v>
      </c>
      <c r="S1291" s="69">
        <v>1.9802799999999999E-2</v>
      </c>
      <c r="W1291" s="10"/>
    </row>
    <row r="1292" spans="1:23" x14ac:dyDescent="0.25">
      <c r="A1292" t="str">
        <f t="shared" si="20"/>
        <v>41456Other2_6</v>
      </c>
      <c r="B1292" s="10">
        <v>41456</v>
      </c>
      <c r="C1292" s="69">
        <v>6</v>
      </c>
      <c r="D1292" s="69" t="s">
        <v>13</v>
      </c>
      <c r="E1292" s="69">
        <v>0.87731700000000001</v>
      </c>
      <c r="F1292" s="69">
        <v>0.88575309999999996</v>
      </c>
      <c r="G1292" s="69">
        <v>2</v>
      </c>
      <c r="H1292" s="69">
        <v>1890.4090000000001</v>
      </c>
      <c r="I1292" s="69">
        <v>20466</v>
      </c>
      <c r="J1292" s="69">
        <v>73.509299999999996</v>
      </c>
      <c r="K1292" s="69">
        <v>6.8165999999999999E-3</v>
      </c>
      <c r="L1292" s="69">
        <v>2.2565999999999999E-2</v>
      </c>
      <c r="M1292" s="69">
        <v>2.35731E-2</v>
      </c>
      <c r="N1292" s="69">
        <v>-8.4361000000000002E-3</v>
      </c>
      <c r="O1292" s="69">
        <v>-3.8646199999999999E-2</v>
      </c>
      <c r="P1292" s="69">
        <v>-2.0797800000000002E-2</v>
      </c>
      <c r="Q1292" s="69">
        <v>-8.4361000000000002E-3</v>
      </c>
      <c r="R1292" s="69">
        <v>3.9255999999999996E-3</v>
      </c>
      <c r="S1292" s="69">
        <v>2.1774000000000002E-2</v>
      </c>
      <c r="W1292" s="10"/>
    </row>
    <row r="1293" spans="1:23" x14ac:dyDescent="0.25">
      <c r="A1293" t="str">
        <f t="shared" si="20"/>
        <v>41456Other2_20</v>
      </c>
      <c r="B1293" s="10">
        <v>41456</v>
      </c>
      <c r="C1293" s="69">
        <v>20</v>
      </c>
      <c r="D1293" s="69" t="s">
        <v>13</v>
      </c>
      <c r="E1293" s="69">
        <v>3.453093</v>
      </c>
      <c r="F1293" s="69">
        <v>3.4680460000000002</v>
      </c>
      <c r="G1293" s="69">
        <v>2</v>
      </c>
      <c r="H1293" s="69">
        <v>1890.4090000000001</v>
      </c>
      <c r="I1293" s="69">
        <v>20466</v>
      </c>
      <c r="J1293" s="69">
        <v>100.5324</v>
      </c>
      <c r="K1293" s="69">
        <v>1.9883399999999999E-2</v>
      </c>
      <c r="L1293" s="69">
        <v>4.9556599999999999E-2</v>
      </c>
      <c r="M1293" s="69">
        <v>5.3396699999999998E-2</v>
      </c>
      <c r="N1293" s="69">
        <v>-1.4953299999999999E-2</v>
      </c>
      <c r="O1293" s="69">
        <v>-8.3383799999999994E-2</v>
      </c>
      <c r="P1293" s="69">
        <v>-4.29545E-2</v>
      </c>
      <c r="Q1293" s="69">
        <v>-1.4953299999999999E-2</v>
      </c>
      <c r="R1293" s="69">
        <v>1.3048000000000001E-2</v>
      </c>
      <c r="S1293" s="69">
        <v>5.3477299999999998E-2</v>
      </c>
      <c r="W1293" s="10"/>
    </row>
    <row r="1294" spans="1:23" x14ac:dyDescent="0.25">
      <c r="A1294" t="str">
        <f t="shared" si="20"/>
        <v>41456Other2_24</v>
      </c>
      <c r="B1294" s="10">
        <v>41456</v>
      </c>
      <c r="C1294" s="69">
        <v>24</v>
      </c>
      <c r="D1294" s="69" t="s">
        <v>13</v>
      </c>
      <c r="E1294" s="69">
        <v>1.8580730000000001</v>
      </c>
      <c r="F1294" s="69">
        <v>1.8318680000000001</v>
      </c>
      <c r="G1294" s="69">
        <v>2</v>
      </c>
      <c r="H1294" s="69">
        <v>1890.4090000000001</v>
      </c>
      <c r="I1294" s="69">
        <v>20466</v>
      </c>
      <c r="J1294" s="69">
        <v>86.955389999999994</v>
      </c>
      <c r="K1294" s="69">
        <v>1.2064200000000001E-2</v>
      </c>
      <c r="L1294" s="69">
        <v>3.7982399999999999E-2</v>
      </c>
      <c r="M1294" s="69">
        <v>3.9852400000000003E-2</v>
      </c>
      <c r="N1294" s="69">
        <v>2.62043E-2</v>
      </c>
      <c r="O1294" s="69">
        <v>-2.4868600000000001E-2</v>
      </c>
      <c r="P1294" s="69">
        <v>5.3057E-3</v>
      </c>
      <c r="Q1294" s="69">
        <v>2.62043E-2</v>
      </c>
      <c r="R1294" s="69">
        <v>4.7102900000000003E-2</v>
      </c>
      <c r="S1294" s="69">
        <v>7.7277200000000004E-2</v>
      </c>
      <c r="W1294" s="10"/>
    </row>
    <row r="1295" spans="1:23" x14ac:dyDescent="0.25">
      <c r="A1295" t="str">
        <f t="shared" si="20"/>
        <v>41456Other2_23</v>
      </c>
      <c r="B1295" s="10">
        <v>41456</v>
      </c>
      <c r="C1295" s="69">
        <v>23</v>
      </c>
      <c r="D1295" s="69" t="s">
        <v>13</v>
      </c>
      <c r="E1295" s="69">
        <v>2.3194919999999999</v>
      </c>
      <c r="F1295" s="69">
        <v>2.3171659999999998</v>
      </c>
      <c r="G1295" s="69">
        <v>2</v>
      </c>
      <c r="H1295" s="69">
        <v>1890.4090000000001</v>
      </c>
      <c r="I1295" s="69">
        <v>20466</v>
      </c>
      <c r="J1295" s="69">
        <v>88.842699999999994</v>
      </c>
      <c r="K1295" s="69">
        <v>1.37205E-2</v>
      </c>
      <c r="L1295" s="69">
        <v>4.2927300000000002E-2</v>
      </c>
      <c r="M1295" s="69">
        <v>4.5066700000000001E-2</v>
      </c>
      <c r="N1295" s="69">
        <v>2.3261000000000002E-3</v>
      </c>
      <c r="O1295" s="69">
        <v>-5.5429100000000002E-2</v>
      </c>
      <c r="P1295" s="69">
        <v>-2.1306800000000001E-2</v>
      </c>
      <c r="Q1295" s="69">
        <v>2.3261000000000002E-3</v>
      </c>
      <c r="R1295" s="69">
        <v>2.5959099999999999E-2</v>
      </c>
      <c r="S1295" s="69">
        <v>6.00814E-2</v>
      </c>
      <c r="W1295" s="10"/>
    </row>
    <row r="1296" spans="1:23" x14ac:dyDescent="0.25">
      <c r="A1296" t="str">
        <f t="shared" si="20"/>
        <v>41456Other2_13</v>
      </c>
      <c r="B1296" s="10">
        <v>41456</v>
      </c>
      <c r="C1296" s="69">
        <v>13</v>
      </c>
      <c r="D1296" s="69" t="s">
        <v>13</v>
      </c>
      <c r="E1296" s="69">
        <v>2.3509850000000001</v>
      </c>
      <c r="F1296" s="69">
        <v>2.5344139999999999</v>
      </c>
      <c r="G1296" s="69">
        <v>2</v>
      </c>
      <c r="H1296" s="69">
        <v>1890.4090000000001</v>
      </c>
      <c r="I1296" s="69">
        <v>20466</v>
      </c>
      <c r="J1296" s="69">
        <v>95.494960000000006</v>
      </c>
      <c r="K1296" s="69">
        <v>1.7821500000000001E-2</v>
      </c>
      <c r="L1296" s="69">
        <v>4.5996599999999999E-2</v>
      </c>
      <c r="M1296" s="69">
        <v>4.9328400000000001E-2</v>
      </c>
      <c r="N1296" s="69">
        <v>-0.18342929999999999</v>
      </c>
      <c r="O1296" s="69">
        <v>-0.24664620000000001</v>
      </c>
      <c r="P1296" s="69">
        <v>-0.20929719999999999</v>
      </c>
      <c r="Q1296" s="69">
        <v>-0.18342929999999999</v>
      </c>
      <c r="R1296" s="69">
        <v>-0.15756149999999999</v>
      </c>
      <c r="S1296" s="69">
        <v>-0.1202124</v>
      </c>
      <c r="W1296" s="10"/>
    </row>
    <row r="1297" spans="1:23" x14ac:dyDescent="0.25">
      <c r="A1297" t="str">
        <f t="shared" si="20"/>
        <v>41456Other2_12</v>
      </c>
      <c r="B1297" s="10">
        <v>41456</v>
      </c>
      <c r="C1297" s="69">
        <v>12</v>
      </c>
      <c r="D1297" s="69" t="s">
        <v>13</v>
      </c>
      <c r="E1297" s="69">
        <v>1.9747129999999999</v>
      </c>
      <c r="F1297" s="69">
        <v>1.789228</v>
      </c>
      <c r="G1297" s="69">
        <v>2</v>
      </c>
      <c r="H1297" s="69">
        <v>1890.4090000000001</v>
      </c>
      <c r="I1297" s="69">
        <v>20466</v>
      </c>
      <c r="J1297" s="69">
        <v>91.650469999999999</v>
      </c>
      <c r="K1297" s="69">
        <v>1.5008799999999999E-2</v>
      </c>
      <c r="L1297" s="69">
        <v>3.4572499999999999E-2</v>
      </c>
      <c r="M1297" s="69">
        <v>3.7689800000000002E-2</v>
      </c>
      <c r="N1297" s="69">
        <v>0.1854857</v>
      </c>
      <c r="O1297" s="69">
        <v>0.13718430000000001</v>
      </c>
      <c r="P1297" s="69">
        <v>0.16572110000000001</v>
      </c>
      <c r="Q1297" s="69">
        <v>0.1854857</v>
      </c>
      <c r="R1297" s="69">
        <v>0.20525019999999999</v>
      </c>
      <c r="S1297" s="69">
        <v>0.2337871</v>
      </c>
      <c r="W1297" s="10"/>
    </row>
    <row r="1298" spans="1:23" x14ac:dyDescent="0.25">
      <c r="A1298" t="str">
        <f t="shared" si="20"/>
        <v>41456Other3_21</v>
      </c>
      <c r="B1298" s="10">
        <v>41456</v>
      </c>
      <c r="C1298" s="69">
        <v>21</v>
      </c>
      <c r="D1298" s="69" t="s">
        <v>13</v>
      </c>
      <c r="E1298" s="69">
        <v>3.2292839999999998</v>
      </c>
      <c r="F1298" s="69">
        <v>3.0692520000000001</v>
      </c>
      <c r="G1298" s="69">
        <v>3</v>
      </c>
      <c r="H1298" s="69">
        <v>1941.8330000000001</v>
      </c>
      <c r="I1298" s="69">
        <v>20466</v>
      </c>
      <c r="J1298" s="69">
        <v>95.371369999999999</v>
      </c>
      <c r="K1298" s="69">
        <v>1.5920699999999999E-2</v>
      </c>
      <c r="L1298" s="69">
        <v>4.6559299999999998E-2</v>
      </c>
      <c r="M1298" s="69">
        <v>4.9206100000000003E-2</v>
      </c>
      <c r="N1298" s="69">
        <v>0.16003220000000001</v>
      </c>
      <c r="O1298" s="69">
        <v>9.6972000000000003E-2</v>
      </c>
      <c r="P1298" s="69">
        <v>0.1342284</v>
      </c>
      <c r="Q1298" s="69">
        <v>0.16003220000000001</v>
      </c>
      <c r="R1298" s="69">
        <v>0.1858359</v>
      </c>
      <c r="S1298" s="69">
        <v>0.22309229999999999</v>
      </c>
      <c r="W1298" s="10"/>
    </row>
    <row r="1299" spans="1:23" x14ac:dyDescent="0.25">
      <c r="A1299" t="str">
        <f t="shared" si="20"/>
        <v>41456Other3_6</v>
      </c>
      <c r="B1299" s="10">
        <v>41456</v>
      </c>
      <c r="C1299" s="69">
        <v>6</v>
      </c>
      <c r="D1299" s="69" t="s">
        <v>13</v>
      </c>
      <c r="E1299" s="69">
        <v>0.87851710000000005</v>
      </c>
      <c r="F1299" s="69">
        <v>0.87475959999999997</v>
      </c>
      <c r="G1299" s="69">
        <v>3</v>
      </c>
      <c r="H1299" s="69">
        <v>1941.8330000000001</v>
      </c>
      <c r="I1299" s="69">
        <v>20466</v>
      </c>
      <c r="J1299" s="69">
        <v>73.509299999999996</v>
      </c>
      <c r="K1299" s="69">
        <v>6.7939000000000003E-3</v>
      </c>
      <c r="L1299" s="69">
        <v>2.30064E-2</v>
      </c>
      <c r="M1299" s="69">
        <v>2.3988499999999999E-2</v>
      </c>
      <c r="N1299" s="69">
        <v>3.7575E-3</v>
      </c>
      <c r="O1299" s="69">
        <v>-2.6985100000000001E-2</v>
      </c>
      <c r="P1299" s="69">
        <v>-8.8220999999999994E-3</v>
      </c>
      <c r="Q1299" s="69">
        <v>3.7575E-3</v>
      </c>
      <c r="R1299" s="69">
        <v>1.63371E-2</v>
      </c>
      <c r="S1299" s="69">
        <v>3.4500099999999999E-2</v>
      </c>
      <c r="W1299" s="10"/>
    </row>
    <row r="1300" spans="1:23" x14ac:dyDescent="0.25">
      <c r="A1300" t="str">
        <f t="shared" si="20"/>
        <v>41456Other3_22</v>
      </c>
      <c r="B1300" s="10">
        <v>41456</v>
      </c>
      <c r="C1300" s="69">
        <v>22</v>
      </c>
      <c r="D1300" s="69" t="s">
        <v>13</v>
      </c>
      <c r="E1300" s="69">
        <v>2.8595470000000001</v>
      </c>
      <c r="F1300" s="69">
        <v>2.7409319999999999</v>
      </c>
      <c r="G1300" s="69">
        <v>3</v>
      </c>
      <c r="H1300" s="69">
        <v>1941.8330000000001</v>
      </c>
      <c r="I1300" s="69">
        <v>20466</v>
      </c>
      <c r="J1300" s="69">
        <v>90.908969999999997</v>
      </c>
      <c r="K1300" s="69">
        <v>1.51932E-2</v>
      </c>
      <c r="L1300" s="69">
        <v>4.3789000000000002E-2</v>
      </c>
      <c r="M1300" s="69">
        <v>4.6349899999999999E-2</v>
      </c>
      <c r="N1300" s="69">
        <v>0.1186146</v>
      </c>
      <c r="O1300" s="69">
        <v>5.9214799999999998E-2</v>
      </c>
      <c r="P1300" s="69">
        <v>9.4308699999999995E-2</v>
      </c>
      <c r="Q1300" s="69">
        <v>0.1186146</v>
      </c>
      <c r="R1300" s="69">
        <v>0.14292050000000001</v>
      </c>
      <c r="S1300" s="69">
        <v>0.17801439999999999</v>
      </c>
      <c r="W1300" s="10"/>
    </row>
    <row r="1301" spans="1:23" x14ac:dyDescent="0.25">
      <c r="A1301" t="str">
        <f t="shared" si="20"/>
        <v>41456Other3_2</v>
      </c>
      <c r="B1301" s="10">
        <v>41456</v>
      </c>
      <c r="C1301" s="69">
        <v>2</v>
      </c>
      <c r="D1301" s="69" t="s">
        <v>13</v>
      </c>
      <c r="E1301" s="69">
        <v>1.1325700000000001</v>
      </c>
      <c r="F1301" s="69">
        <v>1.12906</v>
      </c>
      <c r="G1301" s="69">
        <v>3</v>
      </c>
      <c r="H1301" s="69">
        <v>1941.8330000000001</v>
      </c>
      <c r="I1301" s="69">
        <v>20466</v>
      </c>
      <c r="J1301" s="69">
        <v>79.53998</v>
      </c>
      <c r="K1301" s="69">
        <v>8.6987000000000002E-3</v>
      </c>
      <c r="L1301" s="69">
        <v>2.8865399999999999E-2</v>
      </c>
      <c r="M1301" s="69">
        <v>3.01476E-2</v>
      </c>
      <c r="N1301" s="69">
        <v>3.5092999999999999E-3</v>
      </c>
      <c r="O1301" s="69">
        <v>-3.5126400000000002E-2</v>
      </c>
      <c r="P1301" s="69">
        <v>-1.23001E-2</v>
      </c>
      <c r="Q1301" s="69">
        <v>3.5092999999999999E-3</v>
      </c>
      <c r="R1301" s="69">
        <v>1.9318700000000001E-2</v>
      </c>
      <c r="S1301" s="69">
        <v>4.2145000000000002E-2</v>
      </c>
      <c r="W1301" s="10"/>
    </row>
    <row r="1302" spans="1:23" x14ac:dyDescent="0.25">
      <c r="A1302" t="str">
        <f t="shared" si="20"/>
        <v>41456Other3_13</v>
      </c>
      <c r="B1302" s="10">
        <v>41456</v>
      </c>
      <c r="C1302" s="69">
        <v>13</v>
      </c>
      <c r="D1302" s="69" t="s">
        <v>13</v>
      </c>
      <c r="E1302" s="69">
        <v>2.3509850000000001</v>
      </c>
      <c r="F1302" s="69">
        <v>1.9290020000000001</v>
      </c>
      <c r="G1302" s="69">
        <v>3</v>
      </c>
      <c r="H1302" s="69">
        <v>1941.8330000000001</v>
      </c>
      <c r="I1302" s="69">
        <v>20466</v>
      </c>
      <c r="J1302" s="69">
        <v>95.494960000000006</v>
      </c>
      <c r="K1302" s="69">
        <v>1.7821500000000001E-2</v>
      </c>
      <c r="L1302" s="69">
        <v>3.6875699999999997E-2</v>
      </c>
      <c r="M1302" s="69">
        <v>4.0956399999999997E-2</v>
      </c>
      <c r="N1302" s="69">
        <v>0.42198229999999998</v>
      </c>
      <c r="O1302" s="69">
        <v>0.36949460000000001</v>
      </c>
      <c r="P1302" s="69">
        <v>0.40050479999999999</v>
      </c>
      <c r="Q1302" s="69">
        <v>0.42198229999999998</v>
      </c>
      <c r="R1302" s="69">
        <v>0.44345980000000002</v>
      </c>
      <c r="S1302" s="69">
        <v>0.47447</v>
      </c>
      <c r="W1302" s="10"/>
    </row>
    <row r="1303" spans="1:23" x14ac:dyDescent="0.25">
      <c r="A1303" t="str">
        <f t="shared" si="20"/>
        <v>41456Other3_5</v>
      </c>
      <c r="B1303" s="10">
        <v>41456</v>
      </c>
      <c r="C1303" s="69">
        <v>5</v>
      </c>
      <c r="D1303" s="69" t="s">
        <v>13</v>
      </c>
      <c r="E1303" s="69">
        <v>0.86301709999999998</v>
      </c>
      <c r="F1303" s="69">
        <v>0.85057830000000001</v>
      </c>
      <c r="G1303" s="69">
        <v>3</v>
      </c>
      <c r="H1303" s="69">
        <v>1941.8330000000001</v>
      </c>
      <c r="I1303" s="69">
        <v>20466</v>
      </c>
      <c r="J1303" s="69">
        <v>74.486170000000001</v>
      </c>
      <c r="K1303" s="69">
        <v>6.7616999999999998E-3</v>
      </c>
      <c r="L1303" s="69">
        <v>2.3057999999999999E-2</v>
      </c>
      <c r="M1303" s="69">
        <v>2.4028999999999998E-2</v>
      </c>
      <c r="N1303" s="69">
        <v>1.24388E-2</v>
      </c>
      <c r="O1303" s="69">
        <v>-1.83556E-2</v>
      </c>
      <c r="P1303" s="69">
        <v>-1.6200000000000001E-4</v>
      </c>
      <c r="Q1303" s="69">
        <v>1.24388E-2</v>
      </c>
      <c r="R1303" s="69">
        <v>2.5039700000000002E-2</v>
      </c>
      <c r="S1303" s="69">
        <v>4.3233199999999999E-2</v>
      </c>
      <c r="W1303" s="10"/>
    </row>
    <row r="1304" spans="1:23" x14ac:dyDescent="0.25">
      <c r="A1304" t="str">
        <f t="shared" si="20"/>
        <v>41456Other3_12</v>
      </c>
      <c r="B1304" s="10">
        <v>41456</v>
      </c>
      <c r="C1304" s="69">
        <v>12</v>
      </c>
      <c r="D1304" s="69" t="s">
        <v>13</v>
      </c>
      <c r="E1304" s="69">
        <v>1.9747129999999999</v>
      </c>
      <c r="F1304" s="69">
        <v>1.6889810000000001</v>
      </c>
      <c r="G1304" s="69">
        <v>3</v>
      </c>
      <c r="H1304" s="69">
        <v>1941.8330000000001</v>
      </c>
      <c r="I1304" s="69">
        <v>20466</v>
      </c>
      <c r="J1304" s="69">
        <v>91.650469999999999</v>
      </c>
      <c r="K1304" s="69">
        <v>1.5008799999999999E-2</v>
      </c>
      <c r="L1304" s="69">
        <v>3.53768E-2</v>
      </c>
      <c r="M1304" s="69">
        <v>3.8428900000000002E-2</v>
      </c>
      <c r="N1304" s="69">
        <v>0.28573219999999999</v>
      </c>
      <c r="O1304" s="69">
        <v>0.23648359999999999</v>
      </c>
      <c r="P1304" s="69">
        <v>0.26558009999999999</v>
      </c>
      <c r="Q1304" s="69">
        <v>0.28573219999999999</v>
      </c>
      <c r="R1304" s="69">
        <v>0.3058843</v>
      </c>
      <c r="S1304" s="69">
        <v>0.33498080000000002</v>
      </c>
      <c r="W1304" s="10"/>
    </row>
    <row r="1305" spans="1:23" x14ac:dyDescent="0.25">
      <c r="A1305" t="str">
        <f t="shared" si="20"/>
        <v>41456Other3_14</v>
      </c>
      <c r="B1305" s="10">
        <v>41456</v>
      </c>
      <c r="C1305" s="69">
        <v>14</v>
      </c>
      <c r="D1305" s="69" t="s">
        <v>13</v>
      </c>
      <c r="E1305" s="69">
        <v>2.7464870000000001</v>
      </c>
      <c r="F1305" s="69">
        <v>2.7849819999999998</v>
      </c>
      <c r="G1305" s="69">
        <v>3</v>
      </c>
      <c r="H1305" s="69">
        <v>1941.8330000000001</v>
      </c>
      <c r="I1305" s="69">
        <v>20466</v>
      </c>
      <c r="J1305" s="69">
        <v>98.869739999999993</v>
      </c>
      <c r="K1305" s="69">
        <v>1.93913E-2</v>
      </c>
      <c r="L1305" s="69">
        <v>4.8359699999999999E-2</v>
      </c>
      <c r="M1305" s="69">
        <v>5.2102599999999999E-2</v>
      </c>
      <c r="N1305" s="69">
        <v>-3.8495000000000001E-2</v>
      </c>
      <c r="O1305" s="69">
        <v>-0.10526720000000001</v>
      </c>
      <c r="P1305" s="69">
        <v>-6.5817600000000004E-2</v>
      </c>
      <c r="Q1305" s="69">
        <v>-3.8495000000000001E-2</v>
      </c>
      <c r="R1305" s="69">
        <v>-1.11723E-2</v>
      </c>
      <c r="S1305" s="69">
        <v>2.8277199999999999E-2</v>
      </c>
      <c r="W1305" s="10"/>
    </row>
    <row r="1306" spans="1:23" x14ac:dyDescent="0.25">
      <c r="A1306" t="str">
        <f t="shared" si="20"/>
        <v>41456Other3_3</v>
      </c>
      <c r="B1306" s="10">
        <v>41456</v>
      </c>
      <c r="C1306" s="69">
        <v>3</v>
      </c>
      <c r="D1306" s="69" t="s">
        <v>13</v>
      </c>
      <c r="E1306" s="69">
        <v>0.9925699</v>
      </c>
      <c r="F1306" s="69">
        <v>0.98696240000000002</v>
      </c>
      <c r="G1306" s="69">
        <v>3</v>
      </c>
      <c r="H1306" s="69">
        <v>1941.8330000000001</v>
      </c>
      <c r="I1306" s="69">
        <v>20466</v>
      </c>
      <c r="J1306" s="69">
        <v>77.666499999999999</v>
      </c>
      <c r="K1306" s="69">
        <v>7.8449999999999995E-3</v>
      </c>
      <c r="L1306" s="69">
        <v>2.61804E-2</v>
      </c>
      <c r="M1306" s="69">
        <v>2.7330500000000001E-2</v>
      </c>
      <c r="N1306" s="69">
        <v>5.6074000000000002E-3</v>
      </c>
      <c r="O1306" s="69">
        <v>-2.9418099999999999E-2</v>
      </c>
      <c r="P1306" s="69">
        <v>-8.7247000000000002E-3</v>
      </c>
      <c r="Q1306" s="69">
        <v>5.6074000000000002E-3</v>
      </c>
      <c r="R1306" s="69">
        <v>1.9939599999999998E-2</v>
      </c>
      <c r="S1306" s="69">
        <v>4.06329E-2</v>
      </c>
      <c r="W1306" s="10"/>
    </row>
    <row r="1307" spans="1:23" x14ac:dyDescent="0.25">
      <c r="A1307" t="str">
        <f t="shared" si="20"/>
        <v>41456Other3_7</v>
      </c>
      <c r="B1307" s="10">
        <v>41456</v>
      </c>
      <c r="C1307" s="69">
        <v>7</v>
      </c>
      <c r="D1307" s="69" t="s">
        <v>13</v>
      </c>
      <c r="E1307" s="69">
        <v>0.96033259999999998</v>
      </c>
      <c r="F1307" s="69">
        <v>0.94366470000000002</v>
      </c>
      <c r="G1307" s="69">
        <v>3</v>
      </c>
      <c r="H1307" s="69">
        <v>1941.8330000000001</v>
      </c>
      <c r="I1307" s="69">
        <v>20466</v>
      </c>
      <c r="J1307" s="69">
        <v>73.657679999999999</v>
      </c>
      <c r="K1307" s="69">
        <v>7.4399000000000002E-3</v>
      </c>
      <c r="L1307" s="69">
        <v>2.36548E-2</v>
      </c>
      <c r="M1307" s="69">
        <v>2.4797199999999998E-2</v>
      </c>
      <c r="N1307" s="69">
        <v>1.6667899999999999E-2</v>
      </c>
      <c r="O1307" s="69">
        <v>-1.5110999999999999E-2</v>
      </c>
      <c r="P1307" s="69">
        <v>3.6641999999999998E-3</v>
      </c>
      <c r="Q1307" s="69">
        <v>1.6667899999999999E-2</v>
      </c>
      <c r="R1307" s="69">
        <v>2.9671599999999999E-2</v>
      </c>
      <c r="S1307" s="69">
        <v>4.8446799999999998E-2</v>
      </c>
      <c r="W1307" s="10"/>
    </row>
    <row r="1308" spans="1:23" x14ac:dyDescent="0.25">
      <c r="A1308" t="str">
        <f t="shared" si="20"/>
        <v>41456Other3_11</v>
      </c>
      <c r="B1308" s="10">
        <v>41456</v>
      </c>
      <c r="C1308" s="69">
        <v>11</v>
      </c>
      <c r="D1308" s="69" t="s">
        <v>13</v>
      </c>
      <c r="E1308" s="69">
        <v>1.642625</v>
      </c>
      <c r="F1308" s="69">
        <v>1.5753280000000001</v>
      </c>
      <c r="G1308" s="69">
        <v>3</v>
      </c>
      <c r="H1308" s="69">
        <v>1941.8330000000001</v>
      </c>
      <c r="I1308" s="69">
        <v>20466</v>
      </c>
      <c r="J1308" s="69">
        <v>88.130740000000003</v>
      </c>
      <c r="K1308" s="69">
        <v>1.3198100000000001E-2</v>
      </c>
      <c r="L1308" s="69">
        <v>3.4980499999999998E-2</v>
      </c>
      <c r="M1308" s="69">
        <v>3.7387499999999997E-2</v>
      </c>
      <c r="N1308" s="69">
        <v>6.7297099999999999E-2</v>
      </c>
      <c r="O1308" s="69">
        <v>1.93831E-2</v>
      </c>
      <c r="P1308" s="69">
        <v>4.76911E-2</v>
      </c>
      <c r="Q1308" s="69">
        <v>6.7297099999999999E-2</v>
      </c>
      <c r="R1308" s="69">
        <v>8.69032E-2</v>
      </c>
      <c r="S1308" s="69">
        <v>0.1152112</v>
      </c>
      <c r="W1308" s="10"/>
    </row>
    <row r="1309" spans="1:23" x14ac:dyDescent="0.25">
      <c r="A1309" t="str">
        <f t="shared" si="20"/>
        <v>41456Other3_24</v>
      </c>
      <c r="B1309" s="10">
        <v>41456</v>
      </c>
      <c r="C1309" s="69">
        <v>24</v>
      </c>
      <c r="D1309" s="69" t="s">
        <v>13</v>
      </c>
      <c r="E1309" s="69">
        <v>1.8594900000000001</v>
      </c>
      <c r="F1309" s="69">
        <v>1.8199069999999999</v>
      </c>
      <c r="G1309" s="69">
        <v>3</v>
      </c>
      <c r="H1309" s="69">
        <v>1941.8330000000001</v>
      </c>
      <c r="I1309" s="69">
        <v>20466</v>
      </c>
      <c r="J1309" s="69">
        <v>86.955389999999994</v>
      </c>
      <c r="K1309" s="69">
        <v>1.21017E-2</v>
      </c>
      <c r="L1309" s="69">
        <v>3.6917199999999997E-2</v>
      </c>
      <c r="M1309" s="69">
        <v>3.8850099999999999E-2</v>
      </c>
      <c r="N1309" s="69">
        <v>3.9582399999999997E-2</v>
      </c>
      <c r="O1309" s="69">
        <v>-1.0206E-2</v>
      </c>
      <c r="P1309" s="69">
        <v>1.9209400000000001E-2</v>
      </c>
      <c r="Q1309" s="69">
        <v>3.9582399999999997E-2</v>
      </c>
      <c r="R1309" s="69">
        <v>5.9955399999999999E-2</v>
      </c>
      <c r="S1309" s="69">
        <v>8.93708E-2</v>
      </c>
      <c r="W1309" s="10"/>
    </row>
    <row r="1310" spans="1:23" x14ac:dyDescent="0.25">
      <c r="A1310" t="str">
        <f t="shared" si="20"/>
        <v>41456Other3_8</v>
      </c>
      <c r="B1310" s="10">
        <v>41456</v>
      </c>
      <c r="C1310" s="69">
        <v>8</v>
      </c>
      <c r="D1310" s="69" t="s">
        <v>13</v>
      </c>
      <c r="E1310" s="69">
        <v>1.0667549999999999</v>
      </c>
      <c r="F1310" s="69">
        <v>1.0449710000000001</v>
      </c>
      <c r="G1310" s="69">
        <v>3</v>
      </c>
      <c r="H1310" s="69">
        <v>1941.8330000000001</v>
      </c>
      <c r="I1310" s="69">
        <v>20466</v>
      </c>
      <c r="J1310" s="69">
        <v>75.607519999999994</v>
      </c>
      <c r="K1310" s="69">
        <v>8.2445999999999995E-3</v>
      </c>
      <c r="L1310" s="69">
        <v>2.6581500000000001E-2</v>
      </c>
      <c r="M1310" s="69">
        <v>2.78307E-2</v>
      </c>
      <c r="N1310" s="69">
        <v>2.1783199999999999E-2</v>
      </c>
      <c r="O1310" s="69">
        <v>-1.3883299999999999E-2</v>
      </c>
      <c r="P1310" s="69">
        <v>7.1887000000000001E-3</v>
      </c>
      <c r="Q1310" s="69">
        <v>2.1783199999999999E-2</v>
      </c>
      <c r="R1310" s="69">
        <v>3.6377600000000003E-2</v>
      </c>
      <c r="S1310" s="69">
        <v>5.7449699999999999E-2</v>
      </c>
      <c r="W1310" s="10"/>
    </row>
    <row r="1311" spans="1:23" x14ac:dyDescent="0.25">
      <c r="A1311" t="str">
        <f t="shared" si="20"/>
        <v>41456Other3_1</v>
      </c>
      <c r="B1311" s="10">
        <v>41456</v>
      </c>
      <c r="C1311" s="69">
        <v>1</v>
      </c>
      <c r="D1311" s="69" t="s">
        <v>13</v>
      </c>
      <c r="E1311" s="69">
        <v>1.364222</v>
      </c>
      <c r="F1311" s="69">
        <v>1.345267</v>
      </c>
      <c r="G1311" s="69">
        <v>3</v>
      </c>
      <c r="H1311" s="69">
        <v>1941.8330000000001</v>
      </c>
      <c r="I1311" s="69">
        <v>20466</v>
      </c>
      <c r="J1311" s="69">
        <v>81.431539999999998</v>
      </c>
      <c r="K1311" s="69">
        <v>9.9965999999999996E-3</v>
      </c>
      <c r="L1311" s="69">
        <v>3.1989400000000001E-2</v>
      </c>
      <c r="M1311" s="69">
        <v>3.3515000000000003E-2</v>
      </c>
      <c r="N1311" s="69">
        <v>1.8955199999999998E-2</v>
      </c>
      <c r="O1311" s="69">
        <v>-2.3996E-2</v>
      </c>
      <c r="P1311" s="69">
        <v>1.3799000000000001E-3</v>
      </c>
      <c r="Q1311" s="69">
        <v>1.8955199999999998E-2</v>
      </c>
      <c r="R1311" s="69">
        <v>3.6530399999999998E-2</v>
      </c>
      <c r="S1311" s="69">
        <v>6.1906299999999997E-2</v>
      </c>
      <c r="W1311" s="10"/>
    </row>
    <row r="1312" spans="1:23" x14ac:dyDescent="0.25">
      <c r="A1312" t="str">
        <f t="shared" si="20"/>
        <v>41456Other3_4</v>
      </c>
      <c r="B1312" s="10">
        <v>41456</v>
      </c>
      <c r="C1312" s="69">
        <v>4</v>
      </c>
      <c r="D1312" s="69" t="s">
        <v>13</v>
      </c>
      <c r="E1312" s="69">
        <v>0.90684100000000001</v>
      </c>
      <c r="F1312" s="69">
        <v>0.86806499999999998</v>
      </c>
      <c r="G1312" s="69">
        <v>3</v>
      </c>
      <c r="H1312" s="69">
        <v>1941.8330000000001</v>
      </c>
      <c r="I1312" s="69">
        <v>20466</v>
      </c>
      <c r="J1312" s="69">
        <v>76.102850000000004</v>
      </c>
      <c r="K1312" s="69">
        <v>7.1301999999999997E-3</v>
      </c>
      <c r="L1312" s="69">
        <v>2.3399699999999999E-2</v>
      </c>
      <c r="M1312" s="69">
        <v>2.4461900000000002E-2</v>
      </c>
      <c r="N1312" s="69">
        <v>3.8775999999999998E-2</v>
      </c>
      <c r="O1312" s="69">
        <v>7.4267999999999999E-3</v>
      </c>
      <c r="P1312" s="69">
        <v>2.5948200000000001E-2</v>
      </c>
      <c r="Q1312" s="69">
        <v>3.8775999999999998E-2</v>
      </c>
      <c r="R1312" s="69">
        <v>5.1603900000000001E-2</v>
      </c>
      <c r="S1312" s="69">
        <v>7.0125300000000002E-2</v>
      </c>
      <c r="W1312" s="10"/>
    </row>
    <row r="1313" spans="1:23" x14ac:dyDescent="0.25">
      <c r="A1313" t="str">
        <f t="shared" si="20"/>
        <v>41456Other3_23</v>
      </c>
      <c r="B1313" s="10">
        <v>41456</v>
      </c>
      <c r="C1313" s="69">
        <v>23</v>
      </c>
      <c r="D1313" s="69" t="s">
        <v>13</v>
      </c>
      <c r="E1313" s="69">
        <v>2.324595</v>
      </c>
      <c r="F1313" s="69">
        <v>2.2714970000000001</v>
      </c>
      <c r="G1313" s="69">
        <v>3</v>
      </c>
      <c r="H1313" s="69">
        <v>1941.8330000000001</v>
      </c>
      <c r="I1313" s="69">
        <v>20466</v>
      </c>
      <c r="J1313" s="69">
        <v>88.842699999999994</v>
      </c>
      <c r="K1313" s="69">
        <v>1.37853E-2</v>
      </c>
      <c r="L1313" s="69">
        <v>4.1121600000000001E-2</v>
      </c>
      <c r="M1313" s="69">
        <v>4.3370800000000001E-2</v>
      </c>
      <c r="N1313" s="69">
        <v>5.3098600000000003E-2</v>
      </c>
      <c r="O1313" s="69">
        <v>-2.4832999999999999E-3</v>
      </c>
      <c r="P1313" s="69">
        <v>3.0354900000000001E-2</v>
      </c>
      <c r="Q1313" s="69">
        <v>5.3098600000000003E-2</v>
      </c>
      <c r="R1313" s="69">
        <v>7.5842199999999999E-2</v>
      </c>
      <c r="S1313" s="69">
        <v>0.1086804</v>
      </c>
      <c r="W1313" s="10"/>
    </row>
    <row r="1314" spans="1:23" x14ac:dyDescent="0.25">
      <c r="A1314" t="str">
        <f t="shared" si="20"/>
        <v>41456Other3_10</v>
      </c>
      <c r="B1314" s="10">
        <v>41456</v>
      </c>
      <c r="C1314" s="69">
        <v>10</v>
      </c>
      <c r="D1314" s="69" t="s">
        <v>13</v>
      </c>
      <c r="E1314" s="69">
        <v>1.3666560000000001</v>
      </c>
      <c r="F1314" s="69">
        <v>1.344271</v>
      </c>
      <c r="G1314" s="69">
        <v>3</v>
      </c>
      <c r="H1314" s="69">
        <v>1941.8330000000001</v>
      </c>
      <c r="I1314" s="69">
        <v>20466</v>
      </c>
      <c r="J1314" s="69">
        <v>83.515540000000001</v>
      </c>
      <c r="K1314" s="69">
        <v>1.07394E-2</v>
      </c>
      <c r="L1314" s="69">
        <v>3.35839E-2</v>
      </c>
      <c r="M1314" s="69">
        <v>3.5259199999999997E-2</v>
      </c>
      <c r="N1314" s="69">
        <v>2.2385499999999999E-2</v>
      </c>
      <c r="O1314" s="69">
        <v>-2.2800999999999998E-2</v>
      </c>
      <c r="P1314" s="69">
        <v>3.8955999999999999E-3</v>
      </c>
      <c r="Q1314" s="69">
        <v>2.2385499999999999E-2</v>
      </c>
      <c r="R1314" s="69">
        <v>4.0875500000000002E-2</v>
      </c>
      <c r="S1314" s="69">
        <v>6.7571999999999993E-2</v>
      </c>
      <c r="W1314" s="10"/>
    </row>
    <row r="1315" spans="1:23" x14ac:dyDescent="0.25">
      <c r="A1315" t="str">
        <f t="shared" si="20"/>
        <v>41456Other3_20</v>
      </c>
      <c r="B1315" s="10">
        <v>41456</v>
      </c>
      <c r="C1315" s="69">
        <v>20</v>
      </c>
      <c r="D1315" s="69" t="s">
        <v>13</v>
      </c>
      <c r="E1315" s="69">
        <v>3.467832</v>
      </c>
      <c r="F1315" s="69">
        <v>3.3794309999999999</v>
      </c>
      <c r="G1315" s="69">
        <v>3</v>
      </c>
      <c r="H1315" s="69">
        <v>1941.8330000000001</v>
      </c>
      <c r="I1315" s="69">
        <v>20466</v>
      </c>
      <c r="J1315" s="69">
        <v>100.5324</v>
      </c>
      <c r="K1315" s="69">
        <v>1.9957200000000001E-2</v>
      </c>
      <c r="L1315" s="69">
        <v>4.8418599999999999E-2</v>
      </c>
      <c r="M1315" s="69">
        <v>5.2370300000000002E-2</v>
      </c>
      <c r="N1315" s="69">
        <v>8.8401300000000002E-2</v>
      </c>
      <c r="O1315" s="69">
        <v>2.1285999999999999E-2</v>
      </c>
      <c r="P1315" s="69">
        <v>6.0938300000000001E-2</v>
      </c>
      <c r="Q1315" s="69">
        <v>8.8401300000000002E-2</v>
      </c>
      <c r="R1315" s="69">
        <v>0.1158643</v>
      </c>
      <c r="S1315" s="69">
        <v>0.1555165</v>
      </c>
      <c r="W1315" s="10"/>
    </row>
    <row r="1316" spans="1:23" x14ac:dyDescent="0.25">
      <c r="A1316" t="str">
        <f t="shared" si="20"/>
        <v>41456Other3_18</v>
      </c>
      <c r="B1316" s="10">
        <v>41456</v>
      </c>
      <c r="C1316" s="69">
        <v>18</v>
      </c>
      <c r="D1316" s="69" t="s">
        <v>13</v>
      </c>
      <c r="E1316" s="69">
        <v>3.684218</v>
      </c>
      <c r="F1316" s="69">
        <v>3.5439210000000001</v>
      </c>
      <c r="G1316" s="69">
        <v>3</v>
      </c>
      <c r="H1316" s="69">
        <v>1941.8330000000001</v>
      </c>
      <c r="I1316" s="69">
        <v>20466</v>
      </c>
      <c r="J1316" s="69">
        <v>104.6186</v>
      </c>
      <c r="K1316" s="69">
        <v>2.33107E-2</v>
      </c>
      <c r="L1316" s="69">
        <v>5.1221700000000002E-2</v>
      </c>
      <c r="M1316" s="69">
        <v>5.62765E-2</v>
      </c>
      <c r="N1316" s="69">
        <v>0.14029630000000001</v>
      </c>
      <c r="O1316" s="69">
        <v>6.8174999999999999E-2</v>
      </c>
      <c r="P1316" s="69">
        <v>0.1107848</v>
      </c>
      <c r="Q1316" s="69">
        <v>0.14029630000000001</v>
      </c>
      <c r="R1316" s="69">
        <v>0.16980770000000001</v>
      </c>
      <c r="S1316" s="69">
        <v>0.21241750000000001</v>
      </c>
      <c r="W1316" s="10"/>
    </row>
    <row r="1317" spans="1:23" x14ac:dyDescent="0.25">
      <c r="A1317" t="str">
        <f t="shared" si="20"/>
        <v>41456Other3_9</v>
      </c>
      <c r="B1317" s="10">
        <v>41456</v>
      </c>
      <c r="C1317" s="69">
        <v>9</v>
      </c>
      <c r="D1317" s="69" t="s">
        <v>13</v>
      </c>
      <c r="E1317" s="69">
        <v>1.1929270000000001</v>
      </c>
      <c r="F1317" s="69">
        <v>1.178048</v>
      </c>
      <c r="G1317" s="69">
        <v>3</v>
      </c>
      <c r="H1317" s="69">
        <v>1941.8330000000001</v>
      </c>
      <c r="I1317" s="69">
        <v>20466</v>
      </c>
      <c r="J1317" s="69">
        <v>79.362570000000005</v>
      </c>
      <c r="K1317" s="69">
        <v>9.3498000000000001E-3</v>
      </c>
      <c r="L1317" s="69">
        <v>2.8565299999999998E-2</v>
      </c>
      <c r="M1317" s="69">
        <v>3.00565E-2</v>
      </c>
      <c r="N1317" s="69">
        <v>1.4878499999999999E-2</v>
      </c>
      <c r="O1317" s="69">
        <v>-2.3640499999999998E-2</v>
      </c>
      <c r="P1317" s="69">
        <v>-8.832E-4</v>
      </c>
      <c r="Q1317" s="69">
        <v>1.4878499999999999E-2</v>
      </c>
      <c r="R1317" s="69">
        <v>3.06401E-2</v>
      </c>
      <c r="S1317" s="69">
        <v>5.3397399999999998E-2</v>
      </c>
      <c r="W1317" s="10"/>
    </row>
    <row r="1318" spans="1:23" x14ac:dyDescent="0.25">
      <c r="A1318" t="str">
        <f t="shared" si="20"/>
        <v>41456Other3_16</v>
      </c>
      <c r="B1318" s="10">
        <v>41456</v>
      </c>
      <c r="C1318" s="69">
        <v>16</v>
      </c>
      <c r="D1318" s="69" t="s">
        <v>13</v>
      </c>
      <c r="E1318" s="69">
        <v>3.3553419999999998</v>
      </c>
      <c r="F1318" s="69">
        <v>3.2534700000000001</v>
      </c>
      <c r="G1318" s="69">
        <v>3</v>
      </c>
      <c r="H1318" s="69">
        <v>1941.8330000000001</v>
      </c>
      <c r="I1318" s="69">
        <v>20466</v>
      </c>
      <c r="J1318" s="69">
        <v>102.4802</v>
      </c>
      <c r="K1318" s="69">
        <v>2.2974899999999999E-2</v>
      </c>
      <c r="L1318" s="69">
        <v>5.0118000000000003E-2</v>
      </c>
      <c r="M1318" s="69">
        <v>5.5133099999999997E-2</v>
      </c>
      <c r="N1318" s="69">
        <v>0.1018723</v>
      </c>
      <c r="O1318" s="69">
        <v>3.1216299999999999E-2</v>
      </c>
      <c r="P1318" s="69">
        <v>7.2960499999999998E-2</v>
      </c>
      <c r="Q1318" s="69">
        <v>0.1018723</v>
      </c>
      <c r="R1318" s="69">
        <v>0.13078419999999999</v>
      </c>
      <c r="S1318" s="69">
        <v>0.1725283</v>
      </c>
      <c r="W1318" s="10"/>
    </row>
    <row r="1319" spans="1:23" x14ac:dyDescent="0.25">
      <c r="A1319" t="str">
        <f t="shared" si="20"/>
        <v>41456Other3_17</v>
      </c>
      <c r="B1319" s="10">
        <v>41456</v>
      </c>
      <c r="C1319" s="69">
        <v>17</v>
      </c>
      <c r="D1319" s="69" t="s">
        <v>13</v>
      </c>
      <c r="E1319" s="69">
        <v>3.5700780000000001</v>
      </c>
      <c r="F1319" s="69">
        <v>3.4205209999999999</v>
      </c>
      <c r="G1319" s="69">
        <v>3</v>
      </c>
      <c r="H1319" s="69">
        <v>1941.8330000000001</v>
      </c>
      <c r="I1319" s="69">
        <v>20466</v>
      </c>
      <c r="J1319" s="69">
        <v>103.7191</v>
      </c>
      <c r="K1319" s="69">
        <v>2.32477E-2</v>
      </c>
      <c r="L1319" s="69">
        <v>4.9929800000000003E-2</v>
      </c>
      <c r="M1319" s="69">
        <v>5.5076699999999999E-2</v>
      </c>
      <c r="N1319" s="69">
        <v>0.14955750000000001</v>
      </c>
      <c r="O1319" s="69">
        <v>7.89739E-2</v>
      </c>
      <c r="P1319" s="69">
        <v>0.1206752</v>
      </c>
      <c r="Q1319" s="69">
        <v>0.14955750000000001</v>
      </c>
      <c r="R1319" s="69">
        <v>0.17843970000000001</v>
      </c>
      <c r="S1319" s="69">
        <v>0.22014110000000001</v>
      </c>
      <c r="W1319" s="10"/>
    </row>
    <row r="1320" spans="1:23" x14ac:dyDescent="0.25">
      <c r="A1320" t="str">
        <f t="shared" si="20"/>
        <v>41456Other3_19</v>
      </c>
      <c r="B1320" s="10">
        <v>41456</v>
      </c>
      <c r="C1320" s="69">
        <v>19</v>
      </c>
      <c r="D1320" s="69" t="s">
        <v>13</v>
      </c>
      <c r="E1320" s="69">
        <v>3.6974339999999999</v>
      </c>
      <c r="F1320" s="69">
        <v>3.5368490000000001</v>
      </c>
      <c r="G1320" s="69">
        <v>3</v>
      </c>
      <c r="H1320" s="69">
        <v>1941.8330000000001</v>
      </c>
      <c r="I1320" s="69">
        <v>20466</v>
      </c>
      <c r="J1320" s="69">
        <v>103.50449999999999</v>
      </c>
      <c r="K1320" s="69">
        <v>2.2573900000000001E-2</v>
      </c>
      <c r="L1320" s="69">
        <v>4.8786400000000001E-2</v>
      </c>
      <c r="M1320" s="69">
        <v>5.3755900000000002E-2</v>
      </c>
      <c r="N1320" s="69">
        <v>0.16058459999999999</v>
      </c>
      <c r="O1320" s="69">
        <v>9.16936E-2</v>
      </c>
      <c r="P1320" s="69">
        <v>0.13239500000000001</v>
      </c>
      <c r="Q1320" s="69">
        <v>0.16058459999999999</v>
      </c>
      <c r="R1320" s="69">
        <v>0.1887742</v>
      </c>
      <c r="S1320" s="69">
        <v>0.2294755</v>
      </c>
      <c r="W1320" s="10"/>
    </row>
    <row r="1321" spans="1:23" x14ac:dyDescent="0.25">
      <c r="A1321" t="str">
        <f t="shared" si="20"/>
        <v>41456Other3_15</v>
      </c>
      <c r="B1321" s="10">
        <v>41456</v>
      </c>
      <c r="C1321" s="69">
        <v>15</v>
      </c>
      <c r="D1321" s="69" t="s">
        <v>13</v>
      </c>
      <c r="E1321" s="69">
        <v>3.044435</v>
      </c>
      <c r="F1321" s="69">
        <v>2.9802330000000001</v>
      </c>
      <c r="G1321" s="69">
        <v>3</v>
      </c>
      <c r="H1321" s="69">
        <v>1941.8330000000001</v>
      </c>
      <c r="I1321" s="69">
        <v>20466</v>
      </c>
      <c r="J1321" s="69">
        <v>101.49169999999999</v>
      </c>
      <c r="K1321" s="69">
        <v>2.0367099999999999E-2</v>
      </c>
      <c r="L1321" s="69">
        <v>4.9292900000000001E-2</v>
      </c>
      <c r="M1321" s="69">
        <v>5.3334899999999998E-2</v>
      </c>
      <c r="N1321" s="69">
        <v>6.4202099999999998E-2</v>
      </c>
      <c r="O1321" s="69">
        <v>-4.1492999999999999E-3</v>
      </c>
      <c r="P1321" s="69">
        <v>3.6233300000000003E-2</v>
      </c>
      <c r="Q1321" s="69">
        <v>6.4202099999999998E-2</v>
      </c>
      <c r="R1321" s="69">
        <v>9.21709E-2</v>
      </c>
      <c r="S1321" s="69">
        <v>0.13255349999999999</v>
      </c>
      <c r="W1321" s="10"/>
    </row>
    <row r="1322" spans="1:23" x14ac:dyDescent="0.25">
      <c r="A1322" t="str">
        <f t="shared" si="20"/>
        <v>41456Other4_13</v>
      </c>
      <c r="B1322" s="10">
        <v>41456</v>
      </c>
      <c r="C1322" s="69">
        <v>13</v>
      </c>
      <c r="D1322" s="69" t="s">
        <v>13</v>
      </c>
      <c r="E1322" s="69">
        <v>2.3509850000000001</v>
      </c>
      <c r="F1322" s="69">
        <v>2.029163</v>
      </c>
      <c r="G1322" s="69">
        <v>4</v>
      </c>
      <c r="H1322" s="69">
        <v>1929.5530000000001</v>
      </c>
      <c r="I1322" s="69">
        <v>20466</v>
      </c>
      <c r="J1322" s="69">
        <v>95.494960000000006</v>
      </c>
      <c r="K1322" s="69">
        <v>1.7821500000000001E-2</v>
      </c>
      <c r="L1322" s="69">
        <v>3.8167199999999998E-2</v>
      </c>
      <c r="M1322" s="69">
        <v>4.2122899999999998E-2</v>
      </c>
      <c r="N1322" s="69">
        <v>0.32182169999999999</v>
      </c>
      <c r="O1322" s="69">
        <v>0.26783899999999999</v>
      </c>
      <c r="P1322" s="69">
        <v>0.29973240000000001</v>
      </c>
      <c r="Q1322" s="69">
        <v>0.32182169999999999</v>
      </c>
      <c r="R1322" s="69">
        <v>0.34391100000000002</v>
      </c>
      <c r="S1322" s="69">
        <v>0.37580439999999998</v>
      </c>
      <c r="W1322" s="10"/>
    </row>
    <row r="1323" spans="1:23" x14ac:dyDescent="0.25">
      <c r="A1323" t="str">
        <f t="shared" si="20"/>
        <v>41456Other4_11</v>
      </c>
      <c r="B1323" s="10">
        <v>41456</v>
      </c>
      <c r="C1323" s="69">
        <v>11</v>
      </c>
      <c r="D1323" s="69" t="s">
        <v>13</v>
      </c>
      <c r="E1323" s="69">
        <v>1.631553</v>
      </c>
      <c r="F1323" s="69">
        <v>1.6533720000000001</v>
      </c>
      <c r="G1323" s="69">
        <v>4</v>
      </c>
      <c r="H1323" s="69">
        <v>1929.5530000000001</v>
      </c>
      <c r="I1323" s="69">
        <v>20466</v>
      </c>
      <c r="J1323" s="69">
        <v>88.130740000000003</v>
      </c>
      <c r="K1323" s="69">
        <v>1.3159799999999999E-2</v>
      </c>
      <c r="L1323" s="69">
        <v>3.57349E-2</v>
      </c>
      <c r="M1323" s="69">
        <v>3.8080999999999997E-2</v>
      </c>
      <c r="N1323" s="69">
        <v>-2.1818899999999999E-2</v>
      </c>
      <c r="O1323" s="69">
        <v>-7.0621600000000007E-2</v>
      </c>
      <c r="P1323" s="69">
        <v>-4.1788600000000002E-2</v>
      </c>
      <c r="Q1323" s="69">
        <v>-2.1818899999999999E-2</v>
      </c>
      <c r="R1323" s="69">
        <v>-1.8492000000000001E-3</v>
      </c>
      <c r="S1323" s="69">
        <v>2.6983799999999999E-2</v>
      </c>
      <c r="W1323" s="10"/>
    </row>
    <row r="1324" spans="1:23" x14ac:dyDescent="0.25">
      <c r="A1324" t="str">
        <f t="shared" si="20"/>
        <v>41456Other4_5</v>
      </c>
      <c r="B1324" s="10">
        <v>41456</v>
      </c>
      <c r="C1324" s="69">
        <v>5</v>
      </c>
      <c r="D1324" s="69" t="s">
        <v>13</v>
      </c>
      <c r="E1324" s="69">
        <v>0.86299590000000004</v>
      </c>
      <c r="F1324" s="69">
        <v>0.85054260000000004</v>
      </c>
      <c r="G1324" s="69">
        <v>4</v>
      </c>
      <c r="H1324" s="69">
        <v>1929.5530000000001</v>
      </c>
      <c r="I1324" s="69">
        <v>20466</v>
      </c>
      <c r="J1324" s="69">
        <v>74.486170000000001</v>
      </c>
      <c r="K1324" s="69">
        <v>6.8776999999999996E-3</v>
      </c>
      <c r="L1324" s="69">
        <v>2.0090199999999999E-2</v>
      </c>
      <c r="M1324" s="69">
        <v>2.1234800000000002E-2</v>
      </c>
      <c r="N1324" s="69">
        <v>1.24534E-2</v>
      </c>
      <c r="O1324" s="69">
        <v>-1.4760199999999999E-2</v>
      </c>
      <c r="P1324" s="69">
        <v>1.3178E-3</v>
      </c>
      <c r="Q1324" s="69">
        <v>1.24534E-2</v>
      </c>
      <c r="R1324" s="69">
        <v>2.3588899999999999E-2</v>
      </c>
      <c r="S1324" s="69">
        <v>3.9666899999999998E-2</v>
      </c>
      <c r="W1324" s="10"/>
    </row>
    <row r="1325" spans="1:23" x14ac:dyDescent="0.25">
      <c r="A1325" t="str">
        <f t="shared" si="20"/>
        <v>41456Other4_21</v>
      </c>
      <c r="B1325" s="10">
        <v>41456</v>
      </c>
      <c r="C1325" s="69">
        <v>21</v>
      </c>
      <c r="D1325" s="69" t="s">
        <v>13</v>
      </c>
      <c r="E1325" s="69">
        <v>3.2251089999999998</v>
      </c>
      <c r="F1325" s="69">
        <v>3.1044809999999998</v>
      </c>
      <c r="G1325" s="69">
        <v>4</v>
      </c>
      <c r="H1325" s="69">
        <v>1929.5530000000001</v>
      </c>
      <c r="I1325" s="69">
        <v>20466</v>
      </c>
      <c r="J1325" s="69">
        <v>95.371369999999999</v>
      </c>
      <c r="K1325" s="69">
        <v>1.5898499999999999E-2</v>
      </c>
      <c r="L1325" s="69">
        <v>4.7198700000000003E-2</v>
      </c>
      <c r="M1325" s="69">
        <v>4.9804500000000002E-2</v>
      </c>
      <c r="N1325" s="69">
        <v>0.1206279</v>
      </c>
      <c r="O1325" s="69">
        <v>5.6800900000000001E-2</v>
      </c>
      <c r="P1325" s="69">
        <v>9.4510399999999994E-2</v>
      </c>
      <c r="Q1325" s="69">
        <v>0.1206279</v>
      </c>
      <c r="R1325" s="69">
        <v>0.1467454</v>
      </c>
      <c r="S1325" s="69">
        <v>0.1844549</v>
      </c>
      <c r="W1325" s="10"/>
    </row>
    <row r="1326" spans="1:23" x14ac:dyDescent="0.25">
      <c r="A1326" t="str">
        <f t="shared" si="20"/>
        <v>41456Other4_16</v>
      </c>
      <c r="B1326" s="10">
        <v>41456</v>
      </c>
      <c r="C1326" s="69">
        <v>16</v>
      </c>
      <c r="D1326" s="69" t="s">
        <v>13</v>
      </c>
      <c r="E1326" s="69">
        <v>3.338155</v>
      </c>
      <c r="F1326" s="69">
        <v>3.3850709999999999</v>
      </c>
      <c r="G1326" s="69">
        <v>4</v>
      </c>
      <c r="H1326" s="69">
        <v>1929.5530000000001</v>
      </c>
      <c r="I1326" s="69">
        <v>20466</v>
      </c>
      <c r="J1326" s="69">
        <v>102.4802</v>
      </c>
      <c r="K1326" s="69">
        <v>2.0889000000000001E-2</v>
      </c>
      <c r="L1326" s="69">
        <v>5.2251499999999999E-2</v>
      </c>
      <c r="M1326" s="69">
        <v>5.6272299999999997E-2</v>
      </c>
      <c r="N1326" s="69">
        <v>-4.6915800000000001E-2</v>
      </c>
      <c r="O1326" s="69">
        <v>-0.1190317</v>
      </c>
      <c r="P1326" s="69">
        <v>-7.6425000000000007E-2</v>
      </c>
      <c r="Q1326" s="69">
        <v>-4.6915800000000001E-2</v>
      </c>
      <c r="R1326" s="69">
        <v>-1.7406499999999998E-2</v>
      </c>
      <c r="S1326" s="69">
        <v>2.52001E-2</v>
      </c>
      <c r="W1326" s="10"/>
    </row>
    <row r="1327" spans="1:23" x14ac:dyDescent="0.25">
      <c r="A1327" t="str">
        <f t="shared" si="20"/>
        <v>41456Other4_1</v>
      </c>
      <c r="B1327" s="10">
        <v>41456</v>
      </c>
      <c r="C1327" s="69">
        <v>1</v>
      </c>
      <c r="D1327" s="69" t="s">
        <v>13</v>
      </c>
      <c r="E1327" s="69">
        <v>1.364932</v>
      </c>
      <c r="F1327" s="69">
        <v>1.3384290000000001</v>
      </c>
      <c r="G1327" s="69">
        <v>4</v>
      </c>
      <c r="H1327" s="69">
        <v>1929.5530000000001</v>
      </c>
      <c r="I1327" s="69">
        <v>20466</v>
      </c>
      <c r="J1327" s="69">
        <v>81.431539999999998</v>
      </c>
      <c r="K1327" s="69">
        <v>1.0078500000000001E-2</v>
      </c>
      <c r="L1327" s="69">
        <v>2.9832299999999999E-2</v>
      </c>
      <c r="M1327" s="69">
        <v>3.1488799999999997E-2</v>
      </c>
      <c r="N1327" s="69">
        <v>2.65028E-2</v>
      </c>
      <c r="O1327" s="69">
        <v>-1.38517E-2</v>
      </c>
      <c r="P1327" s="69">
        <v>9.9900000000000006E-3</v>
      </c>
      <c r="Q1327" s="69">
        <v>2.65028E-2</v>
      </c>
      <c r="R1327" s="69">
        <v>4.3015499999999998E-2</v>
      </c>
      <c r="S1327" s="69">
        <v>6.6857299999999995E-2</v>
      </c>
      <c r="W1327" s="10"/>
    </row>
    <row r="1328" spans="1:23" x14ac:dyDescent="0.25">
      <c r="A1328" t="str">
        <f t="shared" si="20"/>
        <v>41456Other4_2</v>
      </c>
      <c r="B1328" s="10">
        <v>41456</v>
      </c>
      <c r="C1328" s="69">
        <v>2</v>
      </c>
      <c r="D1328" s="69" t="s">
        <v>13</v>
      </c>
      <c r="E1328" s="69">
        <v>1.135003</v>
      </c>
      <c r="F1328" s="69">
        <v>1.106741</v>
      </c>
      <c r="G1328" s="69">
        <v>4</v>
      </c>
      <c r="H1328" s="69">
        <v>1929.5530000000001</v>
      </c>
      <c r="I1328" s="69">
        <v>20466</v>
      </c>
      <c r="J1328" s="69">
        <v>79.53998</v>
      </c>
      <c r="K1328" s="69">
        <v>8.8121999999999992E-3</v>
      </c>
      <c r="L1328" s="69">
        <v>2.5923399999999999E-2</v>
      </c>
      <c r="M1328" s="69">
        <v>2.73802E-2</v>
      </c>
      <c r="N1328" s="69">
        <v>2.82624E-2</v>
      </c>
      <c r="O1328" s="69">
        <v>-6.8268000000000001E-3</v>
      </c>
      <c r="P1328" s="69">
        <v>1.39042E-2</v>
      </c>
      <c r="Q1328" s="69">
        <v>2.82624E-2</v>
      </c>
      <c r="R1328" s="69">
        <v>4.2620600000000002E-2</v>
      </c>
      <c r="S1328" s="69">
        <v>6.3351500000000005E-2</v>
      </c>
      <c r="W1328" s="10"/>
    </row>
    <row r="1329" spans="1:23" x14ac:dyDescent="0.25">
      <c r="A1329" t="str">
        <f t="shared" si="20"/>
        <v>41456Other4_7</v>
      </c>
      <c r="B1329" s="10">
        <v>41456</v>
      </c>
      <c r="C1329" s="69">
        <v>7</v>
      </c>
      <c r="D1329" s="69" t="s">
        <v>13</v>
      </c>
      <c r="E1329" s="69">
        <v>0.95763679999999995</v>
      </c>
      <c r="F1329" s="69">
        <v>0.96801280000000001</v>
      </c>
      <c r="G1329" s="69">
        <v>4</v>
      </c>
      <c r="H1329" s="69">
        <v>1929.5530000000001</v>
      </c>
      <c r="I1329" s="69">
        <v>20466</v>
      </c>
      <c r="J1329" s="69">
        <v>73.657679999999999</v>
      </c>
      <c r="K1329" s="69">
        <v>7.4789000000000001E-3</v>
      </c>
      <c r="L1329" s="69">
        <v>2.2652700000000001E-2</v>
      </c>
      <c r="M1329" s="69">
        <v>2.3855399999999999E-2</v>
      </c>
      <c r="N1329" s="69">
        <v>-1.0376E-2</v>
      </c>
      <c r="O1329" s="69">
        <v>-4.0947900000000002E-2</v>
      </c>
      <c r="P1329" s="69">
        <v>-2.2885800000000001E-2</v>
      </c>
      <c r="Q1329" s="69">
        <v>-1.0376E-2</v>
      </c>
      <c r="R1329" s="69">
        <v>2.1337999999999999E-3</v>
      </c>
      <c r="S1329" s="69">
        <v>2.0195899999999999E-2</v>
      </c>
      <c r="W1329" s="10"/>
    </row>
    <row r="1330" spans="1:23" x14ac:dyDescent="0.25">
      <c r="A1330" t="str">
        <f t="shared" si="20"/>
        <v>41456Other4_23</v>
      </c>
      <c r="B1330" s="10">
        <v>41456</v>
      </c>
      <c r="C1330" s="69">
        <v>23</v>
      </c>
      <c r="D1330" s="69" t="s">
        <v>13</v>
      </c>
      <c r="E1330" s="69">
        <v>2.3245420000000001</v>
      </c>
      <c r="F1330" s="69">
        <v>2.2710050000000002</v>
      </c>
      <c r="G1330" s="69">
        <v>4</v>
      </c>
      <c r="H1330" s="69">
        <v>1929.5530000000001</v>
      </c>
      <c r="I1330" s="69">
        <v>20466</v>
      </c>
      <c r="J1330" s="69">
        <v>88.842699999999994</v>
      </c>
      <c r="K1330" s="69">
        <v>1.3795699999999999E-2</v>
      </c>
      <c r="L1330" s="69">
        <v>4.0814700000000002E-2</v>
      </c>
      <c r="M1330" s="69">
        <v>4.3083099999999999E-2</v>
      </c>
      <c r="N1330" s="69">
        <v>5.3537099999999997E-2</v>
      </c>
      <c r="O1330" s="69">
        <v>-1.6761E-3</v>
      </c>
      <c r="P1330" s="69">
        <v>3.0944300000000001E-2</v>
      </c>
      <c r="Q1330" s="69">
        <v>5.3537099999999997E-2</v>
      </c>
      <c r="R1330" s="69">
        <v>7.6130000000000003E-2</v>
      </c>
      <c r="S1330" s="69">
        <v>0.1087504</v>
      </c>
      <c r="W1330" s="10"/>
    </row>
    <row r="1331" spans="1:23" x14ac:dyDescent="0.25">
      <c r="A1331" t="str">
        <f t="shared" si="20"/>
        <v>41456Other4_10</v>
      </c>
      <c r="B1331" s="10">
        <v>41456</v>
      </c>
      <c r="C1331" s="69">
        <v>10</v>
      </c>
      <c r="D1331" s="69" t="s">
        <v>13</v>
      </c>
      <c r="E1331" s="69">
        <v>1.3584130000000001</v>
      </c>
      <c r="F1331" s="69">
        <v>1.411043</v>
      </c>
      <c r="G1331" s="69">
        <v>4</v>
      </c>
      <c r="H1331" s="69">
        <v>1929.5530000000001</v>
      </c>
      <c r="I1331" s="69">
        <v>20466</v>
      </c>
      <c r="J1331" s="69">
        <v>83.515540000000001</v>
      </c>
      <c r="K1331" s="69">
        <v>1.08398E-2</v>
      </c>
      <c r="L1331" s="69">
        <v>3.1467700000000001E-2</v>
      </c>
      <c r="M1331" s="69">
        <v>3.3282300000000001E-2</v>
      </c>
      <c r="N1331" s="69">
        <v>-5.2629599999999999E-2</v>
      </c>
      <c r="O1331" s="69">
        <v>-9.5282699999999998E-2</v>
      </c>
      <c r="P1331" s="69">
        <v>-7.0082900000000004E-2</v>
      </c>
      <c r="Q1331" s="69">
        <v>-5.2629599999999999E-2</v>
      </c>
      <c r="R1331" s="69">
        <v>-3.5176300000000001E-2</v>
      </c>
      <c r="S1331" s="69">
        <v>-9.9766000000000004E-3</v>
      </c>
      <c r="W1331" s="10"/>
    </row>
    <row r="1332" spans="1:23" x14ac:dyDescent="0.25">
      <c r="A1332" t="str">
        <f t="shared" si="20"/>
        <v>41456Other4_19</v>
      </c>
      <c r="B1332" s="10">
        <v>41456</v>
      </c>
      <c r="C1332" s="69">
        <v>19</v>
      </c>
      <c r="D1332" s="69" t="s">
        <v>13</v>
      </c>
      <c r="E1332" s="69">
        <v>3.6732580000000001</v>
      </c>
      <c r="F1332" s="69">
        <v>3.6561940000000002</v>
      </c>
      <c r="G1332" s="69">
        <v>4</v>
      </c>
      <c r="H1332" s="69">
        <v>1929.5530000000001</v>
      </c>
      <c r="I1332" s="69">
        <v>20466</v>
      </c>
      <c r="J1332" s="69">
        <v>103.50449999999999</v>
      </c>
      <c r="K1332" s="69">
        <v>2.2458200000000001E-2</v>
      </c>
      <c r="L1332" s="69">
        <v>5.0188900000000002E-2</v>
      </c>
      <c r="M1332" s="69">
        <v>5.4984499999999999E-2</v>
      </c>
      <c r="N1332" s="69">
        <v>1.7063399999999999E-2</v>
      </c>
      <c r="O1332" s="69">
        <v>-5.3402100000000001E-2</v>
      </c>
      <c r="P1332" s="69">
        <v>-1.1770600000000001E-2</v>
      </c>
      <c r="Q1332" s="69">
        <v>1.7063399999999999E-2</v>
      </c>
      <c r="R1332" s="69">
        <v>4.5897300000000002E-2</v>
      </c>
      <c r="S1332" s="69">
        <v>8.7528900000000007E-2</v>
      </c>
      <c r="W1332" s="10"/>
    </row>
    <row r="1333" spans="1:23" x14ac:dyDescent="0.25">
      <c r="A1333" t="str">
        <f t="shared" si="20"/>
        <v>41456Other4_15</v>
      </c>
      <c r="B1333" s="10">
        <v>41456</v>
      </c>
      <c r="C1333" s="69">
        <v>15</v>
      </c>
      <c r="D1333" s="69" t="s">
        <v>13</v>
      </c>
      <c r="E1333" s="69">
        <v>3.044435</v>
      </c>
      <c r="F1333" s="69">
        <v>3.1304210000000001</v>
      </c>
      <c r="G1333" s="69">
        <v>4</v>
      </c>
      <c r="H1333" s="69">
        <v>1929.5530000000001</v>
      </c>
      <c r="I1333" s="69">
        <v>20466</v>
      </c>
      <c r="J1333" s="69">
        <v>101.49169999999999</v>
      </c>
      <c r="K1333" s="69">
        <v>2.0367099999999999E-2</v>
      </c>
      <c r="L1333" s="69">
        <v>4.99929E-2</v>
      </c>
      <c r="M1333" s="69">
        <v>5.3982500000000003E-2</v>
      </c>
      <c r="N1333" s="69">
        <v>-8.5985000000000006E-2</v>
      </c>
      <c r="O1333" s="69">
        <v>-0.15516640000000001</v>
      </c>
      <c r="P1333" s="69">
        <v>-0.11429350000000001</v>
      </c>
      <c r="Q1333" s="69">
        <v>-8.5985000000000006E-2</v>
      </c>
      <c r="R1333" s="69">
        <v>-5.7676600000000001E-2</v>
      </c>
      <c r="S1333" s="69">
        <v>-1.6803700000000001E-2</v>
      </c>
      <c r="W1333" s="10"/>
    </row>
    <row r="1334" spans="1:23" x14ac:dyDescent="0.25">
      <c r="A1334" t="str">
        <f t="shared" si="20"/>
        <v>41456Other4_17</v>
      </c>
      <c r="B1334" s="10">
        <v>41456</v>
      </c>
      <c r="C1334" s="69">
        <v>17</v>
      </c>
      <c r="D1334" s="69" t="s">
        <v>13</v>
      </c>
      <c r="E1334" s="69">
        <v>3.5475880000000002</v>
      </c>
      <c r="F1334" s="69">
        <v>3.5306250000000001</v>
      </c>
      <c r="G1334" s="69">
        <v>4</v>
      </c>
      <c r="H1334" s="69">
        <v>1929.5530000000001</v>
      </c>
      <c r="I1334" s="69">
        <v>20466</v>
      </c>
      <c r="J1334" s="69">
        <v>103.7191</v>
      </c>
      <c r="K1334" s="69">
        <v>2.3092100000000001E-2</v>
      </c>
      <c r="L1334" s="69">
        <v>5.1746800000000003E-2</v>
      </c>
      <c r="M1334" s="69">
        <v>5.6665500000000001E-2</v>
      </c>
      <c r="N1334" s="69">
        <v>1.6963900000000001E-2</v>
      </c>
      <c r="O1334" s="69">
        <v>-5.5655799999999998E-2</v>
      </c>
      <c r="P1334" s="69">
        <v>-1.2751500000000001E-2</v>
      </c>
      <c r="Q1334" s="69">
        <v>1.6963900000000001E-2</v>
      </c>
      <c r="R1334" s="69">
        <v>4.66793E-2</v>
      </c>
      <c r="S1334" s="69">
        <v>8.9583599999999999E-2</v>
      </c>
      <c r="W1334" s="10"/>
    </row>
    <row r="1335" spans="1:23" x14ac:dyDescent="0.25">
      <c r="A1335" t="str">
        <f t="shared" si="20"/>
        <v>41456Other4_14</v>
      </c>
      <c r="B1335" s="10">
        <v>41456</v>
      </c>
      <c r="C1335" s="69">
        <v>14</v>
      </c>
      <c r="D1335" s="69" t="s">
        <v>13</v>
      </c>
      <c r="E1335" s="69">
        <v>2.7464870000000001</v>
      </c>
      <c r="F1335" s="69">
        <v>2.214226</v>
      </c>
      <c r="G1335" s="69">
        <v>4</v>
      </c>
      <c r="H1335" s="69">
        <v>1929.5530000000001</v>
      </c>
      <c r="I1335" s="69">
        <v>20466</v>
      </c>
      <c r="J1335" s="69">
        <v>98.869739999999993</v>
      </c>
      <c r="K1335" s="69">
        <v>1.93913E-2</v>
      </c>
      <c r="L1335" s="69">
        <v>3.9971E-2</v>
      </c>
      <c r="M1335" s="69">
        <v>4.4426399999999998E-2</v>
      </c>
      <c r="N1335" s="69">
        <v>0.53226110000000004</v>
      </c>
      <c r="O1335" s="69">
        <v>0.47532639999999998</v>
      </c>
      <c r="P1335" s="69">
        <v>0.50896379999999997</v>
      </c>
      <c r="Q1335" s="69">
        <v>0.53226110000000004</v>
      </c>
      <c r="R1335" s="69">
        <v>0.55555829999999995</v>
      </c>
      <c r="S1335" s="69">
        <v>0.58919580000000005</v>
      </c>
      <c r="W1335" s="10"/>
    </row>
    <row r="1336" spans="1:23" x14ac:dyDescent="0.25">
      <c r="A1336" t="str">
        <f t="shared" si="20"/>
        <v>41456Other4_22</v>
      </c>
      <c r="B1336" s="10">
        <v>41456</v>
      </c>
      <c r="C1336" s="69">
        <v>22</v>
      </c>
      <c r="D1336" s="69" t="s">
        <v>13</v>
      </c>
      <c r="E1336" s="69">
        <v>2.8570899999999999</v>
      </c>
      <c r="F1336" s="69">
        <v>2.761215</v>
      </c>
      <c r="G1336" s="69">
        <v>4</v>
      </c>
      <c r="H1336" s="69">
        <v>1929.5530000000001</v>
      </c>
      <c r="I1336" s="69">
        <v>20466</v>
      </c>
      <c r="J1336" s="69">
        <v>90.908969999999997</v>
      </c>
      <c r="K1336" s="69">
        <v>1.51605E-2</v>
      </c>
      <c r="L1336" s="69">
        <v>4.4684099999999997E-2</v>
      </c>
      <c r="M1336" s="69">
        <v>4.7185900000000003E-2</v>
      </c>
      <c r="N1336" s="69">
        <v>9.5874600000000004E-2</v>
      </c>
      <c r="O1336" s="69">
        <v>3.5403400000000002E-2</v>
      </c>
      <c r="P1336" s="69">
        <v>7.1130299999999994E-2</v>
      </c>
      <c r="Q1336" s="69">
        <v>9.5874600000000004E-2</v>
      </c>
      <c r="R1336" s="69">
        <v>0.120619</v>
      </c>
      <c r="S1336" s="69">
        <v>0.15634580000000001</v>
      </c>
      <c r="W1336" s="10"/>
    </row>
    <row r="1337" spans="1:23" x14ac:dyDescent="0.25">
      <c r="A1337" t="str">
        <f t="shared" si="20"/>
        <v>41456Other4_18</v>
      </c>
      <c r="B1337" s="10">
        <v>41456</v>
      </c>
      <c r="C1337" s="69">
        <v>18</v>
      </c>
      <c r="D1337" s="69" t="s">
        <v>13</v>
      </c>
      <c r="E1337" s="69">
        <v>3.6630020000000001</v>
      </c>
      <c r="F1337" s="69">
        <v>3.647891</v>
      </c>
      <c r="G1337" s="69">
        <v>4</v>
      </c>
      <c r="H1337" s="69">
        <v>1929.5530000000001</v>
      </c>
      <c r="I1337" s="69">
        <v>20466</v>
      </c>
      <c r="J1337" s="69">
        <v>104.6186</v>
      </c>
      <c r="K1337" s="69">
        <v>2.3300000000000001E-2</v>
      </c>
      <c r="L1337" s="69">
        <v>5.1403600000000001E-2</v>
      </c>
      <c r="M1337" s="69">
        <v>5.64377E-2</v>
      </c>
      <c r="N1337" s="69">
        <v>1.51117E-2</v>
      </c>
      <c r="O1337" s="69">
        <v>-5.7216099999999999E-2</v>
      </c>
      <c r="P1337" s="69">
        <v>-1.4484199999999999E-2</v>
      </c>
      <c r="Q1337" s="69">
        <v>1.51117E-2</v>
      </c>
      <c r="R1337" s="69">
        <v>4.4707700000000003E-2</v>
      </c>
      <c r="S1337" s="69">
        <v>8.7439600000000006E-2</v>
      </c>
      <c r="W1337" s="10"/>
    </row>
    <row r="1338" spans="1:23" x14ac:dyDescent="0.25">
      <c r="A1338" t="str">
        <f t="shared" si="20"/>
        <v>41456Other4_4</v>
      </c>
      <c r="B1338" s="10">
        <v>41456</v>
      </c>
      <c r="C1338" s="69">
        <v>4</v>
      </c>
      <c r="D1338" s="69" t="s">
        <v>13</v>
      </c>
      <c r="E1338" s="69">
        <v>0.90323129999999996</v>
      </c>
      <c r="F1338" s="69">
        <v>0.90036380000000005</v>
      </c>
      <c r="G1338" s="69">
        <v>4</v>
      </c>
      <c r="H1338" s="69">
        <v>1929.5530000000001</v>
      </c>
      <c r="I1338" s="69">
        <v>20466</v>
      </c>
      <c r="J1338" s="69">
        <v>76.102850000000004</v>
      </c>
      <c r="K1338" s="69">
        <v>7.1903999999999996E-3</v>
      </c>
      <c r="L1338" s="69">
        <v>2.1895600000000001E-2</v>
      </c>
      <c r="M1338" s="69">
        <v>2.3046000000000001E-2</v>
      </c>
      <c r="N1338" s="69">
        <v>2.8674E-3</v>
      </c>
      <c r="O1338" s="69">
        <v>-2.6667199999999999E-2</v>
      </c>
      <c r="P1338" s="69">
        <v>-9.2178999999999994E-3</v>
      </c>
      <c r="Q1338" s="69">
        <v>2.8674E-3</v>
      </c>
      <c r="R1338" s="69">
        <v>1.49528E-2</v>
      </c>
      <c r="S1338" s="69">
        <v>3.2402100000000003E-2</v>
      </c>
      <c r="W1338" s="10"/>
    </row>
    <row r="1339" spans="1:23" x14ac:dyDescent="0.25">
      <c r="A1339" t="str">
        <f t="shared" si="20"/>
        <v>41456Other4_3</v>
      </c>
      <c r="B1339" s="10">
        <v>41456</v>
      </c>
      <c r="C1339" s="69">
        <v>3</v>
      </c>
      <c r="D1339" s="69" t="s">
        <v>13</v>
      </c>
      <c r="E1339" s="69">
        <v>0.9942242</v>
      </c>
      <c r="F1339" s="69">
        <v>0.97172800000000004</v>
      </c>
      <c r="G1339" s="69">
        <v>4</v>
      </c>
      <c r="H1339" s="69">
        <v>1929.5530000000001</v>
      </c>
      <c r="I1339" s="69">
        <v>20466</v>
      </c>
      <c r="J1339" s="69">
        <v>77.666499999999999</v>
      </c>
      <c r="K1339" s="69">
        <v>7.9506000000000004E-3</v>
      </c>
      <c r="L1339" s="69">
        <v>2.34602E-2</v>
      </c>
      <c r="M1339" s="69">
        <v>2.4770899999999998E-2</v>
      </c>
      <c r="N1339" s="69">
        <v>2.2496200000000001E-2</v>
      </c>
      <c r="O1339" s="69">
        <v>-9.2488999999999991E-3</v>
      </c>
      <c r="P1339" s="69">
        <v>9.5063999999999999E-3</v>
      </c>
      <c r="Q1339" s="69">
        <v>2.2496200000000001E-2</v>
      </c>
      <c r="R1339" s="69">
        <v>3.54861E-2</v>
      </c>
      <c r="S1339" s="69">
        <v>5.4241400000000002E-2</v>
      </c>
      <c r="W1339" s="10"/>
    </row>
    <row r="1340" spans="1:23" x14ac:dyDescent="0.25">
      <c r="A1340" t="str">
        <f t="shared" si="20"/>
        <v>41456Other4_12</v>
      </c>
      <c r="B1340" s="10">
        <v>41456</v>
      </c>
      <c r="C1340" s="69">
        <v>12</v>
      </c>
      <c r="D1340" s="69" t="s">
        <v>13</v>
      </c>
      <c r="E1340" s="69">
        <v>1.9778910000000001</v>
      </c>
      <c r="F1340" s="69">
        <v>1.955195</v>
      </c>
      <c r="G1340" s="69">
        <v>4</v>
      </c>
      <c r="H1340" s="69">
        <v>1929.5530000000001</v>
      </c>
      <c r="I1340" s="69">
        <v>20466</v>
      </c>
      <c r="J1340" s="69">
        <v>91.650469999999999</v>
      </c>
      <c r="K1340" s="69">
        <v>1.6223499999999998E-2</v>
      </c>
      <c r="L1340" s="69">
        <v>3.9519100000000001E-2</v>
      </c>
      <c r="M1340" s="69">
        <v>4.2719600000000003E-2</v>
      </c>
      <c r="N1340" s="69">
        <v>2.2696399999999999E-2</v>
      </c>
      <c r="O1340" s="69">
        <v>-3.2051000000000003E-2</v>
      </c>
      <c r="P1340" s="69">
        <v>2.942E-4</v>
      </c>
      <c r="Q1340" s="69">
        <v>2.2696399999999999E-2</v>
      </c>
      <c r="R1340" s="69">
        <v>4.50985E-2</v>
      </c>
      <c r="S1340" s="69">
        <v>7.7443700000000004E-2</v>
      </c>
      <c r="W1340" s="10"/>
    </row>
    <row r="1341" spans="1:23" x14ac:dyDescent="0.25">
      <c r="A1341" t="str">
        <f t="shared" si="20"/>
        <v>41456Other4_6</v>
      </c>
      <c r="B1341" s="10">
        <v>41456</v>
      </c>
      <c r="C1341" s="69">
        <v>6</v>
      </c>
      <c r="D1341" s="69" t="s">
        <v>13</v>
      </c>
      <c r="E1341" s="69">
        <v>0.87744659999999997</v>
      </c>
      <c r="F1341" s="69">
        <v>0.88448099999999996</v>
      </c>
      <c r="G1341" s="69">
        <v>4</v>
      </c>
      <c r="H1341" s="69">
        <v>1929.5530000000001</v>
      </c>
      <c r="I1341" s="69">
        <v>20466</v>
      </c>
      <c r="J1341" s="69">
        <v>73.509299999999996</v>
      </c>
      <c r="K1341" s="69">
        <v>6.9040999999999998E-3</v>
      </c>
      <c r="L1341" s="69">
        <v>2.0176400000000001E-2</v>
      </c>
      <c r="M1341" s="69">
        <v>2.1325E-2</v>
      </c>
      <c r="N1341" s="69">
        <v>-7.0343999999999997E-3</v>
      </c>
      <c r="O1341" s="69">
        <v>-3.4363400000000002E-2</v>
      </c>
      <c r="P1341" s="69">
        <v>-1.8217199999999999E-2</v>
      </c>
      <c r="Q1341" s="69">
        <v>-7.0343999999999997E-3</v>
      </c>
      <c r="R1341" s="69">
        <v>4.1485000000000003E-3</v>
      </c>
      <c r="S1341" s="69">
        <v>2.0294699999999999E-2</v>
      </c>
      <c r="W1341" s="10"/>
    </row>
    <row r="1342" spans="1:23" x14ac:dyDescent="0.25">
      <c r="A1342" t="str">
        <f t="shared" si="20"/>
        <v>41456Other4_20</v>
      </c>
      <c r="B1342" s="10">
        <v>41456</v>
      </c>
      <c r="C1342" s="69">
        <v>20</v>
      </c>
      <c r="D1342" s="69" t="s">
        <v>13</v>
      </c>
      <c r="E1342" s="69">
        <v>3.4525510000000001</v>
      </c>
      <c r="F1342" s="69">
        <v>3.4712000000000001</v>
      </c>
      <c r="G1342" s="69">
        <v>4</v>
      </c>
      <c r="H1342" s="69">
        <v>1929.5530000000001</v>
      </c>
      <c r="I1342" s="69">
        <v>20466</v>
      </c>
      <c r="J1342" s="69">
        <v>100.5324</v>
      </c>
      <c r="K1342" s="69">
        <v>1.9857E-2</v>
      </c>
      <c r="L1342" s="69">
        <v>4.99449E-2</v>
      </c>
      <c r="M1342" s="69">
        <v>5.3747499999999997E-2</v>
      </c>
      <c r="N1342" s="69">
        <v>-1.8649200000000001E-2</v>
      </c>
      <c r="O1342" s="69">
        <v>-8.7529399999999993E-2</v>
      </c>
      <c r="P1342" s="69">
        <v>-4.6834399999999998E-2</v>
      </c>
      <c r="Q1342" s="69">
        <v>-1.8649200000000001E-2</v>
      </c>
      <c r="R1342" s="69">
        <v>9.5361000000000005E-3</v>
      </c>
      <c r="S1342" s="69">
        <v>5.0231100000000001E-2</v>
      </c>
      <c r="W1342" s="10"/>
    </row>
    <row r="1343" spans="1:23" x14ac:dyDescent="0.25">
      <c r="A1343" t="str">
        <f t="shared" si="20"/>
        <v>41456Other4_8</v>
      </c>
      <c r="B1343" s="10">
        <v>41456</v>
      </c>
      <c r="C1343" s="69">
        <v>8</v>
      </c>
      <c r="D1343" s="69" t="s">
        <v>13</v>
      </c>
      <c r="E1343" s="69">
        <v>1.063947</v>
      </c>
      <c r="F1343" s="69">
        <v>1.0702499999999999</v>
      </c>
      <c r="G1343" s="69">
        <v>4</v>
      </c>
      <c r="H1343" s="69">
        <v>1929.5530000000001</v>
      </c>
      <c r="I1343" s="69">
        <v>20466</v>
      </c>
      <c r="J1343" s="69">
        <v>75.607519999999994</v>
      </c>
      <c r="K1343" s="69">
        <v>8.2848999999999996E-3</v>
      </c>
      <c r="L1343" s="69">
        <v>2.5579899999999999E-2</v>
      </c>
      <c r="M1343" s="69">
        <v>2.6888100000000002E-2</v>
      </c>
      <c r="N1343" s="69">
        <v>-6.3036000000000003E-3</v>
      </c>
      <c r="O1343" s="69">
        <v>-4.0762100000000002E-2</v>
      </c>
      <c r="P1343" s="69">
        <v>-2.04037E-2</v>
      </c>
      <c r="Q1343" s="69">
        <v>-6.3036000000000003E-3</v>
      </c>
      <c r="R1343" s="69">
        <v>7.7965999999999999E-3</v>
      </c>
      <c r="S1343" s="69">
        <v>2.8154999999999999E-2</v>
      </c>
      <c r="W1343" s="10"/>
    </row>
    <row r="1344" spans="1:23" x14ac:dyDescent="0.25">
      <c r="A1344" t="str">
        <f t="shared" si="20"/>
        <v>41456Other4_24</v>
      </c>
      <c r="B1344" s="10">
        <v>41456</v>
      </c>
      <c r="C1344" s="69">
        <v>24</v>
      </c>
      <c r="D1344" s="69" t="s">
        <v>13</v>
      </c>
      <c r="E1344" s="69">
        <v>1.8574200000000001</v>
      </c>
      <c r="F1344" s="69">
        <v>1.8381019999999999</v>
      </c>
      <c r="G1344" s="69">
        <v>4</v>
      </c>
      <c r="H1344" s="69">
        <v>1929.5530000000001</v>
      </c>
      <c r="I1344" s="69">
        <v>20466</v>
      </c>
      <c r="J1344" s="69">
        <v>86.955389999999994</v>
      </c>
      <c r="K1344" s="69">
        <v>1.21312E-2</v>
      </c>
      <c r="L1344" s="69">
        <v>3.6125699999999997E-2</v>
      </c>
      <c r="M1344" s="69">
        <v>3.8108200000000002E-2</v>
      </c>
      <c r="N1344" s="69">
        <v>1.9318399999999999E-2</v>
      </c>
      <c r="O1344" s="69">
        <v>-2.9519299999999998E-2</v>
      </c>
      <c r="P1344" s="69">
        <v>-6.6560000000000002E-4</v>
      </c>
      <c r="Q1344" s="69">
        <v>1.9318399999999999E-2</v>
      </c>
      <c r="R1344" s="69">
        <v>3.9302299999999998E-2</v>
      </c>
      <c r="S1344" s="69">
        <v>6.8155999999999994E-2</v>
      </c>
      <c r="W1344" s="10"/>
    </row>
    <row r="1345" spans="1:23" x14ac:dyDescent="0.25">
      <c r="A1345" t="str">
        <f t="shared" si="20"/>
        <v>41456Other4_9</v>
      </c>
      <c r="B1345" s="10">
        <v>41456</v>
      </c>
      <c r="C1345" s="69">
        <v>9</v>
      </c>
      <c r="D1345" s="69" t="s">
        <v>13</v>
      </c>
      <c r="E1345" s="69">
        <v>1.187306</v>
      </c>
      <c r="F1345" s="69">
        <v>1.229187</v>
      </c>
      <c r="G1345" s="69">
        <v>4</v>
      </c>
      <c r="H1345" s="69">
        <v>1929.5530000000001</v>
      </c>
      <c r="I1345" s="69">
        <v>20466</v>
      </c>
      <c r="J1345" s="69">
        <v>79.362570000000005</v>
      </c>
      <c r="K1345" s="69">
        <v>9.3238999999999995E-3</v>
      </c>
      <c r="L1345" s="69">
        <v>2.9268599999999999E-2</v>
      </c>
      <c r="M1345" s="69">
        <v>3.07178E-2</v>
      </c>
      <c r="N1345" s="69">
        <v>-4.1881700000000001E-2</v>
      </c>
      <c r="O1345" s="69">
        <v>-8.1248200000000007E-2</v>
      </c>
      <c r="P1345" s="69">
        <v>-5.7990199999999999E-2</v>
      </c>
      <c r="Q1345" s="69">
        <v>-4.1881700000000001E-2</v>
      </c>
      <c r="R1345" s="69">
        <v>-2.5773299999999999E-2</v>
      </c>
      <c r="S1345" s="69">
        <v>-2.5152E-3</v>
      </c>
      <c r="W1345" s="10"/>
    </row>
    <row r="1346" spans="1:23" x14ac:dyDescent="0.25">
      <c r="A1346" t="str">
        <f t="shared" si="20"/>
        <v>41456Other5_24</v>
      </c>
      <c r="B1346" s="10">
        <v>41456</v>
      </c>
      <c r="C1346" s="69">
        <v>24</v>
      </c>
      <c r="D1346" s="69" t="s">
        <v>13</v>
      </c>
      <c r="E1346" s="69">
        <v>1.8556250000000001</v>
      </c>
      <c r="F1346" s="69">
        <v>1.8545320000000001</v>
      </c>
      <c r="G1346" s="69">
        <v>5</v>
      </c>
      <c r="H1346" s="69">
        <v>1938.7629999999999</v>
      </c>
      <c r="I1346" s="69">
        <v>20466</v>
      </c>
      <c r="J1346" s="69">
        <v>86.955389999999994</v>
      </c>
      <c r="K1346" s="69">
        <v>1.21324E-2</v>
      </c>
      <c r="L1346" s="69">
        <v>3.6102200000000001E-2</v>
      </c>
      <c r="M1346" s="69">
        <v>3.8086299999999997E-2</v>
      </c>
      <c r="N1346" s="69">
        <v>1.0928999999999999E-3</v>
      </c>
      <c r="O1346" s="69">
        <v>-4.7716599999999998E-2</v>
      </c>
      <c r="P1346" s="69">
        <v>-1.88795E-2</v>
      </c>
      <c r="Q1346" s="69">
        <v>1.0928999999999999E-3</v>
      </c>
      <c r="R1346" s="69">
        <v>2.1065400000000001E-2</v>
      </c>
      <c r="S1346" s="69">
        <v>4.99024E-2</v>
      </c>
      <c r="W1346" s="10"/>
    </row>
    <row r="1347" spans="1:23" x14ac:dyDescent="0.25">
      <c r="A1347" t="str">
        <f t="shared" ref="A1347:A1410" si="21">CONCATENATE(B1347,D1347,G1347,"_",C1347)</f>
        <v>41456Other5_15</v>
      </c>
      <c r="B1347" s="10">
        <v>41456</v>
      </c>
      <c r="C1347" s="69">
        <v>15</v>
      </c>
      <c r="D1347" s="69" t="s">
        <v>13</v>
      </c>
      <c r="E1347" s="69">
        <v>3.044435</v>
      </c>
      <c r="F1347" s="69">
        <v>2.4122080000000001</v>
      </c>
      <c r="G1347" s="69">
        <v>5</v>
      </c>
      <c r="H1347" s="69">
        <v>1938.7629999999999</v>
      </c>
      <c r="I1347" s="69">
        <v>20466</v>
      </c>
      <c r="J1347" s="69">
        <v>101.49169999999999</v>
      </c>
      <c r="K1347" s="69">
        <v>2.0367099999999999E-2</v>
      </c>
      <c r="L1347" s="69">
        <v>4.3344500000000001E-2</v>
      </c>
      <c r="M1347" s="69">
        <v>4.7891200000000002E-2</v>
      </c>
      <c r="N1347" s="69">
        <v>0.63222780000000001</v>
      </c>
      <c r="O1347" s="69">
        <v>0.57085280000000005</v>
      </c>
      <c r="P1347" s="69">
        <v>0.60711360000000003</v>
      </c>
      <c r="Q1347" s="69">
        <v>0.63222780000000001</v>
      </c>
      <c r="R1347" s="69">
        <v>0.65734199999999998</v>
      </c>
      <c r="S1347" s="69">
        <v>0.69360279999999996</v>
      </c>
      <c r="W1347" s="10"/>
    </row>
    <row r="1348" spans="1:23" x14ac:dyDescent="0.25">
      <c r="A1348" t="str">
        <f t="shared" si="21"/>
        <v>41456Other5_23</v>
      </c>
      <c r="B1348" s="10">
        <v>41456</v>
      </c>
      <c r="C1348" s="69">
        <v>23</v>
      </c>
      <c r="D1348" s="69" t="s">
        <v>13</v>
      </c>
      <c r="E1348" s="69">
        <v>2.3220779999999999</v>
      </c>
      <c r="F1348" s="69">
        <v>2.2937419999999999</v>
      </c>
      <c r="G1348" s="69">
        <v>5</v>
      </c>
      <c r="H1348" s="69">
        <v>1938.7629999999999</v>
      </c>
      <c r="I1348" s="69">
        <v>20466</v>
      </c>
      <c r="J1348" s="69">
        <v>88.842699999999994</v>
      </c>
      <c r="K1348" s="69">
        <v>1.3824599999999999E-2</v>
      </c>
      <c r="L1348" s="69">
        <v>4.0024700000000003E-2</v>
      </c>
      <c r="M1348" s="69">
        <v>4.2345000000000001E-2</v>
      </c>
      <c r="N1348" s="69">
        <v>2.8335099999999998E-2</v>
      </c>
      <c r="O1348" s="69">
        <v>-2.5932199999999999E-2</v>
      </c>
      <c r="P1348" s="69">
        <v>6.1294000000000001E-3</v>
      </c>
      <c r="Q1348" s="69">
        <v>2.8335099999999998E-2</v>
      </c>
      <c r="R1348" s="69">
        <v>5.05409E-2</v>
      </c>
      <c r="S1348" s="69">
        <v>8.2602400000000006E-2</v>
      </c>
      <c r="W1348" s="10"/>
    </row>
    <row r="1349" spans="1:23" x14ac:dyDescent="0.25">
      <c r="A1349" t="str">
        <f t="shared" si="21"/>
        <v>41456Other5_20</v>
      </c>
      <c r="B1349" s="10">
        <v>41456</v>
      </c>
      <c r="C1349" s="69">
        <v>20</v>
      </c>
      <c r="D1349" s="69" t="s">
        <v>13</v>
      </c>
      <c r="E1349" s="69">
        <v>3.4503189999999999</v>
      </c>
      <c r="F1349" s="69">
        <v>3.4846029999999999</v>
      </c>
      <c r="G1349" s="69">
        <v>5</v>
      </c>
      <c r="H1349" s="69">
        <v>1938.7629999999999</v>
      </c>
      <c r="I1349" s="69">
        <v>20466</v>
      </c>
      <c r="J1349" s="69">
        <v>100.5324</v>
      </c>
      <c r="K1349" s="69">
        <v>1.9928299999999999E-2</v>
      </c>
      <c r="L1349" s="69">
        <v>4.8872400000000003E-2</v>
      </c>
      <c r="M1349" s="69">
        <v>5.2779199999999998E-2</v>
      </c>
      <c r="N1349" s="69">
        <v>-3.4283800000000003E-2</v>
      </c>
      <c r="O1349" s="69">
        <v>-0.1019231</v>
      </c>
      <c r="P1349" s="69">
        <v>-6.1961299999999997E-2</v>
      </c>
      <c r="Q1349" s="69">
        <v>-3.4283800000000003E-2</v>
      </c>
      <c r="R1349" s="69">
        <v>-6.6064000000000001E-3</v>
      </c>
      <c r="S1349" s="69">
        <v>3.3355500000000003E-2</v>
      </c>
      <c r="W1349" s="10"/>
    </row>
    <row r="1350" spans="1:23" x14ac:dyDescent="0.25">
      <c r="A1350" t="str">
        <f t="shared" si="21"/>
        <v>41456Other5_4</v>
      </c>
      <c r="B1350" s="10">
        <v>41456</v>
      </c>
      <c r="C1350" s="69">
        <v>4</v>
      </c>
      <c r="D1350" s="69" t="s">
        <v>13</v>
      </c>
      <c r="E1350" s="69">
        <v>0.90432080000000004</v>
      </c>
      <c r="F1350" s="69">
        <v>0.89049630000000002</v>
      </c>
      <c r="G1350" s="69">
        <v>5</v>
      </c>
      <c r="H1350" s="69">
        <v>1938.7629999999999</v>
      </c>
      <c r="I1350" s="69">
        <v>20466</v>
      </c>
      <c r="J1350" s="69">
        <v>76.102850000000004</v>
      </c>
      <c r="K1350" s="69">
        <v>7.2414999999999997E-3</v>
      </c>
      <c r="L1350" s="69">
        <v>2.0455500000000001E-2</v>
      </c>
      <c r="M1350" s="69">
        <v>2.16995E-2</v>
      </c>
      <c r="N1350" s="69">
        <v>1.38245E-2</v>
      </c>
      <c r="O1350" s="69">
        <v>-1.39845E-2</v>
      </c>
      <c r="P1350" s="69">
        <v>2.4451999999999998E-3</v>
      </c>
      <c r="Q1350" s="69">
        <v>1.38245E-2</v>
      </c>
      <c r="R1350" s="69">
        <v>2.5203699999999999E-2</v>
      </c>
      <c r="S1350" s="69">
        <v>4.1633499999999997E-2</v>
      </c>
      <c r="W1350" s="10"/>
    </row>
    <row r="1351" spans="1:23" x14ac:dyDescent="0.25">
      <c r="A1351" t="str">
        <f t="shared" si="21"/>
        <v>41456Other5_21</v>
      </c>
      <c r="B1351" s="10">
        <v>41456</v>
      </c>
      <c r="C1351" s="69">
        <v>21</v>
      </c>
      <c r="D1351" s="69" t="s">
        <v>13</v>
      </c>
      <c r="E1351" s="69">
        <v>3.2168100000000002</v>
      </c>
      <c r="F1351" s="69">
        <v>3.1806399999999999</v>
      </c>
      <c r="G1351" s="69">
        <v>5</v>
      </c>
      <c r="H1351" s="69">
        <v>1938.7629999999999</v>
      </c>
      <c r="I1351" s="69">
        <v>20466</v>
      </c>
      <c r="J1351" s="69">
        <v>95.371369999999999</v>
      </c>
      <c r="K1351" s="69">
        <v>1.5938000000000001E-2</v>
      </c>
      <c r="L1351" s="69">
        <v>4.6170099999999999E-2</v>
      </c>
      <c r="M1351" s="69">
        <v>4.8843699999999997E-2</v>
      </c>
      <c r="N1351" s="69">
        <v>3.6169899999999998E-2</v>
      </c>
      <c r="O1351" s="69">
        <v>-2.64257E-2</v>
      </c>
      <c r="P1351" s="69">
        <v>1.0556299999999999E-2</v>
      </c>
      <c r="Q1351" s="69">
        <v>3.6169899999999998E-2</v>
      </c>
      <c r="R1351" s="69">
        <v>6.1783600000000001E-2</v>
      </c>
      <c r="S1351" s="69">
        <v>9.8765599999999995E-2</v>
      </c>
      <c r="W1351" s="10"/>
    </row>
    <row r="1352" spans="1:23" x14ac:dyDescent="0.25">
      <c r="A1352" t="str">
        <f t="shared" si="21"/>
        <v>41456Other5_18</v>
      </c>
      <c r="B1352" s="10">
        <v>41456</v>
      </c>
      <c r="C1352" s="69">
        <v>18</v>
      </c>
      <c r="D1352" s="69" t="s">
        <v>13</v>
      </c>
      <c r="E1352" s="69">
        <v>3.6488960000000001</v>
      </c>
      <c r="F1352" s="69">
        <v>3.7182520000000001</v>
      </c>
      <c r="G1352" s="69">
        <v>5</v>
      </c>
      <c r="H1352" s="69">
        <v>1938.7629999999999</v>
      </c>
      <c r="I1352" s="69">
        <v>20466</v>
      </c>
      <c r="J1352" s="69">
        <v>104.6186</v>
      </c>
      <c r="K1352" s="69">
        <v>2.32085E-2</v>
      </c>
      <c r="L1352" s="69">
        <v>5.2410499999999999E-2</v>
      </c>
      <c r="M1352" s="69">
        <v>5.7319299999999997E-2</v>
      </c>
      <c r="N1352" s="69">
        <v>-6.9355399999999998E-2</v>
      </c>
      <c r="O1352" s="69">
        <v>-0.142813</v>
      </c>
      <c r="P1352" s="69">
        <v>-9.9413699999999994E-2</v>
      </c>
      <c r="Q1352" s="69">
        <v>-6.9355399999999998E-2</v>
      </c>
      <c r="R1352" s="69">
        <v>-3.9297199999999997E-2</v>
      </c>
      <c r="S1352" s="69">
        <v>4.1021E-3</v>
      </c>
      <c r="W1352" s="10"/>
    </row>
    <row r="1353" spans="1:23" x14ac:dyDescent="0.25">
      <c r="A1353" t="str">
        <f t="shared" si="21"/>
        <v>41456Other5_14</v>
      </c>
      <c r="B1353" s="10">
        <v>41456</v>
      </c>
      <c r="C1353" s="69">
        <v>14</v>
      </c>
      <c r="D1353" s="69" t="s">
        <v>13</v>
      </c>
      <c r="E1353" s="69">
        <v>2.7464870000000001</v>
      </c>
      <c r="F1353" s="69">
        <v>2.329272</v>
      </c>
      <c r="G1353" s="69">
        <v>5</v>
      </c>
      <c r="H1353" s="69">
        <v>1938.7629999999999</v>
      </c>
      <c r="I1353" s="69">
        <v>20466</v>
      </c>
      <c r="J1353" s="69">
        <v>98.869739999999993</v>
      </c>
      <c r="K1353" s="69">
        <v>1.93913E-2</v>
      </c>
      <c r="L1353" s="69">
        <v>4.3263299999999998E-2</v>
      </c>
      <c r="M1353" s="69">
        <v>4.7410300000000002E-2</v>
      </c>
      <c r="N1353" s="69">
        <v>0.41721449999999999</v>
      </c>
      <c r="O1353" s="69">
        <v>0.35645579999999999</v>
      </c>
      <c r="P1353" s="69">
        <v>0.3923526</v>
      </c>
      <c r="Q1353" s="69">
        <v>0.41721449999999999</v>
      </c>
      <c r="R1353" s="69">
        <v>0.44207649999999998</v>
      </c>
      <c r="S1353" s="69">
        <v>0.47797329999999999</v>
      </c>
      <c r="W1353" s="10"/>
    </row>
    <row r="1354" spans="1:23" x14ac:dyDescent="0.25">
      <c r="A1354" t="str">
        <f t="shared" si="21"/>
        <v>41456Other5_3</v>
      </c>
      <c r="B1354" s="10">
        <v>41456</v>
      </c>
      <c r="C1354" s="69">
        <v>3</v>
      </c>
      <c r="D1354" s="69" t="s">
        <v>13</v>
      </c>
      <c r="E1354" s="69">
        <v>0.99441950000000001</v>
      </c>
      <c r="F1354" s="69">
        <v>0.97011349999999996</v>
      </c>
      <c r="G1354" s="69">
        <v>5</v>
      </c>
      <c r="H1354" s="69">
        <v>1938.7629999999999</v>
      </c>
      <c r="I1354" s="69">
        <v>20466</v>
      </c>
      <c r="J1354" s="69">
        <v>77.666499999999999</v>
      </c>
      <c r="K1354" s="69">
        <v>7.9763999999999998E-3</v>
      </c>
      <c r="L1354" s="69">
        <v>2.2733900000000001E-2</v>
      </c>
      <c r="M1354" s="69">
        <v>2.4092599999999999E-2</v>
      </c>
      <c r="N1354" s="69">
        <v>2.4306000000000001E-2</v>
      </c>
      <c r="O1354" s="69">
        <v>-6.5700000000000003E-3</v>
      </c>
      <c r="P1354" s="69">
        <v>1.16718E-2</v>
      </c>
      <c r="Q1354" s="69">
        <v>2.4306000000000001E-2</v>
      </c>
      <c r="R1354" s="69">
        <v>3.6940199999999999E-2</v>
      </c>
      <c r="S1354" s="69">
        <v>5.5181899999999999E-2</v>
      </c>
      <c r="W1354" s="10"/>
    </row>
    <row r="1355" spans="1:23" x14ac:dyDescent="0.25">
      <c r="A1355" t="str">
        <f t="shared" si="21"/>
        <v>41456Other5_2</v>
      </c>
      <c r="B1355" s="10">
        <v>41456</v>
      </c>
      <c r="C1355" s="69">
        <v>2</v>
      </c>
      <c r="D1355" s="69" t="s">
        <v>13</v>
      </c>
      <c r="E1355" s="69">
        <v>1.1333740000000001</v>
      </c>
      <c r="F1355" s="69">
        <v>1.1217239999999999</v>
      </c>
      <c r="G1355" s="69">
        <v>5</v>
      </c>
      <c r="H1355" s="69">
        <v>1938.7629999999999</v>
      </c>
      <c r="I1355" s="69">
        <v>20466</v>
      </c>
      <c r="J1355" s="69">
        <v>79.53998</v>
      </c>
      <c r="K1355" s="69">
        <v>8.8284000000000001E-3</v>
      </c>
      <c r="L1355" s="69">
        <v>2.5480900000000001E-2</v>
      </c>
      <c r="M1355" s="69">
        <v>2.6967000000000001E-2</v>
      </c>
      <c r="N1355" s="69">
        <v>1.16492E-2</v>
      </c>
      <c r="O1355" s="69">
        <v>-2.2910400000000001E-2</v>
      </c>
      <c r="P1355" s="69">
        <v>-2.4922999999999998E-3</v>
      </c>
      <c r="Q1355" s="69">
        <v>1.16492E-2</v>
      </c>
      <c r="R1355" s="69">
        <v>2.57907E-2</v>
      </c>
      <c r="S1355" s="69">
        <v>4.6208800000000001E-2</v>
      </c>
      <c r="W1355" s="10"/>
    </row>
    <row r="1356" spans="1:23" x14ac:dyDescent="0.25">
      <c r="A1356" t="str">
        <f t="shared" si="21"/>
        <v>41456Other5_22</v>
      </c>
      <c r="B1356" s="10">
        <v>41456</v>
      </c>
      <c r="C1356" s="69">
        <v>22</v>
      </c>
      <c r="D1356" s="69" t="s">
        <v>13</v>
      </c>
      <c r="E1356" s="69">
        <v>2.8494820000000001</v>
      </c>
      <c r="F1356" s="69">
        <v>2.8309310000000001</v>
      </c>
      <c r="G1356" s="69">
        <v>5</v>
      </c>
      <c r="H1356" s="69">
        <v>1938.7629999999999</v>
      </c>
      <c r="I1356" s="69">
        <v>20466</v>
      </c>
      <c r="J1356" s="69">
        <v>90.908969999999997</v>
      </c>
      <c r="K1356" s="69">
        <v>1.5184E-2</v>
      </c>
      <c r="L1356" s="69">
        <v>4.4086100000000003E-2</v>
      </c>
      <c r="M1356" s="69">
        <v>4.6627599999999998E-2</v>
      </c>
      <c r="N1356" s="69">
        <v>1.85506E-2</v>
      </c>
      <c r="O1356" s="69">
        <v>-4.1205100000000001E-2</v>
      </c>
      <c r="P1356" s="69">
        <v>-5.9008999999999997E-3</v>
      </c>
      <c r="Q1356" s="69">
        <v>1.85506E-2</v>
      </c>
      <c r="R1356" s="69">
        <v>4.3002199999999997E-2</v>
      </c>
      <c r="S1356" s="69">
        <v>7.8306399999999998E-2</v>
      </c>
      <c r="W1356" s="10"/>
    </row>
    <row r="1357" spans="1:23" x14ac:dyDescent="0.25">
      <c r="A1357" t="str">
        <f t="shared" si="21"/>
        <v>41456Other5_7</v>
      </c>
      <c r="B1357" s="10">
        <v>41456</v>
      </c>
      <c r="C1357" s="69">
        <v>7</v>
      </c>
      <c r="D1357" s="69" t="s">
        <v>13</v>
      </c>
      <c r="E1357" s="69">
        <v>0.95845230000000003</v>
      </c>
      <c r="F1357" s="69">
        <v>0.96053909999999998</v>
      </c>
      <c r="G1357" s="69">
        <v>5</v>
      </c>
      <c r="H1357" s="69">
        <v>1938.7629999999999</v>
      </c>
      <c r="I1357" s="69">
        <v>20466</v>
      </c>
      <c r="J1357" s="69">
        <v>73.657679999999999</v>
      </c>
      <c r="K1357" s="69">
        <v>7.5236000000000001E-3</v>
      </c>
      <c r="L1357" s="69">
        <v>2.1398199999999999E-2</v>
      </c>
      <c r="M1357" s="69">
        <v>2.2682299999999999E-2</v>
      </c>
      <c r="N1357" s="69">
        <v>-2.0868000000000002E-3</v>
      </c>
      <c r="O1357" s="69">
        <v>-3.11553E-2</v>
      </c>
      <c r="P1357" s="69">
        <v>-1.39814E-2</v>
      </c>
      <c r="Q1357" s="69">
        <v>-2.0868000000000002E-3</v>
      </c>
      <c r="R1357" s="69">
        <v>9.8078999999999996E-3</v>
      </c>
      <c r="S1357" s="69">
        <v>2.69818E-2</v>
      </c>
      <c r="W1357" s="10"/>
    </row>
    <row r="1358" spans="1:23" x14ac:dyDescent="0.25">
      <c r="A1358" t="str">
        <f t="shared" si="21"/>
        <v>41456Other5_16</v>
      </c>
      <c r="B1358" s="10">
        <v>41456</v>
      </c>
      <c r="C1358" s="69">
        <v>16</v>
      </c>
      <c r="D1358" s="69" t="s">
        <v>13</v>
      </c>
      <c r="E1358" s="69">
        <v>3.338155</v>
      </c>
      <c r="F1358" s="69">
        <v>3.441919</v>
      </c>
      <c r="G1358" s="69">
        <v>5</v>
      </c>
      <c r="H1358" s="69">
        <v>1938.7629999999999</v>
      </c>
      <c r="I1358" s="69">
        <v>20466</v>
      </c>
      <c r="J1358" s="69">
        <v>102.4802</v>
      </c>
      <c r="K1358" s="69">
        <v>2.0889000000000001E-2</v>
      </c>
      <c r="L1358" s="69">
        <v>5.2399000000000001E-2</v>
      </c>
      <c r="M1358" s="69">
        <v>5.6409300000000002E-2</v>
      </c>
      <c r="N1358" s="69">
        <v>-0.10376340000000001</v>
      </c>
      <c r="O1358" s="69">
        <v>-0.17605480000000001</v>
      </c>
      <c r="P1358" s="69">
        <v>-0.1333444</v>
      </c>
      <c r="Q1358" s="69">
        <v>-0.10376340000000001</v>
      </c>
      <c r="R1358" s="69">
        <v>-7.4182300000000007E-2</v>
      </c>
      <c r="S1358" s="69">
        <v>-3.1472E-2</v>
      </c>
      <c r="W1358" s="10"/>
    </row>
    <row r="1359" spans="1:23" x14ac:dyDescent="0.25">
      <c r="A1359" t="str">
        <f t="shared" si="21"/>
        <v>41456Other5_11</v>
      </c>
      <c r="B1359" s="10">
        <v>41456</v>
      </c>
      <c r="C1359" s="69">
        <v>11</v>
      </c>
      <c r="D1359" s="69" t="s">
        <v>13</v>
      </c>
      <c r="E1359" s="69">
        <v>1.6323559999999999</v>
      </c>
      <c r="F1359" s="69">
        <v>1.6475200000000001</v>
      </c>
      <c r="G1359" s="69">
        <v>5</v>
      </c>
      <c r="H1359" s="69">
        <v>1938.7629999999999</v>
      </c>
      <c r="I1359" s="69">
        <v>20466</v>
      </c>
      <c r="J1359" s="69">
        <v>88.130740000000003</v>
      </c>
      <c r="K1359" s="69">
        <v>1.31209E-2</v>
      </c>
      <c r="L1359" s="69">
        <v>3.6442700000000001E-2</v>
      </c>
      <c r="M1359" s="69">
        <v>3.8732799999999998E-2</v>
      </c>
      <c r="N1359" s="69">
        <v>-1.51641E-2</v>
      </c>
      <c r="O1359" s="69">
        <v>-6.4802200000000004E-2</v>
      </c>
      <c r="P1359" s="69">
        <v>-3.5475600000000003E-2</v>
      </c>
      <c r="Q1359" s="69">
        <v>-1.51641E-2</v>
      </c>
      <c r="R1359" s="69">
        <v>5.1472999999999996E-3</v>
      </c>
      <c r="S1359" s="69">
        <v>3.4473900000000002E-2</v>
      </c>
      <c r="W1359" s="10"/>
    </row>
    <row r="1360" spans="1:23" x14ac:dyDescent="0.25">
      <c r="A1360" t="str">
        <f t="shared" si="21"/>
        <v>41456Other5_19</v>
      </c>
      <c r="B1360" s="10">
        <v>41456</v>
      </c>
      <c r="C1360" s="69">
        <v>19</v>
      </c>
      <c r="D1360" s="69" t="s">
        <v>13</v>
      </c>
      <c r="E1360" s="69">
        <v>3.660291</v>
      </c>
      <c r="F1360" s="69">
        <v>3.7213630000000002</v>
      </c>
      <c r="G1360" s="69">
        <v>5</v>
      </c>
      <c r="H1360" s="69">
        <v>1938.7629999999999</v>
      </c>
      <c r="I1360" s="69">
        <v>20466</v>
      </c>
      <c r="J1360" s="69">
        <v>103.50449999999999</v>
      </c>
      <c r="K1360" s="69">
        <v>2.2417300000000001E-2</v>
      </c>
      <c r="L1360" s="69">
        <v>5.0634699999999998E-2</v>
      </c>
      <c r="M1360" s="69">
        <v>5.5375199999999999E-2</v>
      </c>
      <c r="N1360" s="69">
        <v>-6.1071199999999999E-2</v>
      </c>
      <c r="O1360" s="69">
        <v>-0.1320373</v>
      </c>
      <c r="P1360" s="69">
        <v>-9.0109999999999996E-2</v>
      </c>
      <c r="Q1360" s="69">
        <v>-6.1071199999999999E-2</v>
      </c>
      <c r="R1360" s="69">
        <v>-3.2032400000000003E-2</v>
      </c>
      <c r="S1360" s="69">
        <v>9.8948999999999999E-3</v>
      </c>
      <c r="W1360" s="10"/>
    </row>
    <row r="1361" spans="1:23" x14ac:dyDescent="0.25">
      <c r="A1361" t="str">
        <f t="shared" si="21"/>
        <v>41456Other5_12</v>
      </c>
      <c r="B1361" s="10">
        <v>41456</v>
      </c>
      <c r="C1361" s="69">
        <v>12</v>
      </c>
      <c r="D1361" s="69" t="s">
        <v>13</v>
      </c>
      <c r="E1361" s="69">
        <v>1.9762489999999999</v>
      </c>
      <c r="F1361" s="69">
        <v>1.9653560000000001</v>
      </c>
      <c r="G1361" s="69">
        <v>5</v>
      </c>
      <c r="H1361" s="69">
        <v>1938.7629999999999</v>
      </c>
      <c r="I1361" s="69">
        <v>20466</v>
      </c>
      <c r="J1361" s="69">
        <v>91.650469999999999</v>
      </c>
      <c r="K1361" s="69">
        <v>1.6164999999999999E-2</v>
      </c>
      <c r="L1361" s="69">
        <v>4.0410300000000003E-2</v>
      </c>
      <c r="M1361" s="69">
        <v>4.3523600000000003E-2</v>
      </c>
      <c r="N1361" s="69">
        <v>1.0893399999999999E-2</v>
      </c>
      <c r="O1361" s="69">
        <v>-4.4884300000000002E-2</v>
      </c>
      <c r="P1361" s="69">
        <v>-1.1930400000000001E-2</v>
      </c>
      <c r="Q1361" s="69">
        <v>1.0893399999999999E-2</v>
      </c>
      <c r="R1361" s="69">
        <v>3.3717200000000003E-2</v>
      </c>
      <c r="S1361" s="69">
        <v>6.6671099999999997E-2</v>
      </c>
      <c r="W1361" s="10"/>
    </row>
    <row r="1362" spans="1:23" x14ac:dyDescent="0.25">
      <c r="A1362" t="str">
        <f t="shared" si="21"/>
        <v>41456Other5_10</v>
      </c>
      <c r="B1362" s="10">
        <v>41456</v>
      </c>
      <c r="C1362" s="69">
        <v>10</v>
      </c>
      <c r="D1362" s="69" t="s">
        <v>13</v>
      </c>
      <c r="E1362" s="69">
        <v>1.366107</v>
      </c>
      <c r="F1362" s="69">
        <v>1.34846</v>
      </c>
      <c r="G1362" s="69">
        <v>5</v>
      </c>
      <c r="H1362" s="69">
        <v>1938.7629999999999</v>
      </c>
      <c r="I1362" s="69">
        <v>20466</v>
      </c>
      <c r="J1362" s="69">
        <v>83.515540000000001</v>
      </c>
      <c r="K1362" s="69">
        <v>1.0881999999999999E-2</v>
      </c>
      <c r="L1362" s="69">
        <v>3.0510200000000001E-2</v>
      </c>
      <c r="M1362" s="69">
        <v>3.2392799999999999E-2</v>
      </c>
      <c r="N1362" s="69">
        <v>1.76463E-2</v>
      </c>
      <c r="O1362" s="69">
        <v>-2.3866700000000001E-2</v>
      </c>
      <c r="P1362" s="69">
        <v>6.5950000000000004E-4</v>
      </c>
      <c r="Q1362" s="69">
        <v>1.76463E-2</v>
      </c>
      <c r="R1362" s="69">
        <v>3.46331E-2</v>
      </c>
      <c r="S1362" s="69">
        <v>5.9159299999999998E-2</v>
      </c>
      <c r="W1362" s="10"/>
    </row>
    <row r="1363" spans="1:23" x14ac:dyDescent="0.25">
      <c r="A1363" t="str">
        <f t="shared" si="21"/>
        <v>41456Other5_1</v>
      </c>
      <c r="B1363" s="10">
        <v>41456</v>
      </c>
      <c r="C1363" s="69">
        <v>1</v>
      </c>
      <c r="D1363" s="69" t="s">
        <v>13</v>
      </c>
      <c r="E1363" s="69">
        <v>1.3659730000000001</v>
      </c>
      <c r="F1363" s="69">
        <v>1.3291630000000001</v>
      </c>
      <c r="G1363" s="69">
        <v>5</v>
      </c>
      <c r="H1363" s="69">
        <v>1938.7629999999999</v>
      </c>
      <c r="I1363" s="69">
        <v>20466</v>
      </c>
      <c r="J1363" s="69">
        <v>81.431539999999998</v>
      </c>
      <c r="K1363" s="69">
        <v>1.0095E-2</v>
      </c>
      <c r="L1363" s="69">
        <v>2.93724E-2</v>
      </c>
      <c r="M1363" s="69">
        <v>3.1058800000000001E-2</v>
      </c>
      <c r="N1363" s="69">
        <v>3.6809700000000001E-2</v>
      </c>
      <c r="O1363" s="69">
        <v>-2.9938E-3</v>
      </c>
      <c r="P1363" s="69">
        <v>2.05224E-2</v>
      </c>
      <c r="Q1363" s="69">
        <v>3.6809700000000001E-2</v>
      </c>
      <c r="R1363" s="69">
        <v>5.3096900000000002E-2</v>
      </c>
      <c r="S1363" s="69">
        <v>7.6613100000000003E-2</v>
      </c>
      <c r="W1363" s="10"/>
    </row>
    <row r="1364" spans="1:23" x14ac:dyDescent="0.25">
      <c r="A1364" t="str">
        <f t="shared" si="21"/>
        <v>41456Other5_8</v>
      </c>
      <c r="B1364" s="10">
        <v>41456</v>
      </c>
      <c r="C1364" s="69">
        <v>8</v>
      </c>
      <c r="D1364" s="69" t="s">
        <v>13</v>
      </c>
      <c r="E1364" s="69">
        <v>1.0650550000000001</v>
      </c>
      <c r="F1364" s="69">
        <v>1.060152</v>
      </c>
      <c r="G1364" s="69">
        <v>5</v>
      </c>
      <c r="H1364" s="69">
        <v>1938.7629999999999</v>
      </c>
      <c r="I1364" s="69">
        <v>20466</v>
      </c>
      <c r="J1364" s="69">
        <v>75.607519999999994</v>
      </c>
      <c r="K1364" s="69">
        <v>8.3540000000000003E-3</v>
      </c>
      <c r="L1364" s="69">
        <v>2.3648599999999999E-2</v>
      </c>
      <c r="M1364" s="69">
        <v>2.50808E-2</v>
      </c>
      <c r="N1364" s="69">
        <v>4.9027000000000003E-3</v>
      </c>
      <c r="O1364" s="69">
        <v>-2.7239599999999999E-2</v>
      </c>
      <c r="P1364" s="69">
        <v>-8.2497000000000004E-3</v>
      </c>
      <c r="Q1364" s="69">
        <v>4.9027000000000003E-3</v>
      </c>
      <c r="R1364" s="69">
        <v>1.8055100000000001E-2</v>
      </c>
      <c r="S1364" s="69">
        <v>3.7045000000000002E-2</v>
      </c>
      <c r="W1364" s="10"/>
    </row>
    <row r="1365" spans="1:23" x14ac:dyDescent="0.25">
      <c r="A1365" t="str">
        <f t="shared" si="21"/>
        <v>41456Other5_17</v>
      </c>
      <c r="B1365" s="10">
        <v>41456</v>
      </c>
      <c r="C1365" s="69">
        <v>17</v>
      </c>
      <c r="D1365" s="69" t="s">
        <v>13</v>
      </c>
      <c r="E1365" s="69">
        <v>3.5447700000000002</v>
      </c>
      <c r="F1365" s="69">
        <v>3.6584569999999998</v>
      </c>
      <c r="G1365" s="69">
        <v>5</v>
      </c>
      <c r="H1365" s="69">
        <v>1938.7629999999999</v>
      </c>
      <c r="I1365" s="69">
        <v>20466</v>
      </c>
      <c r="J1365" s="69">
        <v>103.7191</v>
      </c>
      <c r="K1365" s="69">
        <v>2.1086799999999999E-2</v>
      </c>
      <c r="L1365" s="69">
        <v>5.2703800000000002E-2</v>
      </c>
      <c r="M1365" s="69">
        <v>5.6765700000000002E-2</v>
      </c>
      <c r="N1365" s="69">
        <v>-0.11368689999999999</v>
      </c>
      <c r="O1365" s="69">
        <v>-0.18643509999999999</v>
      </c>
      <c r="P1365" s="69">
        <v>-0.14345479999999999</v>
      </c>
      <c r="Q1365" s="69">
        <v>-0.11368689999999999</v>
      </c>
      <c r="R1365" s="69">
        <v>-8.3918900000000005E-2</v>
      </c>
      <c r="S1365" s="69">
        <v>-4.0938700000000001E-2</v>
      </c>
      <c r="W1365" s="10"/>
    </row>
    <row r="1366" spans="1:23" x14ac:dyDescent="0.25">
      <c r="A1366" t="str">
        <f t="shared" si="21"/>
        <v>41456Other5_6</v>
      </c>
      <c r="B1366" s="10">
        <v>41456</v>
      </c>
      <c r="C1366" s="69">
        <v>6</v>
      </c>
      <c r="D1366" s="69" t="s">
        <v>13</v>
      </c>
      <c r="E1366" s="69">
        <v>0.87649679999999996</v>
      </c>
      <c r="F1366" s="69">
        <v>0.89305109999999999</v>
      </c>
      <c r="G1366" s="69">
        <v>5</v>
      </c>
      <c r="H1366" s="69">
        <v>1938.7629999999999</v>
      </c>
      <c r="I1366" s="69">
        <v>20466</v>
      </c>
      <c r="J1366" s="69">
        <v>73.509299999999996</v>
      </c>
      <c r="K1366" s="69">
        <v>6.8921E-3</v>
      </c>
      <c r="L1366" s="69">
        <v>2.0520099999999999E-2</v>
      </c>
      <c r="M1366" s="69">
        <v>2.1646599999999998E-2</v>
      </c>
      <c r="N1366" s="69">
        <v>-1.6554300000000001E-2</v>
      </c>
      <c r="O1366" s="69">
        <v>-4.4295500000000002E-2</v>
      </c>
      <c r="P1366" s="69">
        <v>-2.7905800000000001E-2</v>
      </c>
      <c r="Q1366" s="69">
        <v>-1.6554300000000001E-2</v>
      </c>
      <c r="R1366" s="69">
        <v>-5.2027999999999996E-3</v>
      </c>
      <c r="S1366" s="69">
        <v>1.1187000000000001E-2</v>
      </c>
      <c r="W1366" s="10"/>
    </row>
    <row r="1367" spans="1:23" x14ac:dyDescent="0.25">
      <c r="A1367" t="str">
        <f t="shared" si="21"/>
        <v>41456Other5_5</v>
      </c>
      <c r="B1367" s="10">
        <v>41456</v>
      </c>
      <c r="C1367" s="69">
        <v>5</v>
      </c>
      <c r="D1367" s="69" t="s">
        <v>13</v>
      </c>
      <c r="E1367" s="69">
        <v>0.8629694</v>
      </c>
      <c r="F1367" s="69">
        <v>0.85087049999999997</v>
      </c>
      <c r="G1367" s="69">
        <v>5</v>
      </c>
      <c r="H1367" s="69">
        <v>1938.7629999999999</v>
      </c>
      <c r="I1367" s="69">
        <v>20466</v>
      </c>
      <c r="J1367" s="69">
        <v>74.486170000000001</v>
      </c>
      <c r="K1367" s="69">
        <v>6.9011999999999997E-3</v>
      </c>
      <c r="L1367" s="69">
        <v>1.9426499999999999E-2</v>
      </c>
      <c r="M1367" s="69">
        <v>2.06159E-2</v>
      </c>
      <c r="N1367" s="69">
        <v>1.2098899999999999E-2</v>
      </c>
      <c r="O1367" s="69">
        <v>-1.43214E-2</v>
      </c>
      <c r="P1367" s="69">
        <v>1.2880000000000001E-3</v>
      </c>
      <c r="Q1367" s="69">
        <v>1.2098899999999999E-2</v>
      </c>
      <c r="R1367" s="69">
        <v>2.29099E-2</v>
      </c>
      <c r="S1367" s="69">
        <v>3.8519299999999999E-2</v>
      </c>
      <c r="W1367" s="10"/>
    </row>
    <row r="1368" spans="1:23" x14ac:dyDescent="0.25">
      <c r="A1368" t="str">
        <f t="shared" si="21"/>
        <v>41456Other5_13</v>
      </c>
      <c r="B1368" s="10">
        <v>41456</v>
      </c>
      <c r="C1368" s="69">
        <v>13</v>
      </c>
      <c r="D1368" s="69" t="s">
        <v>13</v>
      </c>
      <c r="E1368" s="69">
        <v>2.3539910000000002</v>
      </c>
      <c r="F1368" s="69">
        <v>2.3356539999999999</v>
      </c>
      <c r="G1368" s="69">
        <v>5</v>
      </c>
      <c r="H1368" s="69">
        <v>1938.7629999999999</v>
      </c>
      <c r="I1368" s="69">
        <v>20466</v>
      </c>
      <c r="J1368" s="69">
        <v>95.494960000000006</v>
      </c>
      <c r="K1368" s="69">
        <v>1.94824E-2</v>
      </c>
      <c r="L1368" s="69">
        <v>4.4120100000000002E-2</v>
      </c>
      <c r="M1368" s="69">
        <v>4.8230099999999998E-2</v>
      </c>
      <c r="N1368" s="69">
        <v>1.8336600000000002E-2</v>
      </c>
      <c r="O1368" s="69">
        <v>-4.3472799999999999E-2</v>
      </c>
      <c r="P1368" s="69">
        <v>-6.9553000000000002E-3</v>
      </c>
      <c r="Q1368" s="69">
        <v>1.8336600000000002E-2</v>
      </c>
      <c r="R1368" s="69">
        <v>4.3628500000000001E-2</v>
      </c>
      <c r="S1368" s="69">
        <v>8.0145999999999995E-2</v>
      </c>
      <c r="W1368" s="10"/>
    </row>
    <row r="1369" spans="1:23" x14ac:dyDescent="0.25">
      <c r="A1369" t="str">
        <f t="shared" si="21"/>
        <v>41456Other5_9</v>
      </c>
      <c r="B1369" s="10">
        <v>41456</v>
      </c>
      <c r="C1369" s="69">
        <v>9</v>
      </c>
      <c r="D1369" s="69" t="s">
        <v>13</v>
      </c>
      <c r="E1369" s="69">
        <v>1.1919489999999999</v>
      </c>
      <c r="F1369" s="69">
        <v>1.186755</v>
      </c>
      <c r="G1369" s="69">
        <v>5</v>
      </c>
      <c r="H1369" s="69">
        <v>1938.7629999999999</v>
      </c>
      <c r="I1369" s="69">
        <v>20466</v>
      </c>
      <c r="J1369" s="69">
        <v>79.362570000000005</v>
      </c>
      <c r="K1369" s="69">
        <v>9.3761000000000001E-3</v>
      </c>
      <c r="L1369" s="69">
        <v>2.78604E-2</v>
      </c>
      <c r="M1369" s="69">
        <v>2.93958E-2</v>
      </c>
      <c r="N1369" s="69">
        <v>5.1941000000000001E-3</v>
      </c>
      <c r="O1369" s="69">
        <v>-3.2478199999999999E-2</v>
      </c>
      <c r="P1369" s="69">
        <v>-1.02211E-2</v>
      </c>
      <c r="Q1369" s="69">
        <v>5.1941000000000001E-3</v>
      </c>
      <c r="R1369" s="69">
        <v>2.0609200000000001E-2</v>
      </c>
      <c r="S1369" s="69">
        <v>4.2866300000000003E-2</v>
      </c>
      <c r="W1369" s="10"/>
    </row>
    <row r="1370" spans="1:23" x14ac:dyDescent="0.25">
      <c r="A1370" t="str">
        <f t="shared" si="21"/>
        <v>41456Other6_21</v>
      </c>
      <c r="B1370" s="10">
        <v>41456</v>
      </c>
      <c r="C1370" s="69">
        <v>21</v>
      </c>
      <c r="D1370" s="69" t="s">
        <v>13</v>
      </c>
      <c r="E1370" s="69">
        <v>3.218807</v>
      </c>
      <c r="F1370" s="69">
        <v>3.1647599999999998</v>
      </c>
      <c r="G1370" s="69">
        <v>6</v>
      </c>
      <c r="H1370" s="69">
        <v>2011.6780000000001</v>
      </c>
      <c r="I1370" s="69">
        <v>20466</v>
      </c>
      <c r="J1370" s="69">
        <v>95.371369999999999</v>
      </c>
      <c r="K1370" s="69">
        <v>1.5947599999999999E-2</v>
      </c>
      <c r="L1370" s="69">
        <v>4.6016099999999997E-2</v>
      </c>
      <c r="M1370" s="69">
        <v>4.87012E-2</v>
      </c>
      <c r="N1370" s="69">
        <v>5.4047199999999997E-2</v>
      </c>
      <c r="O1370" s="69">
        <v>-8.3659000000000008E-3</v>
      </c>
      <c r="P1370" s="69">
        <v>2.85083E-2</v>
      </c>
      <c r="Q1370" s="69">
        <v>5.4047199999999997E-2</v>
      </c>
      <c r="R1370" s="69">
        <v>7.9586100000000007E-2</v>
      </c>
      <c r="S1370" s="69">
        <v>0.1164603</v>
      </c>
      <c r="W1370" s="10"/>
    </row>
    <row r="1371" spans="1:23" x14ac:dyDescent="0.25">
      <c r="A1371" t="str">
        <f t="shared" si="21"/>
        <v>41456Other6_3</v>
      </c>
      <c r="B1371" s="10">
        <v>41456</v>
      </c>
      <c r="C1371" s="69">
        <v>3</v>
      </c>
      <c r="D1371" s="69" t="s">
        <v>13</v>
      </c>
      <c r="E1371" s="69">
        <v>0.99205520000000003</v>
      </c>
      <c r="F1371" s="69">
        <v>0.9915891</v>
      </c>
      <c r="G1371" s="69">
        <v>6</v>
      </c>
      <c r="H1371" s="69">
        <v>2011.6780000000001</v>
      </c>
      <c r="I1371" s="69">
        <v>20466</v>
      </c>
      <c r="J1371" s="69">
        <v>77.666499999999999</v>
      </c>
      <c r="K1371" s="69">
        <v>8.0029000000000003E-3</v>
      </c>
      <c r="L1371" s="69">
        <v>2.2112199999999999E-2</v>
      </c>
      <c r="M1371" s="69">
        <v>2.3515899999999999E-2</v>
      </c>
      <c r="N1371" s="69">
        <v>4.661E-4</v>
      </c>
      <c r="O1371" s="69">
        <v>-2.9670800000000001E-2</v>
      </c>
      <c r="P1371" s="69">
        <v>-1.18657E-2</v>
      </c>
      <c r="Q1371" s="69">
        <v>4.661E-4</v>
      </c>
      <c r="R1371" s="69">
        <v>1.27978E-2</v>
      </c>
      <c r="S1371" s="69">
        <v>3.0602899999999999E-2</v>
      </c>
      <c r="W1371" s="10"/>
    </row>
    <row r="1372" spans="1:23" x14ac:dyDescent="0.25">
      <c r="A1372" t="str">
        <f t="shared" si="21"/>
        <v>41456Other6_4</v>
      </c>
      <c r="B1372" s="10">
        <v>41456</v>
      </c>
      <c r="C1372" s="69">
        <v>4</v>
      </c>
      <c r="D1372" s="69" t="s">
        <v>13</v>
      </c>
      <c r="E1372" s="69">
        <v>0.90242990000000001</v>
      </c>
      <c r="F1372" s="69">
        <v>0.90744800000000003</v>
      </c>
      <c r="G1372" s="69">
        <v>6</v>
      </c>
      <c r="H1372" s="69">
        <v>2011.6780000000001</v>
      </c>
      <c r="I1372" s="69">
        <v>20466</v>
      </c>
      <c r="J1372" s="69">
        <v>76.102850000000004</v>
      </c>
      <c r="K1372" s="69">
        <v>7.2465999999999997E-3</v>
      </c>
      <c r="L1372" s="69">
        <v>2.04113E-2</v>
      </c>
      <c r="M1372" s="69">
        <v>2.1659500000000002E-2</v>
      </c>
      <c r="N1372" s="69">
        <v>-5.0181000000000002E-3</v>
      </c>
      <c r="O1372" s="69">
        <v>-3.2775899999999997E-2</v>
      </c>
      <c r="P1372" s="69">
        <v>-1.6376399999999999E-2</v>
      </c>
      <c r="Q1372" s="69">
        <v>-5.0181000000000002E-3</v>
      </c>
      <c r="R1372" s="69">
        <v>6.3401000000000004E-3</v>
      </c>
      <c r="S1372" s="69">
        <v>2.2739599999999999E-2</v>
      </c>
      <c r="W1372" s="10"/>
    </row>
    <row r="1373" spans="1:23" x14ac:dyDescent="0.25">
      <c r="A1373" t="str">
        <f t="shared" si="21"/>
        <v>41456Other6_13</v>
      </c>
      <c r="B1373" s="10">
        <v>41456</v>
      </c>
      <c r="C1373" s="69">
        <v>13</v>
      </c>
      <c r="D1373" s="69" t="s">
        <v>13</v>
      </c>
      <c r="E1373" s="69">
        <v>2.3365550000000002</v>
      </c>
      <c r="F1373" s="69">
        <v>2.4210600000000002</v>
      </c>
      <c r="G1373" s="69">
        <v>6</v>
      </c>
      <c r="H1373" s="69">
        <v>2011.6780000000001</v>
      </c>
      <c r="I1373" s="69">
        <v>20466</v>
      </c>
      <c r="J1373" s="69">
        <v>95.494960000000006</v>
      </c>
      <c r="K1373" s="69">
        <v>1.9514699999999999E-2</v>
      </c>
      <c r="L1373" s="69">
        <v>4.3696400000000003E-2</v>
      </c>
      <c r="M1373" s="69">
        <v>4.7856000000000003E-2</v>
      </c>
      <c r="N1373" s="69">
        <v>-8.45051E-2</v>
      </c>
      <c r="O1373" s="69">
        <v>-0.14583499999999999</v>
      </c>
      <c r="P1373" s="69">
        <v>-0.1096008</v>
      </c>
      <c r="Q1373" s="69">
        <v>-8.45051E-2</v>
      </c>
      <c r="R1373" s="69">
        <v>-5.9409299999999998E-2</v>
      </c>
      <c r="S1373" s="69">
        <v>-2.3175100000000001E-2</v>
      </c>
      <c r="W1373" s="10"/>
    </row>
    <row r="1374" spans="1:23" x14ac:dyDescent="0.25">
      <c r="A1374" t="str">
        <f t="shared" si="21"/>
        <v>41456Other6_5</v>
      </c>
      <c r="B1374" s="10">
        <v>41456</v>
      </c>
      <c r="C1374" s="69">
        <v>5</v>
      </c>
      <c r="D1374" s="69" t="s">
        <v>13</v>
      </c>
      <c r="E1374" s="69">
        <v>0.86268089999999997</v>
      </c>
      <c r="F1374" s="69">
        <v>0.85385509999999998</v>
      </c>
      <c r="G1374" s="69">
        <v>6</v>
      </c>
      <c r="H1374" s="69">
        <v>2011.6780000000001</v>
      </c>
      <c r="I1374" s="69">
        <v>20466</v>
      </c>
      <c r="J1374" s="69">
        <v>74.486170000000001</v>
      </c>
      <c r="K1374" s="69">
        <v>6.9086E-3</v>
      </c>
      <c r="L1374" s="69">
        <v>1.932E-2</v>
      </c>
      <c r="M1374" s="69">
        <v>2.0518100000000001E-2</v>
      </c>
      <c r="N1374" s="69">
        <v>8.8258E-3</v>
      </c>
      <c r="O1374" s="69">
        <v>-1.7469100000000001E-2</v>
      </c>
      <c r="P1374" s="69">
        <v>-1.9338999999999999E-3</v>
      </c>
      <c r="Q1374" s="69">
        <v>8.8258E-3</v>
      </c>
      <c r="R1374" s="69">
        <v>1.9585499999999999E-2</v>
      </c>
      <c r="S1374" s="69">
        <v>3.5120800000000001E-2</v>
      </c>
      <c r="W1374" s="10"/>
    </row>
    <row r="1375" spans="1:23" x14ac:dyDescent="0.25">
      <c r="A1375" t="str">
        <f t="shared" si="21"/>
        <v>41456Other6_19</v>
      </c>
      <c r="B1375" s="10">
        <v>41456</v>
      </c>
      <c r="C1375" s="69">
        <v>19</v>
      </c>
      <c r="D1375" s="69" t="s">
        <v>13</v>
      </c>
      <c r="E1375" s="69">
        <v>3.6468219999999998</v>
      </c>
      <c r="F1375" s="69">
        <v>3.7832669999999999</v>
      </c>
      <c r="G1375" s="69">
        <v>6</v>
      </c>
      <c r="H1375" s="69">
        <v>2011.6780000000001</v>
      </c>
      <c r="I1375" s="69">
        <v>20466</v>
      </c>
      <c r="J1375" s="69">
        <v>103.50449999999999</v>
      </c>
      <c r="K1375" s="69">
        <v>2.2532E-2</v>
      </c>
      <c r="L1375" s="69">
        <v>4.9312599999999998E-2</v>
      </c>
      <c r="M1375" s="69">
        <v>5.4216399999999998E-2</v>
      </c>
      <c r="N1375" s="69">
        <v>-0.13644429999999999</v>
      </c>
      <c r="O1375" s="69">
        <v>-0.20592540000000001</v>
      </c>
      <c r="P1375" s="69">
        <v>-0.16487540000000001</v>
      </c>
      <c r="Q1375" s="69">
        <v>-0.13644429999999999</v>
      </c>
      <c r="R1375" s="69">
        <v>-0.1080132</v>
      </c>
      <c r="S1375" s="69">
        <v>-6.6963200000000001E-2</v>
      </c>
      <c r="W1375" s="10"/>
    </row>
    <row r="1376" spans="1:23" x14ac:dyDescent="0.25">
      <c r="A1376" t="str">
        <f t="shared" si="21"/>
        <v>41456Other6_16</v>
      </c>
      <c r="B1376" s="10">
        <v>41456</v>
      </c>
      <c r="C1376" s="69">
        <v>16</v>
      </c>
      <c r="D1376" s="69" t="s">
        <v>13</v>
      </c>
      <c r="E1376" s="69">
        <v>3.338155</v>
      </c>
      <c r="F1376" s="69">
        <v>2.6618439999999999</v>
      </c>
      <c r="G1376" s="69">
        <v>6</v>
      </c>
      <c r="H1376" s="69">
        <v>2011.6780000000001</v>
      </c>
      <c r="I1376" s="69">
        <v>20466</v>
      </c>
      <c r="J1376" s="69">
        <v>102.4802</v>
      </c>
      <c r="K1376" s="69">
        <v>2.0889000000000001E-2</v>
      </c>
      <c r="L1376" s="69">
        <v>4.2217900000000003E-2</v>
      </c>
      <c r="M1376" s="69">
        <v>4.7103100000000002E-2</v>
      </c>
      <c r="N1376" s="69">
        <v>0.67631180000000002</v>
      </c>
      <c r="O1376" s="69">
        <v>0.61594680000000002</v>
      </c>
      <c r="P1376" s="69">
        <v>0.65161089999999999</v>
      </c>
      <c r="Q1376" s="69">
        <v>0.67631180000000002</v>
      </c>
      <c r="R1376" s="69">
        <v>0.70101270000000004</v>
      </c>
      <c r="S1376" s="69">
        <v>0.73667680000000002</v>
      </c>
      <c r="W1376" s="10"/>
    </row>
    <row r="1377" spans="1:23" x14ac:dyDescent="0.25">
      <c r="A1377" t="str">
        <f t="shared" si="21"/>
        <v>41456Other6_18</v>
      </c>
      <c r="B1377" s="10">
        <v>41456</v>
      </c>
      <c r="C1377" s="69">
        <v>18</v>
      </c>
      <c r="D1377" s="69" t="s">
        <v>13</v>
      </c>
      <c r="E1377" s="69">
        <v>3.6604930000000002</v>
      </c>
      <c r="F1377" s="69">
        <v>3.8765019999999999</v>
      </c>
      <c r="G1377" s="69">
        <v>6</v>
      </c>
      <c r="H1377" s="69">
        <v>2011.6780000000001</v>
      </c>
      <c r="I1377" s="69">
        <v>20466</v>
      </c>
      <c r="J1377" s="69">
        <v>104.6186</v>
      </c>
      <c r="K1377" s="69">
        <v>2.1222299999999999E-2</v>
      </c>
      <c r="L1377" s="69">
        <v>4.9524400000000003E-2</v>
      </c>
      <c r="M1377" s="69">
        <v>5.3879999999999997E-2</v>
      </c>
      <c r="N1377" s="69">
        <v>-0.21600849999999999</v>
      </c>
      <c r="O1377" s="69">
        <v>-0.28505849999999999</v>
      </c>
      <c r="P1377" s="69">
        <v>-0.24426320000000001</v>
      </c>
      <c r="Q1377" s="69">
        <v>-0.21600849999999999</v>
      </c>
      <c r="R1377" s="69">
        <v>-0.1877538</v>
      </c>
      <c r="S1377" s="69">
        <v>-0.14695849999999999</v>
      </c>
      <c r="W1377" s="10"/>
    </row>
    <row r="1378" spans="1:23" x14ac:dyDescent="0.25">
      <c r="A1378" t="str">
        <f t="shared" si="21"/>
        <v>41456Other6_23</v>
      </c>
      <c r="B1378" s="10">
        <v>41456</v>
      </c>
      <c r="C1378" s="69">
        <v>23</v>
      </c>
      <c r="D1378" s="69" t="s">
        <v>13</v>
      </c>
      <c r="E1378" s="69">
        <v>2.3144650000000002</v>
      </c>
      <c r="F1378" s="69">
        <v>2.3609010000000001</v>
      </c>
      <c r="G1378" s="69">
        <v>6</v>
      </c>
      <c r="H1378" s="69">
        <v>2011.6780000000001</v>
      </c>
      <c r="I1378" s="69">
        <v>20466</v>
      </c>
      <c r="J1378" s="69">
        <v>88.842699999999994</v>
      </c>
      <c r="K1378" s="69">
        <v>1.38031E-2</v>
      </c>
      <c r="L1378" s="69">
        <v>4.0662900000000002E-2</v>
      </c>
      <c r="M1378" s="69">
        <v>4.2941800000000002E-2</v>
      </c>
      <c r="N1378" s="69">
        <v>-4.6436600000000001E-2</v>
      </c>
      <c r="O1378" s="69">
        <v>-0.1014687</v>
      </c>
      <c r="P1378" s="69">
        <v>-6.8955299999999997E-2</v>
      </c>
      <c r="Q1378" s="69">
        <v>-4.6436600000000001E-2</v>
      </c>
      <c r="R1378" s="69">
        <v>-2.3917899999999999E-2</v>
      </c>
      <c r="S1378" s="69">
        <v>8.5955000000000007E-3</v>
      </c>
      <c r="W1378" s="10"/>
    </row>
    <row r="1379" spans="1:23" x14ac:dyDescent="0.25">
      <c r="A1379" t="str">
        <f t="shared" si="21"/>
        <v>41456Other6_6</v>
      </c>
      <c r="B1379" s="10">
        <v>41456</v>
      </c>
      <c r="C1379" s="69">
        <v>6</v>
      </c>
      <c r="D1379" s="69" t="s">
        <v>13</v>
      </c>
      <c r="E1379" s="69">
        <v>0.88062229999999997</v>
      </c>
      <c r="F1379" s="69">
        <v>0.85660990000000004</v>
      </c>
      <c r="G1379" s="69">
        <v>6</v>
      </c>
      <c r="H1379" s="69">
        <v>2011.6780000000001</v>
      </c>
      <c r="I1379" s="69">
        <v>20466</v>
      </c>
      <c r="J1379" s="69">
        <v>73.509299999999996</v>
      </c>
      <c r="K1379" s="69">
        <v>6.9679E-3</v>
      </c>
      <c r="L1379" s="69">
        <v>1.8490300000000001E-2</v>
      </c>
      <c r="M1379" s="69">
        <v>1.9759599999999999E-2</v>
      </c>
      <c r="N1379" s="69">
        <v>2.40124E-2</v>
      </c>
      <c r="O1379" s="69">
        <v>-1.3106000000000001E-3</v>
      </c>
      <c r="P1379" s="69">
        <v>1.36504E-2</v>
      </c>
      <c r="Q1379" s="69">
        <v>2.40124E-2</v>
      </c>
      <c r="R1379" s="69">
        <v>3.4374300000000003E-2</v>
      </c>
      <c r="S1379" s="69">
        <v>4.9335400000000001E-2</v>
      </c>
      <c r="W1379" s="10"/>
    </row>
    <row r="1380" spans="1:23" x14ac:dyDescent="0.25">
      <c r="A1380" t="str">
        <f t="shared" si="21"/>
        <v>41456Other6_2</v>
      </c>
      <c r="B1380" s="10">
        <v>41456</v>
      </c>
      <c r="C1380" s="69">
        <v>2</v>
      </c>
      <c r="D1380" s="69" t="s">
        <v>13</v>
      </c>
      <c r="E1380" s="69">
        <v>1.1300520000000001</v>
      </c>
      <c r="F1380" s="69">
        <v>1.150997</v>
      </c>
      <c r="G1380" s="69">
        <v>6</v>
      </c>
      <c r="H1380" s="69">
        <v>2011.6780000000001</v>
      </c>
      <c r="I1380" s="69">
        <v>20466</v>
      </c>
      <c r="J1380" s="69">
        <v>79.53998</v>
      </c>
      <c r="K1380" s="69">
        <v>8.8465000000000002E-3</v>
      </c>
      <c r="L1380" s="69">
        <v>2.5067300000000001E-2</v>
      </c>
      <c r="M1380" s="69">
        <v>2.6582499999999998E-2</v>
      </c>
      <c r="N1380" s="69">
        <v>-2.09447E-2</v>
      </c>
      <c r="O1380" s="69">
        <v>-5.5011600000000001E-2</v>
      </c>
      <c r="P1380" s="69">
        <v>-3.4884600000000002E-2</v>
      </c>
      <c r="Q1380" s="69">
        <v>-2.09447E-2</v>
      </c>
      <c r="R1380" s="69">
        <v>-7.0048000000000003E-3</v>
      </c>
      <c r="S1380" s="69">
        <v>1.3122200000000001E-2</v>
      </c>
      <c r="W1380" s="10"/>
    </row>
    <row r="1381" spans="1:23" x14ac:dyDescent="0.25">
      <c r="A1381" t="str">
        <f t="shared" si="21"/>
        <v>41456Other6_7</v>
      </c>
      <c r="B1381" s="10">
        <v>41456</v>
      </c>
      <c r="C1381" s="69">
        <v>7</v>
      </c>
      <c r="D1381" s="69" t="s">
        <v>13</v>
      </c>
      <c r="E1381" s="69">
        <v>0.95922200000000002</v>
      </c>
      <c r="F1381" s="69">
        <v>0.95378039999999997</v>
      </c>
      <c r="G1381" s="69">
        <v>6</v>
      </c>
      <c r="H1381" s="69">
        <v>2011.6780000000001</v>
      </c>
      <c r="I1381" s="69">
        <v>20466</v>
      </c>
      <c r="J1381" s="69">
        <v>73.657679999999999</v>
      </c>
      <c r="K1381" s="69">
        <v>7.5605000000000004E-3</v>
      </c>
      <c r="L1381" s="69">
        <v>2.0479799999999999E-2</v>
      </c>
      <c r="M1381" s="69">
        <v>2.1830800000000001E-2</v>
      </c>
      <c r="N1381" s="69">
        <v>5.4416999999999998E-3</v>
      </c>
      <c r="O1381" s="69">
        <v>-2.2535699999999999E-2</v>
      </c>
      <c r="P1381" s="69">
        <v>-6.0064000000000003E-3</v>
      </c>
      <c r="Q1381" s="69">
        <v>5.4416999999999998E-3</v>
      </c>
      <c r="R1381" s="69">
        <v>1.6889700000000001E-2</v>
      </c>
      <c r="S1381" s="69">
        <v>3.3418999999999997E-2</v>
      </c>
      <c r="W1381" s="10"/>
    </row>
    <row r="1382" spans="1:23" x14ac:dyDescent="0.25">
      <c r="A1382" t="str">
        <f t="shared" si="21"/>
        <v>41456Other6_1</v>
      </c>
      <c r="B1382" s="10">
        <v>41456</v>
      </c>
      <c r="C1382" s="69">
        <v>1</v>
      </c>
      <c r="D1382" s="69" t="s">
        <v>13</v>
      </c>
      <c r="E1382" s="69">
        <v>1.3592900000000001</v>
      </c>
      <c r="F1382" s="69">
        <v>1.388593</v>
      </c>
      <c r="G1382" s="69">
        <v>6</v>
      </c>
      <c r="H1382" s="69">
        <v>2011.6780000000001</v>
      </c>
      <c r="I1382" s="69">
        <v>20466</v>
      </c>
      <c r="J1382" s="69">
        <v>81.431539999999998</v>
      </c>
      <c r="K1382" s="69">
        <v>1.0116399999999999E-2</v>
      </c>
      <c r="L1382" s="69">
        <v>2.8874400000000001E-2</v>
      </c>
      <c r="M1382" s="69">
        <v>3.0595299999999999E-2</v>
      </c>
      <c r="N1382" s="69">
        <v>-2.93022E-2</v>
      </c>
      <c r="O1382" s="69">
        <v>-6.8511600000000006E-2</v>
      </c>
      <c r="P1382" s="69">
        <v>-4.5346299999999999E-2</v>
      </c>
      <c r="Q1382" s="69">
        <v>-2.93022E-2</v>
      </c>
      <c r="R1382" s="69">
        <v>-1.3258000000000001E-2</v>
      </c>
      <c r="S1382" s="69">
        <v>9.9071999999999997E-3</v>
      </c>
      <c r="W1382" s="10"/>
    </row>
    <row r="1383" spans="1:23" x14ac:dyDescent="0.25">
      <c r="A1383" t="str">
        <f t="shared" si="21"/>
        <v>41456Other6_11</v>
      </c>
      <c r="B1383" s="10">
        <v>41456</v>
      </c>
      <c r="C1383" s="69">
        <v>11</v>
      </c>
      <c r="D1383" s="69" t="s">
        <v>13</v>
      </c>
      <c r="E1383" s="69">
        <v>1.6314040000000001</v>
      </c>
      <c r="F1383" s="69">
        <v>1.6533659999999999</v>
      </c>
      <c r="G1383" s="69">
        <v>6</v>
      </c>
      <c r="H1383" s="69">
        <v>2011.6780000000001</v>
      </c>
      <c r="I1383" s="69">
        <v>20466</v>
      </c>
      <c r="J1383" s="69">
        <v>88.130740000000003</v>
      </c>
      <c r="K1383" s="69">
        <v>1.33007E-2</v>
      </c>
      <c r="L1383" s="69">
        <v>3.3151600000000003E-2</v>
      </c>
      <c r="M1383" s="69">
        <v>3.5720300000000003E-2</v>
      </c>
      <c r="N1383" s="69">
        <v>-2.1961999999999999E-2</v>
      </c>
      <c r="O1383" s="69">
        <v>-6.7739400000000005E-2</v>
      </c>
      <c r="P1383" s="69">
        <v>-4.0693800000000002E-2</v>
      </c>
      <c r="Q1383" s="69">
        <v>-2.1961999999999999E-2</v>
      </c>
      <c r="R1383" s="69">
        <v>-3.2303000000000002E-3</v>
      </c>
      <c r="S1383" s="69">
        <v>2.3815300000000001E-2</v>
      </c>
      <c r="W1383" s="10"/>
    </row>
    <row r="1384" spans="1:23" x14ac:dyDescent="0.25">
      <c r="A1384" t="str">
        <f t="shared" si="21"/>
        <v>41456Other6_22</v>
      </c>
      <c r="B1384" s="10">
        <v>41456</v>
      </c>
      <c r="C1384" s="69">
        <v>22</v>
      </c>
      <c r="D1384" s="69" t="s">
        <v>13</v>
      </c>
      <c r="E1384" s="69">
        <v>2.8504010000000002</v>
      </c>
      <c r="F1384" s="69">
        <v>2.8237000000000001</v>
      </c>
      <c r="G1384" s="69">
        <v>6</v>
      </c>
      <c r="H1384" s="69">
        <v>2011.6780000000001</v>
      </c>
      <c r="I1384" s="69">
        <v>20466</v>
      </c>
      <c r="J1384" s="69">
        <v>90.908969999999997</v>
      </c>
      <c r="K1384" s="69">
        <v>1.52105E-2</v>
      </c>
      <c r="L1384" s="69">
        <v>4.3481400000000003E-2</v>
      </c>
      <c r="M1384" s="69">
        <v>4.6065099999999998E-2</v>
      </c>
      <c r="N1384" s="69">
        <v>2.6700100000000001E-2</v>
      </c>
      <c r="O1384" s="69">
        <v>-3.2334700000000001E-2</v>
      </c>
      <c r="P1384" s="69">
        <v>2.5435000000000002E-3</v>
      </c>
      <c r="Q1384" s="69">
        <v>2.6700100000000001E-2</v>
      </c>
      <c r="R1384" s="69">
        <v>5.0856600000000002E-2</v>
      </c>
      <c r="S1384" s="69">
        <v>8.5734900000000003E-2</v>
      </c>
      <c r="W1384" s="10"/>
    </row>
    <row r="1385" spans="1:23" x14ac:dyDescent="0.25">
      <c r="A1385" t="str">
        <f t="shared" si="21"/>
        <v>41456Other6_15</v>
      </c>
      <c r="B1385" s="10">
        <v>41456</v>
      </c>
      <c r="C1385" s="69">
        <v>15</v>
      </c>
      <c r="D1385" s="69" t="s">
        <v>13</v>
      </c>
      <c r="E1385" s="69">
        <v>3.044435</v>
      </c>
      <c r="F1385" s="69">
        <v>2.6132529999999998</v>
      </c>
      <c r="G1385" s="69">
        <v>6</v>
      </c>
      <c r="H1385" s="69">
        <v>2011.6780000000001</v>
      </c>
      <c r="I1385" s="69">
        <v>20466</v>
      </c>
      <c r="J1385" s="69">
        <v>101.49169999999999</v>
      </c>
      <c r="K1385" s="69">
        <v>2.0367099999999999E-2</v>
      </c>
      <c r="L1385" s="69">
        <v>4.3062499999999997E-2</v>
      </c>
      <c r="M1385" s="69">
        <v>4.7636100000000001E-2</v>
      </c>
      <c r="N1385" s="69">
        <v>0.43118269999999997</v>
      </c>
      <c r="O1385" s="69">
        <v>0.37013449999999998</v>
      </c>
      <c r="P1385" s="69">
        <v>0.40620230000000002</v>
      </c>
      <c r="Q1385" s="69">
        <v>0.43118269999999997</v>
      </c>
      <c r="R1385" s="69">
        <v>0.45616299999999999</v>
      </c>
      <c r="S1385" s="69">
        <v>0.49223080000000002</v>
      </c>
      <c r="W1385" s="10"/>
    </row>
    <row r="1386" spans="1:23" x14ac:dyDescent="0.25">
      <c r="A1386" t="str">
        <f t="shared" si="21"/>
        <v>41456Other6_10</v>
      </c>
      <c r="B1386" s="10">
        <v>41456</v>
      </c>
      <c r="C1386" s="69">
        <v>10</v>
      </c>
      <c r="D1386" s="69" t="s">
        <v>13</v>
      </c>
      <c r="E1386" s="69">
        <v>1.367256</v>
      </c>
      <c r="F1386" s="69">
        <v>1.3402849999999999</v>
      </c>
      <c r="G1386" s="69">
        <v>6</v>
      </c>
      <c r="H1386" s="69">
        <v>2011.6780000000001</v>
      </c>
      <c r="I1386" s="69">
        <v>20466</v>
      </c>
      <c r="J1386" s="69">
        <v>83.515540000000001</v>
      </c>
      <c r="K1386" s="69">
        <v>1.10163E-2</v>
      </c>
      <c r="L1386" s="69">
        <v>2.7486300000000002E-2</v>
      </c>
      <c r="M1386" s="69">
        <v>2.9611800000000001E-2</v>
      </c>
      <c r="N1386" s="69">
        <v>2.6970600000000001E-2</v>
      </c>
      <c r="O1386" s="69">
        <v>-1.0978399999999999E-2</v>
      </c>
      <c r="P1386" s="69">
        <v>1.14422E-2</v>
      </c>
      <c r="Q1386" s="69">
        <v>2.6970600000000001E-2</v>
      </c>
      <c r="R1386" s="69">
        <v>4.2499099999999998E-2</v>
      </c>
      <c r="S1386" s="69">
        <v>6.4919599999999994E-2</v>
      </c>
      <c r="W1386" s="10"/>
    </row>
    <row r="1387" spans="1:23" x14ac:dyDescent="0.25">
      <c r="A1387" t="str">
        <f t="shared" si="21"/>
        <v>41456Other6_12</v>
      </c>
      <c r="B1387" s="10">
        <v>41456</v>
      </c>
      <c r="C1387" s="69">
        <v>12</v>
      </c>
      <c r="D1387" s="69" t="s">
        <v>13</v>
      </c>
      <c r="E1387" s="69">
        <v>1.969039</v>
      </c>
      <c r="F1387" s="69">
        <v>2.0076830000000001</v>
      </c>
      <c r="G1387" s="69">
        <v>6</v>
      </c>
      <c r="H1387" s="69">
        <v>2011.6780000000001</v>
      </c>
      <c r="I1387" s="69">
        <v>20466</v>
      </c>
      <c r="J1387" s="69">
        <v>91.650469999999999</v>
      </c>
      <c r="K1387" s="69">
        <v>1.6286399999999999E-2</v>
      </c>
      <c r="L1387" s="69">
        <v>3.8642500000000003E-2</v>
      </c>
      <c r="M1387" s="69">
        <v>4.1934300000000001E-2</v>
      </c>
      <c r="N1387" s="69">
        <v>-3.8644499999999998E-2</v>
      </c>
      <c r="O1387" s="69">
        <v>-9.2385400000000006E-2</v>
      </c>
      <c r="P1387" s="69">
        <v>-6.0634800000000003E-2</v>
      </c>
      <c r="Q1387" s="69">
        <v>-3.8644499999999998E-2</v>
      </c>
      <c r="R1387" s="69">
        <v>-1.6654100000000002E-2</v>
      </c>
      <c r="S1387" s="69">
        <v>1.5096500000000001E-2</v>
      </c>
      <c r="W1387" s="10"/>
    </row>
    <row r="1388" spans="1:23" x14ac:dyDescent="0.25">
      <c r="A1388" t="str">
        <f t="shared" si="21"/>
        <v>41456Other6_8</v>
      </c>
      <c r="B1388" s="10">
        <v>41456</v>
      </c>
      <c r="C1388" s="69">
        <v>8</v>
      </c>
      <c r="D1388" s="69" t="s">
        <v>13</v>
      </c>
      <c r="E1388" s="69">
        <v>1.063706</v>
      </c>
      <c r="F1388" s="69">
        <v>1.0720430000000001</v>
      </c>
      <c r="G1388" s="69">
        <v>6</v>
      </c>
      <c r="H1388" s="69">
        <v>2011.6780000000001</v>
      </c>
      <c r="I1388" s="69">
        <v>20466</v>
      </c>
      <c r="J1388" s="69">
        <v>75.607519999999994</v>
      </c>
      <c r="K1388" s="69">
        <v>8.3660999999999996E-3</v>
      </c>
      <c r="L1388" s="69">
        <v>2.3425000000000001E-2</v>
      </c>
      <c r="M1388" s="69">
        <v>2.48741E-2</v>
      </c>
      <c r="N1388" s="69">
        <v>-8.3370000000000007E-3</v>
      </c>
      <c r="O1388" s="69">
        <v>-4.0214399999999997E-2</v>
      </c>
      <c r="P1388" s="69">
        <v>-2.1381000000000001E-2</v>
      </c>
      <c r="Q1388" s="69">
        <v>-8.3370000000000007E-3</v>
      </c>
      <c r="R1388" s="69">
        <v>4.7070000000000002E-3</v>
      </c>
      <c r="S1388" s="69">
        <v>2.35404E-2</v>
      </c>
      <c r="W1388" s="10"/>
    </row>
    <row r="1389" spans="1:23" x14ac:dyDescent="0.25">
      <c r="A1389" t="str">
        <f t="shared" si="21"/>
        <v>41456Other6_24</v>
      </c>
      <c r="B1389" s="10">
        <v>41456</v>
      </c>
      <c r="C1389" s="69">
        <v>24</v>
      </c>
      <c r="D1389" s="69" t="s">
        <v>13</v>
      </c>
      <c r="E1389" s="69">
        <v>1.849423</v>
      </c>
      <c r="F1389" s="69">
        <v>1.9083650000000001</v>
      </c>
      <c r="G1389" s="69">
        <v>6</v>
      </c>
      <c r="H1389" s="69">
        <v>2011.6780000000001</v>
      </c>
      <c r="I1389" s="69">
        <v>20466</v>
      </c>
      <c r="J1389" s="69">
        <v>86.955389999999994</v>
      </c>
      <c r="K1389" s="69">
        <v>1.2156699999999999E-2</v>
      </c>
      <c r="L1389" s="69">
        <v>3.5460699999999998E-2</v>
      </c>
      <c r="M1389" s="69">
        <v>3.7486600000000002E-2</v>
      </c>
      <c r="N1389" s="69">
        <v>-5.8942099999999997E-2</v>
      </c>
      <c r="O1389" s="69">
        <v>-0.1069832</v>
      </c>
      <c r="P1389" s="69">
        <v>-7.8600100000000006E-2</v>
      </c>
      <c r="Q1389" s="69">
        <v>-5.8942099999999997E-2</v>
      </c>
      <c r="R1389" s="69">
        <v>-3.9284100000000002E-2</v>
      </c>
      <c r="S1389" s="69">
        <v>-1.09011E-2</v>
      </c>
      <c r="W1389" s="10"/>
    </row>
    <row r="1390" spans="1:23" x14ac:dyDescent="0.25">
      <c r="A1390" t="str">
        <f t="shared" si="21"/>
        <v>41456Other6_17</v>
      </c>
      <c r="B1390" s="10">
        <v>41456</v>
      </c>
      <c r="C1390" s="69">
        <v>17</v>
      </c>
      <c r="D1390" s="69" t="s">
        <v>13</v>
      </c>
      <c r="E1390" s="69">
        <v>3.5447700000000002</v>
      </c>
      <c r="F1390" s="69">
        <v>3.7085249999999998</v>
      </c>
      <c r="G1390" s="69">
        <v>6</v>
      </c>
      <c r="H1390" s="69">
        <v>2011.6780000000001</v>
      </c>
      <c r="I1390" s="69">
        <v>20466</v>
      </c>
      <c r="J1390" s="69">
        <v>103.7191</v>
      </c>
      <c r="K1390" s="69">
        <v>2.1086799999999999E-2</v>
      </c>
      <c r="L1390" s="69">
        <v>4.9506700000000001E-2</v>
      </c>
      <c r="M1390" s="69">
        <v>5.3810499999999997E-2</v>
      </c>
      <c r="N1390" s="69">
        <v>-0.16375529999999999</v>
      </c>
      <c r="O1390" s="69">
        <v>-0.23271620000000001</v>
      </c>
      <c r="P1390" s="69">
        <v>-0.19197349999999999</v>
      </c>
      <c r="Q1390" s="69">
        <v>-0.16375529999999999</v>
      </c>
      <c r="R1390" s="69">
        <v>-0.13553699999999999</v>
      </c>
      <c r="S1390" s="69">
        <v>-9.4794299999999998E-2</v>
      </c>
      <c r="W1390" s="10"/>
    </row>
    <row r="1391" spans="1:23" x14ac:dyDescent="0.25">
      <c r="A1391" t="str">
        <f t="shared" si="21"/>
        <v>41456Other6_20</v>
      </c>
      <c r="B1391" s="10">
        <v>41456</v>
      </c>
      <c r="C1391" s="69">
        <v>20</v>
      </c>
      <c r="D1391" s="69" t="s">
        <v>13</v>
      </c>
      <c r="E1391" s="69">
        <v>3.449732</v>
      </c>
      <c r="F1391" s="69">
        <v>3.4866280000000001</v>
      </c>
      <c r="G1391" s="69">
        <v>6</v>
      </c>
      <c r="H1391" s="69">
        <v>2011.6780000000001</v>
      </c>
      <c r="I1391" s="69">
        <v>20466</v>
      </c>
      <c r="J1391" s="69">
        <v>100.5324</v>
      </c>
      <c r="K1391" s="69">
        <v>2.0049999999999998E-2</v>
      </c>
      <c r="L1391" s="69">
        <v>4.7147599999999998E-2</v>
      </c>
      <c r="M1391" s="69">
        <v>5.1233800000000003E-2</v>
      </c>
      <c r="N1391" s="69">
        <v>-3.6895600000000001E-2</v>
      </c>
      <c r="O1391" s="69">
        <v>-0.1025543</v>
      </c>
      <c r="P1391" s="69">
        <v>-6.3762600000000003E-2</v>
      </c>
      <c r="Q1391" s="69">
        <v>-3.6895600000000001E-2</v>
      </c>
      <c r="R1391" s="69">
        <v>-1.00286E-2</v>
      </c>
      <c r="S1391" s="69">
        <v>2.87631E-2</v>
      </c>
      <c r="W1391" s="10"/>
    </row>
    <row r="1392" spans="1:23" x14ac:dyDescent="0.25">
      <c r="A1392" t="str">
        <f t="shared" si="21"/>
        <v>41456Other6_9</v>
      </c>
      <c r="B1392" s="10">
        <v>41456</v>
      </c>
      <c r="C1392" s="69">
        <v>9</v>
      </c>
      <c r="D1392" s="69" t="s">
        <v>13</v>
      </c>
      <c r="E1392" s="69">
        <v>1.193675</v>
      </c>
      <c r="F1392" s="69">
        <v>1.1719949999999999</v>
      </c>
      <c r="G1392" s="69">
        <v>6</v>
      </c>
      <c r="H1392" s="69">
        <v>2011.6780000000001</v>
      </c>
      <c r="I1392" s="69">
        <v>20466</v>
      </c>
      <c r="J1392" s="69">
        <v>79.362570000000005</v>
      </c>
      <c r="K1392" s="69">
        <v>9.4537000000000006E-3</v>
      </c>
      <c r="L1392" s="69">
        <v>2.5813300000000001E-2</v>
      </c>
      <c r="M1392" s="69">
        <v>2.7490000000000001E-2</v>
      </c>
      <c r="N1392" s="69">
        <v>2.16797E-2</v>
      </c>
      <c r="O1392" s="69">
        <v>-1.35502E-2</v>
      </c>
      <c r="P1392" s="69">
        <v>7.2639000000000002E-3</v>
      </c>
      <c r="Q1392" s="69">
        <v>2.16797E-2</v>
      </c>
      <c r="R1392" s="69">
        <v>3.6095500000000003E-2</v>
      </c>
      <c r="S1392" s="69">
        <v>5.6909500000000002E-2</v>
      </c>
      <c r="W1392" s="10"/>
    </row>
    <row r="1393" spans="1:23" x14ac:dyDescent="0.25">
      <c r="A1393" t="str">
        <f t="shared" si="21"/>
        <v>41456Other6_14</v>
      </c>
      <c r="B1393" s="10">
        <v>41456</v>
      </c>
      <c r="C1393" s="69">
        <v>14</v>
      </c>
      <c r="D1393" s="69" t="s">
        <v>13</v>
      </c>
      <c r="E1393" s="69">
        <v>2.7403460000000002</v>
      </c>
      <c r="F1393" s="69">
        <v>2.77624</v>
      </c>
      <c r="G1393" s="69">
        <v>6</v>
      </c>
      <c r="H1393" s="69">
        <v>2011.6780000000001</v>
      </c>
      <c r="I1393" s="69">
        <v>20466</v>
      </c>
      <c r="J1393" s="69">
        <v>98.869739999999993</v>
      </c>
      <c r="K1393" s="69">
        <v>2.1336399999999998E-2</v>
      </c>
      <c r="L1393" s="69">
        <v>4.6482900000000001E-2</v>
      </c>
      <c r="M1393" s="69">
        <v>5.1145900000000001E-2</v>
      </c>
      <c r="N1393" s="69">
        <v>-3.5894200000000001E-2</v>
      </c>
      <c r="O1393" s="69">
        <v>-0.10144019999999999</v>
      </c>
      <c r="P1393" s="69">
        <v>-6.2715099999999996E-2</v>
      </c>
      <c r="Q1393" s="69">
        <v>-3.5894200000000001E-2</v>
      </c>
      <c r="R1393" s="69">
        <v>-9.0732E-3</v>
      </c>
      <c r="S1393" s="69">
        <v>2.9651899999999998E-2</v>
      </c>
      <c r="W1393" s="10"/>
    </row>
    <row r="1394" spans="1:23" x14ac:dyDescent="0.25">
      <c r="A1394" t="str">
        <f t="shared" si="21"/>
        <v>41456Other7_18</v>
      </c>
      <c r="B1394" s="10">
        <v>41456</v>
      </c>
      <c r="C1394" s="69">
        <v>18</v>
      </c>
      <c r="D1394" s="69" t="s">
        <v>13</v>
      </c>
      <c r="E1394" s="69">
        <v>3.6604930000000002</v>
      </c>
      <c r="F1394" s="69">
        <v>3.630935</v>
      </c>
      <c r="G1394" s="69">
        <v>7</v>
      </c>
      <c r="H1394" s="69">
        <v>1961.789</v>
      </c>
      <c r="I1394" s="69">
        <v>20466</v>
      </c>
      <c r="J1394" s="69">
        <v>104.6186</v>
      </c>
      <c r="K1394" s="69">
        <v>2.1222299999999999E-2</v>
      </c>
      <c r="L1394" s="69">
        <v>4.9680700000000001E-2</v>
      </c>
      <c r="M1394" s="69">
        <v>5.4023700000000001E-2</v>
      </c>
      <c r="N1394" s="69">
        <v>2.95582E-2</v>
      </c>
      <c r="O1394" s="69">
        <v>-3.96759E-2</v>
      </c>
      <c r="P1394" s="69">
        <v>1.2282E-3</v>
      </c>
      <c r="Q1394" s="69">
        <v>2.95582E-2</v>
      </c>
      <c r="R1394" s="69">
        <v>5.7888299999999997E-2</v>
      </c>
      <c r="S1394" s="69">
        <v>9.87923E-2</v>
      </c>
      <c r="W1394" s="10"/>
    </row>
    <row r="1395" spans="1:23" x14ac:dyDescent="0.25">
      <c r="A1395" t="str">
        <f t="shared" si="21"/>
        <v>41456Other7_10</v>
      </c>
      <c r="B1395" s="10">
        <v>41456</v>
      </c>
      <c r="C1395" s="69">
        <v>10</v>
      </c>
      <c r="D1395" s="69" t="s">
        <v>13</v>
      </c>
      <c r="E1395" s="69">
        <v>1.3721350000000001</v>
      </c>
      <c r="F1395" s="69">
        <v>1.302886</v>
      </c>
      <c r="G1395" s="69">
        <v>7</v>
      </c>
      <c r="H1395" s="69">
        <v>1961.789</v>
      </c>
      <c r="I1395" s="69">
        <v>20466</v>
      </c>
      <c r="J1395" s="69">
        <v>83.515540000000001</v>
      </c>
      <c r="K1395" s="69">
        <v>1.09777E-2</v>
      </c>
      <c r="L1395" s="69">
        <v>2.83792E-2</v>
      </c>
      <c r="M1395" s="69">
        <v>3.0428400000000001E-2</v>
      </c>
      <c r="N1395" s="69">
        <v>6.9249000000000005E-2</v>
      </c>
      <c r="O1395" s="69">
        <v>3.02534E-2</v>
      </c>
      <c r="P1395" s="69">
        <v>5.3292300000000001E-2</v>
      </c>
      <c r="Q1395" s="69">
        <v>6.9249000000000005E-2</v>
      </c>
      <c r="R1395" s="69">
        <v>8.5205699999999995E-2</v>
      </c>
      <c r="S1395" s="69">
        <v>0.1082446</v>
      </c>
      <c r="W1395" s="10"/>
    </row>
    <row r="1396" spans="1:23" x14ac:dyDescent="0.25">
      <c r="A1396" t="str">
        <f t="shared" si="21"/>
        <v>41456Other7_20</v>
      </c>
      <c r="B1396" s="10">
        <v>41456</v>
      </c>
      <c r="C1396" s="69">
        <v>20</v>
      </c>
      <c r="D1396" s="69" t="s">
        <v>13</v>
      </c>
      <c r="E1396" s="69">
        <v>3.4517470000000001</v>
      </c>
      <c r="F1396" s="69">
        <v>3.4748869999999998</v>
      </c>
      <c r="G1396" s="69">
        <v>7</v>
      </c>
      <c r="H1396" s="69">
        <v>1961.789</v>
      </c>
      <c r="I1396" s="69">
        <v>20466</v>
      </c>
      <c r="J1396" s="69">
        <v>100.5324</v>
      </c>
      <c r="K1396" s="69">
        <v>1.9950200000000001E-2</v>
      </c>
      <c r="L1396" s="69">
        <v>4.8540300000000002E-2</v>
      </c>
      <c r="M1396" s="69">
        <v>5.2480199999999998E-2</v>
      </c>
      <c r="N1396" s="69">
        <v>-2.3139799999999999E-2</v>
      </c>
      <c r="O1396" s="69">
        <v>-9.0395900000000001E-2</v>
      </c>
      <c r="P1396" s="69">
        <v>-5.0660499999999997E-2</v>
      </c>
      <c r="Q1396" s="69">
        <v>-2.3139799999999999E-2</v>
      </c>
      <c r="R1396" s="69">
        <v>4.3807999999999998E-3</v>
      </c>
      <c r="S1396" s="69">
        <v>4.4116299999999997E-2</v>
      </c>
      <c r="W1396" s="10"/>
    </row>
    <row r="1397" spans="1:23" x14ac:dyDescent="0.25">
      <c r="A1397" t="str">
        <f t="shared" si="21"/>
        <v>41456Other7_7</v>
      </c>
      <c r="B1397" s="10">
        <v>41456</v>
      </c>
      <c r="C1397" s="69">
        <v>7</v>
      </c>
      <c r="D1397" s="69" t="s">
        <v>13</v>
      </c>
      <c r="E1397" s="69">
        <v>0.9580227</v>
      </c>
      <c r="F1397" s="69">
        <v>0.96415669999999998</v>
      </c>
      <c r="G1397" s="69">
        <v>7</v>
      </c>
      <c r="H1397" s="69">
        <v>1961.789</v>
      </c>
      <c r="I1397" s="69">
        <v>20466</v>
      </c>
      <c r="J1397" s="69">
        <v>73.657679999999999</v>
      </c>
      <c r="K1397" s="69">
        <v>7.5177999999999998E-3</v>
      </c>
      <c r="L1397" s="69">
        <v>2.1634299999999999E-2</v>
      </c>
      <c r="M1397" s="69">
        <v>2.2903199999999999E-2</v>
      </c>
      <c r="N1397" s="69">
        <v>-6.1339999999999997E-3</v>
      </c>
      <c r="O1397" s="69">
        <v>-3.5485700000000002E-2</v>
      </c>
      <c r="P1397" s="69">
        <v>-1.8144500000000001E-2</v>
      </c>
      <c r="Q1397" s="69">
        <v>-6.1339999999999997E-3</v>
      </c>
      <c r="R1397" s="69">
        <v>5.8764999999999998E-3</v>
      </c>
      <c r="S1397" s="69">
        <v>2.3217700000000001E-2</v>
      </c>
      <c r="W1397" s="10"/>
    </row>
    <row r="1398" spans="1:23" x14ac:dyDescent="0.25">
      <c r="A1398" t="str">
        <f t="shared" si="21"/>
        <v>41456Other7_12</v>
      </c>
      <c r="B1398" s="10">
        <v>41456</v>
      </c>
      <c r="C1398" s="69">
        <v>12</v>
      </c>
      <c r="D1398" s="69" t="s">
        <v>13</v>
      </c>
      <c r="E1398" s="69">
        <v>1.99166</v>
      </c>
      <c r="F1398" s="69">
        <v>1.8767290000000001</v>
      </c>
      <c r="G1398" s="69">
        <v>7</v>
      </c>
      <c r="H1398" s="69">
        <v>1961.789</v>
      </c>
      <c r="I1398" s="69">
        <v>20466</v>
      </c>
      <c r="J1398" s="69">
        <v>91.650469999999999</v>
      </c>
      <c r="K1398" s="69">
        <v>1.6322099999999999E-2</v>
      </c>
      <c r="L1398" s="69">
        <v>3.8072399999999999E-2</v>
      </c>
      <c r="M1398" s="69">
        <v>4.1423700000000001E-2</v>
      </c>
      <c r="N1398" s="69">
        <v>0.1149317</v>
      </c>
      <c r="O1398" s="69">
        <v>6.18451E-2</v>
      </c>
      <c r="P1398" s="69">
        <v>9.3209100000000003E-2</v>
      </c>
      <c r="Q1398" s="69">
        <v>0.1149317</v>
      </c>
      <c r="R1398" s="69">
        <v>0.13665430000000001</v>
      </c>
      <c r="S1398" s="69">
        <v>0.16801830000000001</v>
      </c>
      <c r="W1398" s="10"/>
    </row>
    <row r="1399" spans="1:23" x14ac:dyDescent="0.25">
      <c r="A1399" t="str">
        <f t="shared" si="21"/>
        <v>41456Other7_22</v>
      </c>
      <c r="B1399" s="10">
        <v>41456</v>
      </c>
      <c r="C1399" s="69">
        <v>22</v>
      </c>
      <c r="D1399" s="69" t="s">
        <v>13</v>
      </c>
      <c r="E1399" s="69">
        <v>2.8498990000000002</v>
      </c>
      <c r="F1399" s="69">
        <v>2.828141</v>
      </c>
      <c r="G1399" s="69">
        <v>7</v>
      </c>
      <c r="H1399" s="69">
        <v>1961.789</v>
      </c>
      <c r="I1399" s="69">
        <v>20466</v>
      </c>
      <c r="J1399" s="69">
        <v>90.908969999999997</v>
      </c>
      <c r="K1399" s="69">
        <v>1.51615E-2</v>
      </c>
      <c r="L1399" s="69">
        <v>4.4752800000000002E-2</v>
      </c>
      <c r="M1399" s="69">
        <v>4.7251300000000003E-2</v>
      </c>
      <c r="N1399" s="69">
        <v>2.1757599999999998E-2</v>
      </c>
      <c r="O1399" s="69">
        <v>-3.8797400000000003E-2</v>
      </c>
      <c r="P1399" s="69">
        <v>-3.0209999999999998E-3</v>
      </c>
      <c r="Q1399" s="69">
        <v>2.1757599999999998E-2</v>
      </c>
      <c r="R1399" s="69">
        <v>4.65362E-2</v>
      </c>
      <c r="S1399" s="69">
        <v>8.2312499999999997E-2</v>
      </c>
      <c r="W1399" s="10"/>
    </row>
    <row r="1400" spans="1:23" x14ac:dyDescent="0.25">
      <c r="A1400" t="str">
        <f t="shared" si="21"/>
        <v>41456Other7_21</v>
      </c>
      <c r="B1400" s="10">
        <v>41456</v>
      </c>
      <c r="C1400" s="69">
        <v>21</v>
      </c>
      <c r="D1400" s="69" t="s">
        <v>13</v>
      </c>
      <c r="E1400" s="69">
        <v>3.2197269999999998</v>
      </c>
      <c r="F1400" s="69">
        <v>3.1570429999999998</v>
      </c>
      <c r="G1400" s="69">
        <v>7</v>
      </c>
      <c r="H1400" s="69">
        <v>1961.789</v>
      </c>
      <c r="I1400" s="69">
        <v>20466</v>
      </c>
      <c r="J1400" s="69">
        <v>95.371369999999999</v>
      </c>
      <c r="K1400" s="69">
        <v>1.59317E-2</v>
      </c>
      <c r="L1400" s="69">
        <v>4.6426599999999998E-2</v>
      </c>
      <c r="M1400" s="69">
        <v>4.9084099999999999E-2</v>
      </c>
      <c r="N1400" s="69">
        <v>6.2683699999999995E-2</v>
      </c>
      <c r="O1400" s="69">
        <v>-2.2010000000000001E-4</v>
      </c>
      <c r="P1400" s="69">
        <v>3.6943999999999998E-2</v>
      </c>
      <c r="Q1400" s="69">
        <v>6.2683699999999995E-2</v>
      </c>
      <c r="R1400" s="69">
        <v>8.8423399999999999E-2</v>
      </c>
      <c r="S1400" s="69">
        <v>0.12558749999999999</v>
      </c>
      <c r="W1400" s="10"/>
    </row>
    <row r="1401" spans="1:23" x14ac:dyDescent="0.25">
      <c r="A1401" t="str">
        <f t="shared" si="21"/>
        <v>41456Other7_11</v>
      </c>
      <c r="B1401" s="10">
        <v>41456</v>
      </c>
      <c r="C1401" s="69">
        <v>11</v>
      </c>
      <c r="D1401" s="69" t="s">
        <v>13</v>
      </c>
      <c r="E1401" s="69">
        <v>1.638115</v>
      </c>
      <c r="F1401" s="69">
        <v>1.6079859999999999</v>
      </c>
      <c r="G1401" s="69">
        <v>7</v>
      </c>
      <c r="H1401" s="69">
        <v>1961.789</v>
      </c>
      <c r="I1401" s="69">
        <v>20466</v>
      </c>
      <c r="J1401" s="69">
        <v>88.130740000000003</v>
      </c>
      <c r="K1401" s="69">
        <v>1.3233699999999999E-2</v>
      </c>
      <c r="L1401" s="69">
        <v>3.4360799999999997E-2</v>
      </c>
      <c r="M1401" s="69">
        <v>3.6821100000000002E-2</v>
      </c>
      <c r="N1401" s="69">
        <v>3.0129099999999999E-2</v>
      </c>
      <c r="O1401" s="69">
        <v>-1.7059000000000001E-2</v>
      </c>
      <c r="P1401" s="69">
        <v>1.0820099999999999E-2</v>
      </c>
      <c r="Q1401" s="69">
        <v>3.0129099999999999E-2</v>
      </c>
      <c r="R1401" s="69">
        <v>4.9438099999999999E-2</v>
      </c>
      <c r="S1401" s="69">
        <v>7.7317200000000003E-2</v>
      </c>
      <c r="W1401" s="10"/>
    </row>
    <row r="1402" spans="1:23" x14ac:dyDescent="0.25">
      <c r="A1402" t="str">
        <f t="shared" si="21"/>
        <v>41456Other7_16</v>
      </c>
      <c r="B1402" s="10">
        <v>41456</v>
      </c>
      <c r="C1402" s="69">
        <v>16</v>
      </c>
      <c r="D1402" s="69" t="s">
        <v>13</v>
      </c>
      <c r="E1402" s="69">
        <v>3.338155</v>
      </c>
      <c r="F1402" s="69">
        <v>2.6390370000000001</v>
      </c>
      <c r="G1402" s="69">
        <v>7</v>
      </c>
      <c r="H1402" s="69">
        <v>1961.789</v>
      </c>
      <c r="I1402" s="69">
        <v>20466</v>
      </c>
      <c r="J1402" s="69">
        <v>102.4802</v>
      </c>
      <c r="K1402" s="69">
        <v>2.0889000000000001E-2</v>
      </c>
      <c r="L1402" s="69">
        <v>4.2690199999999998E-2</v>
      </c>
      <c r="M1402" s="69">
        <v>4.7526899999999997E-2</v>
      </c>
      <c r="N1402" s="69">
        <v>0.69911840000000003</v>
      </c>
      <c r="O1402" s="69">
        <v>0.63821019999999995</v>
      </c>
      <c r="P1402" s="69">
        <v>0.67419530000000005</v>
      </c>
      <c r="Q1402" s="69">
        <v>0.69911840000000003</v>
      </c>
      <c r="R1402" s="69">
        <v>0.72404159999999995</v>
      </c>
      <c r="S1402" s="69">
        <v>0.7600266</v>
      </c>
      <c r="W1402" s="10"/>
    </row>
    <row r="1403" spans="1:23" x14ac:dyDescent="0.25">
      <c r="A1403" t="str">
        <f t="shared" si="21"/>
        <v>41456Other7_3</v>
      </c>
      <c r="B1403" s="10">
        <v>41456</v>
      </c>
      <c r="C1403" s="69">
        <v>3</v>
      </c>
      <c r="D1403" s="69" t="s">
        <v>13</v>
      </c>
      <c r="E1403" s="69">
        <v>0.99366569999999999</v>
      </c>
      <c r="F1403" s="69">
        <v>0.97768639999999996</v>
      </c>
      <c r="G1403" s="69">
        <v>7</v>
      </c>
      <c r="H1403" s="69">
        <v>1961.789</v>
      </c>
      <c r="I1403" s="69">
        <v>20466</v>
      </c>
      <c r="J1403" s="69">
        <v>77.666499999999999</v>
      </c>
      <c r="K1403" s="69">
        <v>8.0414000000000006E-3</v>
      </c>
      <c r="L1403" s="69">
        <v>2.1057099999999999E-2</v>
      </c>
      <c r="M1403" s="69">
        <v>2.2540299999999999E-2</v>
      </c>
      <c r="N1403" s="69">
        <v>1.5979299999999998E-2</v>
      </c>
      <c r="O1403" s="69">
        <v>-1.29073E-2</v>
      </c>
      <c r="P1403" s="69">
        <v>4.1590999999999998E-3</v>
      </c>
      <c r="Q1403" s="69">
        <v>1.5979299999999998E-2</v>
      </c>
      <c r="R1403" s="69">
        <v>2.7799500000000001E-2</v>
      </c>
      <c r="S1403" s="69">
        <v>4.48659E-2</v>
      </c>
      <c r="W1403" s="10"/>
    </row>
    <row r="1404" spans="1:23" x14ac:dyDescent="0.25">
      <c r="A1404" t="str">
        <f t="shared" si="21"/>
        <v>41456Other7_5</v>
      </c>
      <c r="B1404" s="10">
        <v>41456</v>
      </c>
      <c r="C1404" s="69">
        <v>5</v>
      </c>
      <c r="D1404" s="69" t="s">
        <v>13</v>
      </c>
      <c r="E1404" s="69">
        <v>0.86295480000000002</v>
      </c>
      <c r="F1404" s="69">
        <v>0.85152709999999998</v>
      </c>
      <c r="G1404" s="69">
        <v>7</v>
      </c>
      <c r="H1404" s="69">
        <v>1961.789</v>
      </c>
      <c r="I1404" s="69">
        <v>20466</v>
      </c>
      <c r="J1404" s="69">
        <v>74.486170000000001</v>
      </c>
      <c r="K1404" s="69">
        <v>6.9427999999999998E-3</v>
      </c>
      <c r="L1404" s="69">
        <v>1.8391299999999999E-2</v>
      </c>
      <c r="M1404" s="69">
        <v>1.9658200000000001E-2</v>
      </c>
      <c r="N1404" s="69">
        <v>1.1427700000000001E-2</v>
      </c>
      <c r="O1404" s="69">
        <v>-1.3765299999999999E-2</v>
      </c>
      <c r="P1404" s="69">
        <v>1.1188999999999999E-3</v>
      </c>
      <c r="Q1404" s="69">
        <v>1.1427700000000001E-2</v>
      </c>
      <c r="R1404" s="69">
        <v>2.1736399999999999E-2</v>
      </c>
      <c r="S1404" s="69">
        <v>3.6620600000000003E-2</v>
      </c>
      <c r="W1404" s="10"/>
    </row>
    <row r="1405" spans="1:23" x14ac:dyDescent="0.25">
      <c r="A1405" t="str">
        <f t="shared" si="21"/>
        <v>41456Other7_8</v>
      </c>
      <c r="B1405" s="10">
        <v>41456</v>
      </c>
      <c r="C1405" s="69">
        <v>8</v>
      </c>
      <c r="D1405" s="69" t="s">
        <v>13</v>
      </c>
      <c r="E1405" s="69">
        <v>1.0685990000000001</v>
      </c>
      <c r="F1405" s="69">
        <v>1.029765</v>
      </c>
      <c r="G1405" s="69">
        <v>7</v>
      </c>
      <c r="H1405" s="69">
        <v>1961.789</v>
      </c>
      <c r="I1405" s="69">
        <v>20466</v>
      </c>
      <c r="J1405" s="69">
        <v>75.607519999999994</v>
      </c>
      <c r="K1405" s="69">
        <v>8.3794999999999998E-3</v>
      </c>
      <c r="L1405" s="69">
        <v>2.30589E-2</v>
      </c>
      <c r="M1405" s="69">
        <v>2.4534299999999998E-2</v>
      </c>
      <c r="N1405" s="69">
        <v>3.8833899999999998E-2</v>
      </c>
      <c r="O1405" s="69">
        <v>7.3918999999999999E-3</v>
      </c>
      <c r="P1405" s="69">
        <v>2.5968100000000001E-2</v>
      </c>
      <c r="Q1405" s="69">
        <v>3.8833899999999998E-2</v>
      </c>
      <c r="R1405" s="69">
        <v>5.1699700000000001E-2</v>
      </c>
      <c r="S1405" s="69">
        <v>7.0275799999999999E-2</v>
      </c>
      <c r="W1405" s="10"/>
    </row>
    <row r="1406" spans="1:23" x14ac:dyDescent="0.25">
      <c r="A1406" t="str">
        <f t="shared" si="21"/>
        <v>41456Other7_15</v>
      </c>
      <c r="B1406" s="10">
        <v>41456</v>
      </c>
      <c r="C1406" s="69">
        <v>15</v>
      </c>
      <c r="D1406" s="69" t="s">
        <v>13</v>
      </c>
      <c r="E1406" s="69">
        <v>3.068165</v>
      </c>
      <c r="F1406" s="69">
        <v>2.9313669999999998</v>
      </c>
      <c r="G1406" s="69">
        <v>7</v>
      </c>
      <c r="H1406" s="69">
        <v>1961.789</v>
      </c>
      <c r="I1406" s="69">
        <v>20466</v>
      </c>
      <c r="J1406" s="69">
        <v>101.49169999999999</v>
      </c>
      <c r="K1406" s="69">
        <v>2.2459099999999999E-2</v>
      </c>
      <c r="L1406" s="69">
        <v>4.8238900000000001E-2</v>
      </c>
      <c r="M1406" s="69">
        <v>5.3211000000000001E-2</v>
      </c>
      <c r="N1406" s="69">
        <v>0.13679839999999999</v>
      </c>
      <c r="O1406" s="69">
        <v>6.8605799999999995E-2</v>
      </c>
      <c r="P1406" s="69">
        <v>0.10889450000000001</v>
      </c>
      <c r="Q1406" s="69">
        <v>0.13679839999999999</v>
      </c>
      <c r="R1406" s="69">
        <v>0.1647023</v>
      </c>
      <c r="S1406" s="69">
        <v>0.20499100000000001</v>
      </c>
      <c r="W1406" s="10"/>
    </row>
    <row r="1407" spans="1:23" x14ac:dyDescent="0.25">
      <c r="A1407" t="str">
        <f t="shared" si="21"/>
        <v>41456Other7_14</v>
      </c>
      <c r="B1407" s="10">
        <v>41456</v>
      </c>
      <c r="C1407" s="69">
        <v>14</v>
      </c>
      <c r="D1407" s="69" t="s">
        <v>13</v>
      </c>
      <c r="E1407" s="69">
        <v>2.7661959999999999</v>
      </c>
      <c r="F1407" s="69">
        <v>2.6514690000000001</v>
      </c>
      <c r="G1407" s="69">
        <v>7</v>
      </c>
      <c r="H1407" s="69">
        <v>1961.789</v>
      </c>
      <c r="I1407" s="69">
        <v>20466</v>
      </c>
      <c r="J1407" s="69">
        <v>98.869739999999993</v>
      </c>
      <c r="K1407" s="69">
        <v>2.1355200000000001E-2</v>
      </c>
      <c r="L1407" s="69">
        <v>4.6229899999999997E-2</v>
      </c>
      <c r="M1407" s="69">
        <v>5.0923900000000001E-2</v>
      </c>
      <c r="N1407" s="69">
        <v>0.1147266</v>
      </c>
      <c r="O1407" s="69">
        <v>4.9464899999999999E-2</v>
      </c>
      <c r="P1407" s="69">
        <v>8.8022000000000003E-2</v>
      </c>
      <c r="Q1407" s="69">
        <v>0.1147266</v>
      </c>
      <c r="R1407" s="69">
        <v>0.1414311</v>
      </c>
      <c r="S1407" s="69">
        <v>0.17998819999999999</v>
      </c>
      <c r="W1407" s="10"/>
    </row>
    <row r="1408" spans="1:23" x14ac:dyDescent="0.25">
      <c r="A1408" t="str">
        <f t="shared" si="21"/>
        <v>41456Other7_17</v>
      </c>
      <c r="B1408" s="10">
        <v>41456</v>
      </c>
      <c r="C1408" s="69">
        <v>17</v>
      </c>
      <c r="D1408" s="69" t="s">
        <v>13</v>
      </c>
      <c r="E1408" s="69">
        <v>3.5447700000000002</v>
      </c>
      <c r="F1408" s="69">
        <v>2.6564169999999998</v>
      </c>
      <c r="G1408" s="69">
        <v>7</v>
      </c>
      <c r="H1408" s="69">
        <v>1961.789</v>
      </c>
      <c r="I1408" s="69">
        <v>20466</v>
      </c>
      <c r="J1408" s="69">
        <v>103.7191</v>
      </c>
      <c r="K1408" s="69">
        <v>2.1086799999999999E-2</v>
      </c>
      <c r="L1408" s="69">
        <v>4.2387000000000001E-2</v>
      </c>
      <c r="M1408" s="69">
        <v>4.73424E-2</v>
      </c>
      <c r="N1408" s="69">
        <v>0.8883527</v>
      </c>
      <c r="O1408" s="69">
        <v>0.82768090000000005</v>
      </c>
      <c r="P1408" s="69">
        <v>0.86352629999999997</v>
      </c>
      <c r="Q1408" s="69">
        <v>0.8883527</v>
      </c>
      <c r="R1408" s="69">
        <v>0.91317910000000002</v>
      </c>
      <c r="S1408" s="69">
        <v>0.94902439999999999</v>
      </c>
      <c r="W1408" s="10"/>
    </row>
    <row r="1409" spans="1:23" x14ac:dyDescent="0.25">
      <c r="A1409" t="str">
        <f t="shared" si="21"/>
        <v>41456Other7_24</v>
      </c>
      <c r="B1409" s="10">
        <v>41456</v>
      </c>
      <c r="C1409" s="69">
        <v>24</v>
      </c>
      <c r="D1409" s="69" t="s">
        <v>13</v>
      </c>
      <c r="E1409" s="69">
        <v>1.8606670000000001</v>
      </c>
      <c r="F1409" s="69">
        <v>1.8110489999999999</v>
      </c>
      <c r="G1409" s="69">
        <v>7</v>
      </c>
      <c r="H1409" s="69">
        <v>1961.789</v>
      </c>
      <c r="I1409" s="69">
        <v>20466</v>
      </c>
      <c r="J1409" s="69">
        <v>86.955389999999994</v>
      </c>
      <c r="K1409" s="69">
        <v>1.2216299999999999E-2</v>
      </c>
      <c r="L1409" s="69">
        <v>3.39087E-2</v>
      </c>
      <c r="M1409" s="69">
        <v>3.6042200000000003E-2</v>
      </c>
      <c r="N1409" s="69">
        <v>4.96184E-2</v>
      </c>
      <c r="O1409" s="69">
        <v>3.4285000000000001E-3</v>
      </c>
      <c r="P1409" s="69">
        <v>3.0717899999999999E-2</v>
      </c>
      <c r="Q1409" s="69">
        <v>4.96184E-2</v>
      </c>
      <c r="R1409" s="69">
        <v>6.8518999999999997E-2</v>
      </c>
      <c r="S1409" s="69">
        <v>9.5808299999999999E-2</v>
      </c>
      <c r="W1409" s="10"/>
    </row>
    <row r="1410" spans="1:23" x14ac:dyDescent="0.25">
      <c r="A1410" t="str">
        <f t="shared" si="21"/>
        <v>41456Other7_2</v>
      </c>
      <c r="B1410" s="10">
        <v>41456</v>
      </c>
      <c r="C1410" s="69">
        <v>2</v>
      </c>
      <c r="D1410" s="69" t="s">
        <v>13</v>
      </c>
      <c r="E1410" s="69">
        <v>1.134706</v>
      </c>
      <c r="F1410" s="69">
        <v>1.1107340000000001</v>
      </c>
      <c r="G1410" s="69">
        <v>7</v>
      </c>
      <c r="H1410" s="69">
        <v>1961.789</v>
      </c>
      <c r="I1410" s="69">
        <v>20466</v>
      </c>
      <c r="J1410" s="69">
        <v>79.53998</v>
      </c>
      <c r="K1410" s="69">
        <v>8.8874999999999996E-3</v>
      </c>
      <c r="L1410" s="69">
        <v>2.3967499999999999E-2</v>
      </c>
      <c r="M1410" s="69">
        <v>2.55623E-2</v>
      </c>
      <c r="N1410" s="69">
        <v>2.3971900000000001E-2</v>
      </c>
      <c r="O1410" s="69">
        <v>-8.7874000000000008E-3</v>
      </c>
      <c r="P1410" s="69">
        <v>1.0567E-2</v>
      </c>
      <c r="Q1410" s="69">
        <v>2.3971900000000001E-2</v>
      </c>
      <c r="R1410" s="69">
        <v>3.7376800000000002E-2</v>
      </c>
      <c r="S1410" s="69">
        <v>5.6731299999999998E-2</v>
      </c>
      <c r="W1410" s="10"/>
    </row>
    <row r="1411" spans="1:23" x14ac:dyDescent="0.25">
      <c r="A1411" t="str">
        <f t="shared" ref="A1411:A1474" si="22">CONCATENATE(B1411,D1411,G1411,"_",C1411)</f>
        <v>41456Other7_4</v>
      </c>
      <c r="B1411" s="10">
        <v>41456</v>
      </c>
      <c r="C1411" s="69">
        <v>4</v>
      </c>
      <c r="D1411" s="69" t="s">
        <v>13</v>
      </c>
      <c r="E1411" s="69">
        <v>0.90411160000000002</v>
      </c>
      <c r="F1411" s="69">
        <v>0.89290829999999999</v>
      </c>
      <c r="G1411" s="69">
        <v>7</v>
      </c>
      <c r="H1411" s="69">
        <v>1961.789</v>
      </c>
      <c r="I1411" s="69">
        <v>20466</v>
      </c>
      <c r="J1411" s="69">
        <v>76.102850000000004</v>
      </c>
      <c r="K1411" s="69">
        <v>7.2859999999999999E-3</v>
      </c>
      <c r="L1411" s="69">
        <v>1.9343800000000001E-2</v>
      </c>
      <c r="M1411" s="69">
        <v>2.0670500000000001E-2</v>
      </c>
      <c r="N1411" s="69">
        <v>1.1203400000000001E-2</v>
      </c>
      <c r="O1411" s="69">
        <v>-1.5286900000000001E-2</v>
      </c>
      <c r="P1411" s="69">
        <v>3.6380000000000001E-4</v>
      </c>
      <c r="Q1411" s="69">
        <v>1.1203400000000001E-2</v>
      </c>
      <c r="R1411" s="69">
        <v>2.2043E-2</v>
      </c>
      <c r="S1411" s="69">
        <v>3.7693600000000001E-2</v>
      </c>
      <c r="W1411" s="10"/>
    </row>
    <row r="1412" spans="1:23" x14ac:dyDescent="0.25">
      <c r="A1412" t="str">
        <f t="shared" si="22"/>
        <v>41456Other7_6</v>
      </c>
      <c r="B1412" s="10">
        <v>41456</v>
      </c>
      <c r="C1412" s="69">
        <v>6</v>
      </c>
      <c r="D1412" s="69" t="s">
        <v>13</v>
      </c>
      <c r="E1412" s="69">
        <v>0.8807391</v>
      </c>
      <c r="F1412" s="69">
        <v>0.85570060000000003</v>
      </c>
      <c r="G1412" s="69">
        <v>7</v>
      </c>
      <c r="H1412" s="69">
        <v>1961.789</v>
      </c>
      <c r="I1412" s="69">
        <v>20466</v>
      </c>
      <c r="J1412" s="69">
        <v>73.509299999999996</v>
      </c>
      <c r="K1412" s="69">
        <v>6.9629000000000002E-3</v>
      </c>
      <c r="L1412" s="69">
        <v>1.8647299999999999E-2</v>
      </c>
      <c r="M1412" s="69">
        <v>1.99049E-2</v>
      </c>
      <c r="N1412" s="69">
        <v>2.5038500000000002E-2</v>
      </c>
      <c r="O1412" s="69">
        <v>-4.706E-4</v>
      </c>
      <c r="P1412" s="69">
        <v>1.4600399999999999E-2</v>
      </c>
      <c r="Q1412" s="69">
        <v>2.5038500000000002E-2</v>
      </c>
      <c r="R1412" s="69">
        <v>3.5476599999999997E-2</v>
      </c>
      <c r="S1412" s="69">
        <v>5.0547599999999998E-2</v>
      </c>
      <c r="W1412" s="10"/>
    </row>
    <row r="1413" spans="1:23" x14ac:dyDescent="0.25">
      <c r="A1413" t="str">
        <f t="shared" si="22"/>
        <v>41456Other7_9</v>
      </c>
      <c r="B1413" s="10">
        <v>41456</v>
      </c>
      <c r="C1413" s="69">
        <v>9</v>
      </c>
      <c r="D1413" s="69" t="s">
        <v>13</v>
      </c>
      <c r="E1413" s="69">
        <v>1.196402</v>
      </c>
      <c r="F1413" s="69">
        <v>1.148533</v>
      </c>
      <c r="G1413" s="69">
        <v>7</v>
      </c>
      <c r="H1413" s="69">
        <v>1961.789</v>
      </c>
      <c r="I1413" s="69">
        <v>20466</v>
      </c>
      <c r="J1413" s="69">
        <v>79.362570000000005</v>
      </c>
      <c r="K1413" s="69">
        <v>9.4503999999999994E-3</v>
      </c>
      <c r="L1413" s="69">
        <v>2.5904799999999999E-2</v>
      </c>
      <c r="M1413" s="69">
        <v>2.75748E-2</v>
      </c>
      <c r="N1413" s="69">
        <v>4.7869000000000002E-2</v>
      </c>
      <c r="O1413" s="69">
        <v>1.2530599999999999E-2</v>
      </c>
      <c r="P1413" s="69">
        <v>3.3408800000000002E-2</v>
      </c>
      <c r="Q1413" s="69">
        <v>4.7869000000000002E-2</v>
      </c>
      <c r="R1413" s="69">
        <v>6.2329200000000001E-2</v>
      </c>
      <c r="S1413" s="69">
        <v>8.3207500000000004E-2</v>
      </c>
      <c r="W1413" s="10"/>
    </row>
    <row r="1414" spans="1:23" x14ac:dyDescent="0.25">
      <c r="A1414" t="str">
        <f t="shared" si="22"/>
        <v>41456Other7_19</v>
      </c>
      <c r="B1414" s="10">
        <v>41456</v>
      </c>
      <c r="C1414" s="69">
        <v>19</v>
      </c>
      <c r="D1414" s="69" t="s">
        <v>13</v>
      </c>
      <c r="E1414" s="69">
        <v>3.670442</v>
      </c>
      <c r="F1414" s="69">
        <v>3.7373090000000002</v>
      </c>
      <c r="G1414" s="69">
        <v>7</v>
      </c>
      <c r="H1414" s="69">
        <v>1961.789</v>
      </c>
      <c r="I1414" s="69">
        <v>20466</v>
      </c>
      <c r="J1414" s="69">
        <v>103.50449999999999</v>
      </c>
      <c r="K1414" s="69">
        <v>2.04989E-2</v>
      </c>
      <c r="L1414" s="69">
        <v>5.0734899999999999E-2</v>
      </c>
      <c r="M1414" s="69">
        <v>5.47196E-2</v>
      </c>
      <c r="N1414" s="69">
        <v>-6.6867700000000002E-2</v>
      </c>
      <c r="O1414" s="69">
        <v>-0.1369937</v>
      </c>
      <c r="P1414" s="69">
        <v>-9.55627E-2</v>
      </c>
      <c r="Q1414" s="69">
        <v>-6.6867700000000002E-2</v>
      </c>
      <c r="R1414" s="69">
        <v>-3.8172699999999997E-2</v>
      </c>
      <c r="S1414" s="69">
        <v>3.2583E-3</v>
      </c>
      <c r="W1414" s="10"/>
    </row>
    <row r="1415" spans="1:23" x14ac:dyDescent="0.25">
      <c r="A1415" t="str">
        <f t="shared" si="22"/>
        <v>41456Other7_1</v>
      </c>
      <c r="B1415" s="10">
        <v>41456</v>
      </c>
      <c r="C1415" s="69">
        <v>1</v>
      </c>
      <c r="D1415" s="69" t="s">
        <v>13</v>
      </c>
      <c r="E1415" s="69">
        <v>1.366795</v>
      </c>
      <c r="F1415" s="69">
        <v>1.3236779999999999</v>
      </c>
      <c r="G1415" s="69">
        <v>7</v>
      </c>
      <c r="H1415" s="69">
        <v>1961.789</v>
      </c>
      <c r="I1415" s="69">
        <v>20466</v>
      </c>
      <c r="J1415" s="69">
        <v>81.431539999999998</v>
      </c>
      <c r="K1415" s="69">
        <v>1.0208999999999999E-2</v>
      </c>
      <c r="L1415" s="69">
        <v>2.6330300000000001E-2</v>
      </c>
      <c r="M1415" s="69">
        <v>2.8240100000000001E-2</v>
      </c>
      <c r="N1415" s="69">
        <v>4.3117799999999998E-2</v>
      </c>
      <c r="O1415" s="69">
        <v>6.9265999999999998E-3</v>
      </c>
      <c r="P1415" s="69">
        <v>2.83086E-2</v>
      </c>
      <c r="Q1415" s="69">
        <v>4.3117799999999998E-2</v>
      </c>
      <c r="R1415" s="69">
        <v>5.7926900000000003E-2</v>
      </c>
      <c r="S1415" s="69">
        <v>7.9309000000000004E-2</v>
      </c>
      <c r="W1415" s="10"/>
    </row>
    <row r="1416" spans="1:23" x14ac:dyDescent="0.25">
      <c r="A1416" t="str">
        <f t="shared" si="22"/>
        <v>41456Other7_23</v>
      </c>
      <c r="B1416" s="10">
        <v>41456</v>
      </c>
      <c r="C1416" s="69">
        <v>23</v>
      </c>
      <c r="D1416" s="69" t="s">
        <v>13</v>
      </c>
      <c r="E1416" s="69">
        <v>2.3224960000000001</v>
      </c>
      <c r="F1416" s="69">
        <v>2.2913700000000001</v>
      </c>
      <c r="G1416" s="69">
        <v>7</v>
      </c>
      <c r="H1416" s="69">
        <v>1961.789</v>
      </c>
      <c r="I1416" s="69">
        <v>20466</v>
      </c>
      <c r="J1416" s="69">
        <v>88.842699999999994</v>
      </c>
      <c r="K1416" s="69">
        <v>1.38537E-2</v>
      </c>
      <c r="L1416" s="69">
        <v>3.9364700000000002E-2</v>
      </c>
      <c r="M1416" s="69">
        <v>4.1731400000000002E-2</v>
      </c>
      <c r="N1416" s="69">
        <v>3.1126399999999999E-2</v>
      </c>
      <c r="O1416" s="69">
        <v>-2.2354499999999999E-2</v>
      </c>
      <c r="P1416" s="69">
        <v>9.2423999999999996E-3</v>
      </c>
      <c r="Q1416" s="69">
        <v>3.1126399999999999E-2</v>
      </c>
      <c r="R1416" s="69">
        <v>5.3010300000000003E-2</v>
      </c>
      <c r="S1416" s="69">
        <v>8.4607299999999996E-2</v>
      </c>
      <c r="W1416" s="10"/>
    </row>
    <row r="1417" spans="1:23" x14ac:dyDescent="0.25">
      <c r="A1417" t="str">
        <f t="shared" si="22"/>
        <v>41456Other7_13</v>
      </c>
      <c r="B1417" s="10">
        <v>41456</v>
      </c>
      <c r="C1417" s="69">
        <v>13</v>
      </c>
      <c r="D1417" s="69" t="s">
        <v>13</v>
      </c>
      <c r="E1417" s="69">
        <v>2.3738329999999999</v>
      </c>
      <c r="F1417" s="69">
        <v>2.24057</v>
      </c>
      <c r="G1417" s="69">
        <v>7</v>
      </c>
      <c r="H1417" s="69">
        <v>1961.789</v>
      </c>
      <c r="I1417" s="69">
        <v>20466</v>
      </c>
      <c r="J1417" s="69">
        <v>95.494960000000006</v>
      </c>
      <c r="K1417" s="69">
        <v>1.9627200000000001E-2</v>
      </c>
      <c r="L1417" s="69">
        <v>4.2443399999999999E-2</v>
      </c>
      <c r="M1417" s="69">
        <v>4.6761900000000002E-2</v>
      </c>
      <c r="N1417" s="69">
        <v>0.13326279999999999</v>
      </c>
      <c r="O1417" s="69">
        <v>7.33351E-2</v>
      </c>
      <c r="P1417" s="69">
        <v>0.1087409</v>
      </c>
      <c r="Q1417" s="69">
        <v>0.13326279999999999</v>
      </c>
      <c r="R1417" s="69">
        <v>0.1577848</v>
      </c>
      <c r="S1417" s="69">
        <v>0.19319059999999999</v>
      </c>
      <c r="W1417" s="10"/>
    </row>
    <row r="1418" spans="1:23" x14ac:dyDescent="0.25">
      <c r="A1418" t="str">
        <f t="shared" si="22"/>
        <v>41456Other8_17</v>
      </c>
      <c r="B1418" s="10">
        <v>41456</v>
      </c>
      <c r="C1418" s="69">
        <v>17</v>
      </c>
      <c r="D1418" s="69" t="s">
        <v>13</v>
      </c>
      <c r="E1418" s="69">
        <v>3.5447700000000002</v>
      </c>
      <c r="F1418" s="69">
        <v>2.9519549999999999</v>
      </c>
      <c r="G1418" s="69">
        <v>8</v>
      </c>
      <c r="H1418" s="69">
        <v>1947.2059999999999</v>
      </c>
      <c r="I1418" s="69">
        <v>20466</v>
      </c>
      <c r="J1418" s="69">
        <v>103.7191</v>
      </c>
      <c r="K1418" s="69">
        <v>2.1086799999999999E-2</v>
      </c>
      <c r="L1418" s="69">
        <v>4.4551800000000003E-2</v>
      </c>
      <c r="M1418" s="69">
        <v>4.9290100000000003E-2</v>
      </c>
      <c r="N1418" s="69">
        <v>0.59281479999999998</v>
      </c>
      <c r="O1418" s="69">
        <v>0.52964699999999998</v>
      </c>
      <c r="P1418" s="69">
        <v>0.56696709999999995</v>
      </c>
      <c r="Q1418" s="69">
        <v>0.59281479999999998</v>
      </c>
      <c r="R1418" s="69">
        <v>0.6186625</v>
      </c>
      <c r="S1418" s="69">
        <v>0.65598259999999997</v>
      </c>
      <c r="W1418" s="10"/>
    </row>
    <row r="1419" spans="1:23" x14ac:dyDescent="0.25">
      <c r="A1419" t="str">
        <f t="shared" si="22"/>
        <v>41456Other8_1</v>
      </c>
      <c r="B1419" s="10">
        <v>41456</v>
      </c>
      <c r="C1419" s="69">
        <v>1</v>
      </c>
      <c r="D1419" s="69" t="s">
        <v>13</v>
      </c>
      <c r="E1419" s="69">
        <v>1.3561700000000001</v>
      </c>
      <c r="F1419" s="69">
        <v>1.4174310000000001</v>
      </c>
      <c r="G1419" s="69">
        <v>8</v>
      </c>
      <c r="H1419" s="69">
        <v>1947.2059999999999</v>
      </c>
      <c r="I1419" s="69">
        <v>20466</v>
      </c>
      <c r="J1419" s="69">
        <v>81.431539999999998</v>
      </c>
      <c r="K1419" s="69">
        <v>1.0016300000000001E-2</v>
      </c>
      <c r="L1419" s="69">
        <v>3.1464300000000001E-2</v>
      </c>
      <c r="M1419" s="69">
        <v>3.3020099999999997E-2</v>
      </c>
      <c r="N1419" s="69">
        <v>-6.1260299999999997E-2</v>
      </c>
      <c r="O1419" s="69">
        <v>-0.1035773</v>
      </c>
      <c r="P1419" s="69">
        <v>-7.8576099999999996E-2</v>
      </c>
      <c r="Q1419" s="69">
        <v>-6.1260299999999997E-2</v>
      </c>
      <c r="R1419" s="69">
        <v>-4.39446E-2</v>
      </c>
      <c r="S1419" s="69">
        <v>-1.89433E-2</v>
      </c>
      <c r="W1419" s="10"/>
    </row>
    <row r="1420" spans="1:23" x14ac:dyDescent="0.25">
      <c r="A1420" t="str">
        <f t="shared" si="22"/>
        <v>41456Other8_11</v>
      </c>
      <c r="B1420" s="10">
        <v>41456</v>
      </c>
      <c r="C1420" s="69">
        <v>11</v>
      </c>
      <c r="D1420" s="69" t="s">
        <v>13</v>
      </c>
      <c r="E1420" s="69">
        <v>1.630377</v>
      </c>
      <c r="F1420" s="69">
        <v>1.6612279999999999</v>
      </c>
      <c r="G1420" s="69">
        <v>8</v>
      </c>
      <c r="H1420" s="69">
        <v>1947.2059999999999</v>
      </c>
      <c r="I1420" s="69">
        <v>20466</v>
      </c>
      <c r="J1420" s="69">
        <v>88.130740000000003</v>
      </c>
      <c r="K1420" s="69">
        <v>1.3196299999999999E-2</v>
      </c>
      <c r="L1420" s="69">
        <v>3.5037600000000002E-2</v>
      </c>
      <c r="M1420" s="69">
        <v>3.7440300000000003E-2</v>
      </c>
      <c r="N1420" s="69">
        <v>-3.0851199999999999E-2</v>
      </c>
      <c r="O1420" s="69">
        <v>-7.8832799999999995E-2</v>
      </c>
      <c r="P1420" s="69">
        <v>-5.0484899999999999E-2</v>
      </c>
      <c r="Q1420" s="69">
        <v>-3.0851199999999999E-2</v>
      </c>
      <c r="R1420" s="69">
        <v>-1.12175E-2</v>
      </c>
      <c r="S1420" s="69">
        <v>1.71304E-2</v>
      </c>
      <c r="W1420" s="10"/>
    </row>
    <row r="1421" spans="1:23" x14ac:dyDescent="0.25">
      <c r="A1421" t="str">
        <f t="shared" si="22"/>
        <v>41456Other8_13</v>
      </c>
      <c r="B1421" s="10">
        <v>41456</v>
      </c>
      <c r="C1421" s="69">
        <v>13</v>
      </c>
      <c r="D1421" s="69" t="s">
        <v>13</v>
      </c>
      <c r="E1421" s="69">
        <v>2.3469980000000001</v>
      </c>
      <c r="F1421" s="69">
        <v>2.3710439999999999</v>
      </c>
      <c r="G1421" s="69">
        <v>8</v>
      </c>
      <c r="H1421" s="69">
        <v>1947.2059999999999</v>
      </c>
      <c r="I1421" s="69">
        <v>20466</v>
      </c>
      <c r="J1421" s="69">
        <v>95.494960000000006</v>
      </c>
      <c r="K1421" s="69">
        <v>1.95251E-2</v>
      </c>
      <c r="L1421" s="69">
        <v>4.3632200000000003E-2</v>
      </c>
      <c r="M1421" s="69">
        <v>4.78016E-2</v>
      </c>
      <c r="N1421" s="69">
        <v>-2.40468E-2</v>
      </c>
      <c r="O1421" s="69">
        <v>-8.5306999999999994E-2</v>
      </c>
      <c r="P1421" s="69">
        <v>-4.9113999999999998E-2</v>
      </c>
      <c r="Q1421" s="69">
        <v>-2.40468E-2</v>
      </c>
      <c r="R1421" s="69">
        <v>1.0204000000000001E-3</v>
      </c>
      <c r="S1421" s="69">
        <v>3.7213400000000001E-2</v>
      </c>
      <c r="W1421" s="10"/>
    </row>
    <row r="1422" spans="1:23" x14ac:dyDescent="0.25">
      <c r="A1422" t="str">
        <f t="shared" si="22"/>
        <v>41456Other8_24</v>
      </c>
      <c r="B1422" s="10">
        <v>41456</v>
      </c>
      <c r="C1422" s="69">
        <v>24</v>
      </c>
      <c r="D1422" s="69" t="s">
        <v>13</v>
      </c>
      <c r="E1422" s="69">
        <v>1.8556269999999999</v>
      </c>
      <c r="F1422" s="69">
        <v>1.854528</v>
      </c>
      <c r="G1422" s="69">
        <v>8</v>
      </c>
      <c r="H1422" s="69">
        <v>1947.2059999999999</v>
      </c>
      <c r="I1422" s="69">
        <v>20466</v>
      </c>
      <c r="J1422" s="69">
        <v>86.955389999999994</v>
      </c>
      <c r="K1422" s="69">
        <v>1.2158199999999999E-2</v>
      </c>
      <c r="L1422" s="69">
        <v>3.54048E-2</v>
      </c>
      <c r="M1422" s="69">
        <v>3.7434200000000001E-2</v>
      </c>
      <c r="N1422" s="69">
        <v>1.0992E-3</v>
      </c>
      <c r="O1422" s="69">
        <v>-4.6874699999999998E-2</v>
      </c>
      <c r="P1422" s="69">
        <v>-1.8531300000000001E-2</v>
      </c>
      <c r="Q1422" s="69">
        <v>1.0992E-3</v>
      </c>
      <c r="R1422" s="69">
        <v>2.07297E-2</v>
      </c>
      <c r="S1422" s="69">
        <v>4.9072999999999999E-2</v>
      </c>
      <c r="W1422" s="10"/>
    </row>
    <row r="1423" spans="1:23" x14ac:dyDescent="0.25">
      <c r="A1423" t="str">
        <f t="shared" si="22"/>
        <v>41456Other8_23</v>
      </c>
      <c r="B1423" s="10">
        <v>41456</v>
      </c>
      <c r="C1423" s="69">
        <v>23</v>
      </c>
      <c r="D1423" s="69" t="s">
        <v>13</v>
      </c>
      <c r="E1423" s="69">
        <v>2.3209949999999999</v>
      </c>
      <c r="F1423" s="69">
        <v>2.3037619999999999</v>
      </c>
      <c r="G1423" s="69">
        <v>8</v>
      </c>
      <c r="H1423" s="69">
        <v>1947.2059999999999</v>
      </c>
      <c r="I1423" s="69">
        <v>20466</v>
      </c>
      <c r="J1423" s="69">
        <v>88.842699999999994</v>
      </c>
      <c r="K1423" s="69">
        <v>1.37897E-2</v>
      </c>
      <c r="L1423" s="69">
        <v>4.1016200000000003E-2</v>
      </c>
      <c r="M1423" s="69">
        <v>4.3272199999999997E-2</v>
      </c>
      <c r="N1423" s="69">
        <v>1.7233200000000001E-2</v>
      </c>
      <c r="O1423" s="69">
        <v>-3.8222399999999997E-2</v>
      </c>
      <c r="P1423" s="69">
        <v>-5.4587999999999998E-3</v>
      </c>
      <c r="Q1423" s="69">
        <v>1.7233200000000001E-2</v>
      </c>
      <c r="R1423" s="69">
        <v>3.9925099999999998E-2</v>
      </c>
      <c r="S1423" s="69">
        <v>7.2688699999999995E-2</v>
      </c>
      <c r="W1423" s="10"/>
    </row>
    <row r="1424" spans="1:23" x14ac:dyDescent="0.25">
      <c r="A1424" t="str">
        <f t="shared" si="22"/>
        <v>41456Other8_15</v>
      </c>
      <c r="B1424" s="10">
        <v>41456</v>
      </c>
      <c r="C1424" s="69">
        <v>15</v>
      </c>
      <c r="D1424" s="69" t="s">
        <v>13</v>
      </c>
      <c r="E1424" s="69">
        <v>3.0380600000000002</v>
      </c>
      <c r="F1424" s="69">
        <v>3.0760679999999998</v>
      </c>
      <c r="G1424" s="69">
        <v>8</v>
      </c>
      <c r="H1424" s="69">
        <v>1947.2059999999999</v>
      </c>
      <c r="I1424" s="69">
        <v>20466</v>
      </c>
      <c r="J1424" s="69">
        <v>101.49169999999999</v>
      </c>
      <c r="K1424" s="69">
        <v>2.2390299999999998E-2</v>
      </c>
      <c r="L1424" s="69">
        <v>4.9012800000000002E-2</v>
      </c>
      <c r="M1424" s="69">
        <v>5.3884899999999999E-2</v>
      </c>
      <c r="N1424" s="69">
        <v>-3.8007899999999997E-2</v>
      </c>
      <c r="O1424" s="69">
        <v>-0.1070641</v>
      </c>
      <c r="P1424" s="69">
        <v>-6.6265099999999993E-2</v>
      </c>
      <c r="Q1424" s="69">
        <v>-3.8007899999999997E-2</v>
      </c>
      <c r="R1424" s="69">
        <v>-9.7505999999999999E-3</v>
      </c>
      <c r="S1424" s="69">
        <v>3.10484E-2</v>
      </c>
      <c r="W1424" s="10"/>
    </row>
    <row r="1425" spans="1:23" x14ac:dyDescent="0.25">
      <c r="A1425" t="str">
        <f t="shared" si="22"/>
        <v>41456Other8_10</v>
      </c>
      <c r="B1425" s="10">
        <v>41456</v>
      </c>
      <c r="C1425" s="69">
        <v>10</v>
      </c>
      <c r="D1425" s="69" t="s">
        <v>13</v>
      </c>
      <c r="E1425" s="69">
        <v>1.3596189999999999</v>
      </c>
      <c r="F1425" s="69">
        <v>1.4004650000000001</v>
      </c>
      <c r="G1425" s="69">
        <v>8</v>
      </c>
      <c r="H1425" s="69">
        <v>1947.2059999999999</v>
      </c>
      <c r="I1425" s="69">
        <v>20466</v>
      </c>
      <c r="J1425" s="69">
        <v>83.515540000000001</v>
      </c>
      <c r="K1425" s="69">
        <v>1.08269E-2</v>
      </c>
      <c r="L1425" s="69">
        <v>3.1734100000000001E-2</v>
      </c>
      <c r="M1425" s="69">
        <v>3.3530200000000003E-2</v>
      </c>
      <c r="N1425" s="69">
        <v>-4.0846199999999999E-2</v>
      </c>
      <c r="O1425" s="69">
        <v>-8.38169E-2</v>
      </c>
      <c r="P1425" s="69">
        <v>-5.8429399999999999E-2</v>
      </c>
      <c r="Q1425" s="69">
        <v>-4.0846199999999999E-2</v>
      </c>
      <c r="R1425" s="69">
        <v>-2.32629E-2</v>
      </c>
      <c r="S1425" s="69">
        <v>2.1245000000000001E-3</v>
      </c>
      <c r="W1425" s="10"/>
    </row>
    <row r="1426" spans="1:23" x14ac:dyDescent="0.25">
      <c r="A1426" t="str">
        <f t="shared" si="22"/>
        <v>41456Other8_22</v>
      </c>
      <c r="B1426" s="10">
        <v>41456</v>
      </c>
      <c r="C1426" s="69">
        <v>22</v>
      </c>
      <c r="D1426" s="69" t="s">
        <v>13</v>
      </c>
      <c r="E1426" s="69">
        <v>2.8463910000000001</v>
      </c>
      <c r="F1426" s="69">
        <v>2.8588360000000002</v>
      </c>
      <c r="G1426" s="69">
        <v>8</v>
      </c>
      <c r="H1426" s="69">
        <v>1947.2059999999999</v>
      </c>
      <c r="I1426" s="69">
        <v>20466</v>
      </c>
      <c r="J1426" s="69">
        <v>90.908969999999997</v>
      </c>
      <c r="K1426" s="69">
        <v>1.51463E-2</v>
      </c>
      <c r="L1426" s="69">
        <v>4.51511E-2</v>
      </c>
      <c r="M1426" s="69">
        <v>4.7623899999999997E-2</v>
      </c>
      <c r="N1426" s="69">
        <v>-1.24452E-2</v>
      </c>
      <c r="O1426" s="69">
        <v>-7.3477700000000007E-2</v>
      </c>
      <c r="P1426" s="69">
        <v>-3.74192E-2</v>
      </c>
      <c r="Q1426" s="69">
        <v>-1.24452E-2</v>
      </c>
      <c r="R1426" s="69">
        <v>1.25287E-2</v>
      </c>
      <c r="S1426" s="69">
        <v>4.8587199999999997E-2</v>
      </c>
      <c r="W1426" s="10"/>
    </row>
    <row r="1427" spans="1:23" x14ac:dyDescent="0.25">
      <c r="A1427" t="str">
        <f t="shared" si="22"/>
        <v>41456Other8_3</v>
      </c>
      <c r="B1427" s="10">
        <v>41456</v>
      </c>
      <c r="C1427" s="69">
        <v>3</v>
      </c>
      <c r="D1427" s="69" t="s">
        <v>13</v>
      </c>
      <c r="E1427" s="69">
        <v>0.9866393</v>
      </c>
      <c r="F1427" s="69">
        <v>1.0401130000000001</v>
      </c>
      <c r="G1427" s="69">
        <v>8</v>
      </c>
      <c r="H1427" s="69">
        <v>1947.2059999999999</v>
      </c>
      <c r="I1427" s="69">
        <v>20466</v>
      </c>
      <c r="J1427" s="69">
        <v>77.666499999999999</v>
      </c>
      <c r="K1427" s="69">
        <v>7.9062000000000004E-3</v>
      </c>
      <c r="L1427" s="69">
        <v>2.46292E-2</v>
      </c>
      <c r="M1427" s="69">
        <v>2.5867100000000001E-2</v>
      </c>
      <c r="N1427" s="69">
        <v>-5.3473699999999999E-2</v>
      </c>
      <c r="O1427" s="69">
        <v>-8.6623800000000001E-2</v>
      </c>
      <c r="P1427" s="69">
        <v>-6.7038399999999998E-2</v>
      </c>
      <c r="Q1427" s="69">
        <v>-5.3473699999999999E-2</v>
      </c>
      <c r="R1427" s="69">
        <v>-3.9909E-2</v>
      </c>
      <c r="S1427" s="69">
        <v>-2.03237E-2</v>
      </c>
      <c r="W1427" s="10"/>
    </row>
    <row r="1428" spans="1:23" x14ac:dyDescent="0.25">
      <c r="A1428" t="str">
        <f t="shared" si="22"/>
        <v>41456Other8_6</v>
      </c>
      <c r="B1428" s="10">
        <v>41456</v>
      </c>
      <c r="C1428" s="69">
        <v>6</v>
      </c>
      <c r="D1428" s="69" t="s">
        <v>13</v>
      </c>
      <c r="E1428" s="69">
        <v>0.87522100000000003</v>
      </c>
      <c r="F1428" s="69">
        <v>0.90429950000000003</v>
      </c>
      <c r="G1428" s="69">
        <v>8</v>
      </c>
      <c r="H1428" s="69">
        <v>1947.2059999999999</v>
      </c>
      <c r="I1428" s="69">
        <v>20466</v>
      </c>
      <c r="J1428" s="69">
        <v>73.509299999999996</v>
      </c>
      <c r="K1428" s="69">
        <v>6.9097999999999998E-3</v>
      </c>
      <c r="L1428" s="69">
        <v>2.00328E-2</v>
      </c>
      <c r="M1428" s="69">
        <v>2.1191000000000002E-2</v>
      </c>
      <c r="N1428" s="69">
        <v>-2.90785E-2</v>
      </c>
      <c r="O1428" s="69">
        <v>-5.6235899999999998E-2</v>
      </c>
      <c r="P1428" s="69">
        <v>-4.01911E-2</v>
      </c>
      <c r="Q1428" s="69">
        <v>-2.90785E-2</v>
      </c>
      <c r="R1428" s="69">
        <v>-1.7965999999999999E-2</v>
      </c>
      <c r="S1428" s="69">
        <v>-1.9212000000000001E-3</v>
      </c>
      <c r="W1428" s="10"/>
    </row>
    <row r="1429" spans="1:23" x14ac:dyDescent="0.25">
      <c r="A1429" t="str">
        <f t="shared" si="22"/>
        <v>41456Other8_7</v>
      </c>
      <c r="B1429" s="10">
        <v>41456</v>
      </c>
      <c r="C1429" s="69">
        <v>7</v>
      </c>
      <c r="D1429" s="69" t="s">
        <v>13</v>
      </c>
      <c r="E1429" s="69">
        <v>0.95851940000000002</v>
      </c>
      <c r="F1429" s="69">
        <v>0.95991420000000005</v>
      </c>
      <c r="G1429" s="69">
        <v>8</v>
      </c>
      <c r="H1429" s="69">
        <v>1947.2059999999999</v>
      </c>
      <c r="I1429" s="69">
        <v>20466</v>
      </c>
      <c r="J1429" s="69">
        <v>73.657679999999999</v>
      </c>
      <c r="K1429" s="69">
        <v>7.5418999999999998E-3</v>
      </c>
      <c r="L1429" s="69">
        <v>2.0901400000000001E-2</v>
      </c>
      <c r="M1429" s="69">
        <v>2.2220400000000001E-2</v>
      </c>
      <c r="N1429" s="69">
        <v>-1.3948000000000001E-3</v>
      </c>
      <c r="O1429" s="69">
        <v>-2.9871399999999999E-2</v>
      </c>
      <c r="P1429" s="69">
        <v>-1.30472E-2</v>
      </c>
      <c r="Q1429" s="69">
        <v>-1.3948000000000001E-3</v>
      </c>
      <c r="R1429" s="69">
        <v>1.02576E-2</v>
      </c>
      <c r="S1429" s="69">
        <v>2.7081899999999999E-2</v>
      </c>
      <c r="W1429" s="10"/>
    </row>
    <row r="1430" spans="1:23" x14ac:dyDescent="0.25">
      <c r="A1430" t="str">
        <f t="shared" si="22"/>
        <v>41456Other8_21</v>
      </c>
      <c r="B1430" s="10">
        <v>41456</v>
      </c>
      <c r="C1430" s="69">
        <v>21</v>
      </c>
      <c r="D1430" s="69" t="s">
        <v>13</v>
      </c>
      <c r="E1430" s="69">
        <v>3.2118350000000002</v>
      </c>
      <c r="F1430" s="69">
        <v>3.2256339999999999</v>
      </c>
      <c r="G1430" s="69">
        <v>8</v>
      </c>
      <c r="H1430" s="69">
        <v>1947.2059999999999</v>
      </c>
      <c r="I1430" s="69">
        <v>20466</v>
      </c>
      <c r="J1430" s="69">
        <v>95.371369999999999</v>
      </c>
      <c r="K1430" s="69">
        <v>1.58803E-2</v>
      </c>
      <c r="L1430" s="69">
        <v>4.7783199999999998E-2</v>
      </c>
      <c r="M1430" s="69">
        <v>5.0353000000000002E-2</v>
      </c>
      <c r="N1430" s="69">
        <v>-1.3799199999999999E-2</v>
      </c>
      <c r="O1430" s="69">
        <v>-7.8329099999999999E-2</v>
      </c>
      <c r="P1430" s="69">
        <v>-4.0204299999999998E-2</v>
      </c>
      <c r="Q1430" s="69">
        <v>-1.3799199999999999E-2</v>
      </c>
      <c r="R1430" s="69">
        <v>1.2605999999999999E-2</v>
      </c>
      <c r="S1430" s="69">
        <v>5.07308E-2</v>
      </c>
      <c r="W1430" s="10"/>
    </row>
    <row r="1431" spans="1:23" x14ac:dyDescent="0.25">
      <c r="A1431" t="str">
        <f t="shared" si="22"/>
        <v>41456Other8_18</v>
      </c>
      <c r="B1431" s="10">
        <v>41456</v>
      </c>
      <c r="C1431" s="69">
        <v>18</v>
      </c>
      <c r="D1431" s="69" t="s">
        <v>13</v>
      </c>
      <c r="E1431" s="69">
        <v>3.6604930000000002</v>
      </c>
      <c r="F1431" s="69">
        <v>2.8403619999999998</v>
      </c>
      <c r="G1431" s="69">
        <v>8</v>
      </c>
      <c r="H1431" s="69">
        <v>1947.2059999999999</v>
      </c>
      <c r="I1431" s="69">
        <v>20466</v>
      </c>
      <c r="J1431" s="69">
        <v>104.6186</v>
      </c>
      <c r="K1431" s="69">
        <v>2.1222299999999999E-2</v>
      </c>
      <c r="L1431" s="69">
        <v>4.3159500000000003E-2</v>
      </c>
      <c r="M1431" s="69">
        <v>4.8094999999999999E-2</v>
      </c>
      <c r="N1431" s="69">
        <v>0.8201311</v>
      </c>
      <c r="O1431" s="69">
        <v>0.75849489999999997</v>
      </c>
      <c r="P1431" s="69">
        <v>0.79491009999999995</v>
      </c>
      <c r="Q1431" s="69">
        <v>0.8201311</v>
      </c>
      <c r="R1431" s="69">
        <v>0.8453522</v>
      </c>
      <c r="S1431" s="69">
        <v>0.88176730000000003</v>
      </c>
      <c r="W1431" s="10"/>
    </row>
    <row r="1432" spans="1:23" x14ac:dyDescent="0.25">
      <c r="A1432" t="str">
        <f t="shared" si="22"/>
        <v>41456Other8_14</v>
      </c>
      <c r="B1432" s="10">
        <v>41456</v>
      </c>
      <c r="C1432" s="69">
        <v>14</v>
      </c>
      <c r="D1432" s="69" t="s">
        <v>13</v>
      </c>
      <c r="E1432" s="69">
        <v>2.7455319999999999</v>
      </c>
      <c r="F1432" s="69">
        <v>2.7512799999999999</v>
      </c>
      <c r="G1432" s="69">
        <v>8</v>
      </c>
      <c r="H1432" s="69">
        <v>1947.2059999999999</v>
      </c>
      <c r="I1432" s="69">
        <v>20466</v>
      </c>
      <c r="J1432" s="69">
        <v>98.869739999999993</v>
      </c>
      <c r="K1432" s="69">
        <v>2.1264399999999999E-2</v>
      </c>
      <c r="L1432" s="69">
        <v>4.7258099999999997E-2</v>
      </c>
      <c r="M1432" s="69">
        <v>5.1821800000000001E-2</v>
      </c>
      <c r="N1432" s="69">
        <v>-5.7485000000000001E-3</v>
      </c>
      <c r="O1432" s="69">
        <v>-7.2160799999999997E-2</v>
      </c>
      <c r="P1432" s="69">
        <v>-3.2923899999999999E-2</v>
      </c>
      <c r="Q1432" s="69">
        <v>-5.7485000000000001E-3</v>
      </c>
      <c r="R1432" s="69">
        <v>2.1426899999999999E-2</v>
      </c>
      <c r="S1432" s="69">
        <v>6.06639E-2</v>
      </c>
      <c r="W1432" s="10"/>
    </row>
    <row r="1433" spans="1:23" x14ac:dyDescent="0.25">
      <c r="A1433" t="str">
        <f t="shared" si="22"/>
        <v>41456Other8_5</v>
      </c>
      <c r="B1433" s="10">
        <v>41456</v>
      </c>
      <c r="C1433" s="69">
        <v>5</v>
      </c>
      <c r="D1433" s="69" t="s">
        <v>13</v>
      </c>
      <c r="E1433" s="69">
        <v>0.85963279999999997</v>
      </c>
      <c r="F1433" s="69">
        <v>0.88090959999999996</v>
      </c>
      <c r="G1433" s="69">
        <v>8</v>
      </c>
      <c r="H1433" s="69">
        <v>1947.2059999999999</v>
      </c>
      <c r="I1433" s="69">
        <v>20466</v>
      </c>
      <c r="J1433" s="69">
        <v>74.486170000000001</v>
      </c>
      <c r="K1433" s="69">
        <v>6.8853999999999999E-3</v>
      </c>
      <c r="L1433" s="69">
        <v>1.9895599999999999E-2</v>
      </c>
      <c r="M1433" s="69">
        <v>2.10534E-2</v>
      </c>
      <c r="N1433" s="69">
        <v>-2.1276799999999998E-2</v>
      </c>
      <c r="O1433" s="69">
        <v>-4.8257799999999997E-2</v>
      </c>
      <c r="P1433" s="69">
        <v>-3.2317199999999997E-2</v>
      </c>
      <c r="Q1433" s="69">
        <v>-2.1276799999999998E-2</v>
      </c>
      <c r="R1433" s="69">
        <v>-1.02364E-2</v>
      </c>
      <c r="S1433" s="69">
        <v>5.7041000000000001E-3</v>
      </c>
      <c r="W1433" s="10"/>
    </row>
    <row r="1434" spans="1:23" x14ac:dyDescent="0.25">
      <c r="A1434" t="str">
        <f t="shared" si="22"/>
        <v>41456Other8_16</v>
      </c>
      <c r="B1434" s="10">
        <v>41456</v>
      </c>
      <c r="C1434" s="69">
        <v>16</v>
      </c>
      <c r="D1434" s="69" t="s">
        <v>13</v>
      </c>
      <c r="E1434" s="69">
        <v>3.3425129999999998</v>
      </c>
      <c r="F1434" s="69">
        <v>3.3166829999999998</v>
      </c>
      <c r="G1434" s="69">
        <v>8</v>
      </c>
      <c r="H1434" s="69">
        <v>1947.2059999999999</v>
      </c>
      <c r="I1434" s="69">
        <v>20466</v>
      </c>
      <c r="J1434" s="69">
        <v>102.4802</v>
      </c>
      <c r="K1434" s="69">
        <v>2.3008500000000001E-2</v>
      </c>
      <c r="L1434" s="69">
        <v>4.9785599999999999E-2</v>
      </c>
      <c r="M1434" s="69">
        <v>5.4845199999999997E-2</v>
      </c>
      <c r="N1434" s="69">
        <v>2.5830100000000002E-2</v>
      </c>
      <c r="O1434" s="69">
        <v>-4.4456900000000001E-2</v>
      </c>
      <c r="P1434" s="69">
        <v>-2.9307999999999999E-3</v>
      </c>
      <c r="Q1434" s="69">
        <v>2.5830100000000002E-2</v>
      </c>
      <c r="R1434" s="69">
        <v>5.4590899999999998E-2</v>
      </c>
      <c r="S1434" s="69">
        <v>9.6117099999999997E-2</v>
      </c>
      <c r="W1434" s="10"/>
    </row>
    <row r="1435" spans="1:23" x14ac:dyDescent="0.25">
      <c r="A1435" t="str">
        <f t="shared" si="22"/>
        <v>41456Other8_19</v>
      </c>
      <c r="B1435" s="10">
        <v>41456</v>
      </c>
      <c r="C1435" s="69">
        <v>19</v>
      </c>
      <c r="D1435" s="69" t="s">
        <v>13</v>
      </c>
      <c r="E1435" s="69">
        <v>3.670442</v>
      </c>
      <c r="F1435" s="69">
        <v>3.7269009999999998</v>
      </c>
      <c r="G1435" s="69">
        <v>8</v>
      </c>
      <c r="H1435" s="69">
        <v>1947.2059999999999</v>
      </c>
      <c r="I1435" s="69">
        <v>20466</v>
      </c>
      <c r="J1435" s="69">
        <v>103.50449999999999</v>
      </c>
      <c r="K1435" s="69">
        <v>2.04989E-2</v>
      </c>
      <c r="L1435" s="69">
        <v>5.0430000000000003E-2</v>
      </c>
      <c r="M1435" s="69">
        <v>5.4436999999999999E-2</v>
      </c>
      <c r="N1435" s="69">
        <v>-5.6458899999999999E-2</v>
      </c>
      <c r="O1435" s="69">
        <v>-0.12622269999999999</v>
      </c>
      <c r="P1435" s="69">
        <v>-8.5005700000000003E-2</v>
      </c>
      <c r="Q1435" s="69">
        <v>-5.6458899999999999E-2</v>
      </c>
      <c r="R1435" s="69">
        <v>-2.7912099999999999E-2</v>
      </c>
      <c r="S1435" s="69">
        <v>1.3305000000000001E-2</v>
      </c>
      <c r="W1435" s="10"/>
    </row>
    <row r="1436" spans="1:23" x14ac:dyDescent="0.25">
      <c r="A1436" t="str">
        <f t="shared" si="22"/>
        <v>41456Other8_4</v>
      </c>
      <c r="B1436" s="10">
        <v>41456</v>
      </c>
      <c r="C1436" s="69">
        <v>4</v>
      </c>
      <c r="D1436" s="69" t="s">
        <v>13</v>
      </c>
      <c r="E1436" s="69">
        <v>0.89954780000000001</v>
      </c>
      <c r="F1436" s="69">
        <v>0.93342789999999998</v>
      </c>
      <c r="G1436" s="69">
        <v>8</v>
      </c>
      <c r="H1436" s="69">
        <v>1947.2059999999999</v>
      </c>
      <c r="I1436" s="69">
        <v>20466</v>
      </c>
      <c r="J1436" s="69">
        <v>76.102850000000004</v>
      </c>
      <c r="K1436" s="69">
        <v>7.2131000000000001E-3</v>
      </c>
      <c r="L1436" s="69">
        <v>2.1264399999999999E-2</v>
      </c>
      <c r="M1436" s="69">
        <v>2.2454499999999999E-2</v>
      </c>
      <c r="N1436" s="69">
        <v>-3.3880199999999999E-2</v>
      </c>
      <c r="O1436" s="69">
        <v>-6.2656699999999996E-2</v>
      </c>
      <c r="P1436" s="69">
        <v>-4.5655300000000003E-2</v>
      </c>
      <c r="Q1436" s="69">
        <v>-3.3880199999999999E-2</v>
      </c>
      <c r="R1436" s="69">
        <v>-2.2105E-2</v>
      </c>
      <c r="S1436" s="69">
        <v>-5.1035999999999998E-3</v>
      </c>
      <c r="W1436" s="10"/>
    </row>
    <row r="1437" spans="1:23" x14ac:dyDescent="0.25">
      <c r="A1437" t="str">
        <f t="shared" si="22"/>
        <v>41456Other8_2</v>
      </c>
      <c r="B1437" s="10">
        <v>41456</v>
      </c>
      <c r="C1437" s="69">
        <v>2</v>
      </c>
      <c r="D1437" s="69" t="s">
        <v>13</v>
      </c>
      <c r="E1437" s="69">
        <v>1.12866</v>
      </c>
      <c r="F1437" s="69">
        <v>1.164099</v>
      </c>
      <c r="G1437" s="69">
        <v>8</v>
      </c>
      <c r="H1437" s="69">
        <v>1947.2059999999999</v>
      </c>
      <c r="I1437" s="69">
        <v>20466</v>
      </c>
      <c r="J1437" s="69">
        <v>79.53998</v>
      </c>
      <c r="K1437" s="69">
        <v>8.7718999999999991E-3</v>
      </c>
      <c r="L1437" s="69">
        <v>2.7014400000000001E-2</v>
      </c>
      <c r="M1437" s="69">
        <v>2.8402899999999998E-2</v>
      </c>
      <c r="N1437" s="69">
        <v>-3.5438499999999998E-2</v>
      </c>
      <c r="O1437" s="69">
        <v>-7.1838299999999994E-2</v>
      </c>
      <c r="P1437" s="69">
        <v>-5.0333000000000003E-2</v>
      </c>
      <c r="Q1437" s="69">
        <v>-3.5438499999999998E-2</v>
      </c>
      <c r="R1437" s="69">
        <v>-2.0544E-2</v>
      </c>
      <c r="S1437" s="69">
        <v>9.613E-4</v>
      </c>
      <c r="W1437" s="10"/>
    </row>
    <row r="1438" spans="1:23" x14ac:dyDescent="0.25">
      <c r="A1438" t="str">
        <f t="shared" si="22"/>
        <v>41456Other8_8</v>
      </c>
      <c r="B1438" s="10">
        <v>41456</v>
      </c>
      <c r="C1438" s="69">
        <v>8</v>
      </c>
      <c r="D1438" s="69" t="s">
        <v>13</v>
      </c>
      <c r="E1438" s="69">
        <v>1.0621160000000001</v>
      </c>
      <c r="F1438" s="69">
        <v>1.0865400000000001</v>
      </c>
      <c r="G1438" s="69">
        <v>8</v>
      </c>
      <c r="H1438" s="69">
        <v>1947.2059999999999</v>
      </c>
      <c r="I1438" s="69">
        <v>20466</v>
      </c>
      <c r="J1438" s="69">
        <v>75.607519999999994</v>
      </c>
      <c r="K1438" s="69">
        <v>8.3654999999999997E-3</v>
      </c>
      <c r="L1438" s="69">
        <v>2.3347199999999999E-2</v>
      </c>
      <c r="M1438" s="69">
        <v>2.4800599999999999E-2</v>
      </c>
      <c r="N1438" s="69">
        <v>-2.4423400000000001E-2</v>
      </c>
      <c r="O1438" s="69">
        <v>-5.6206699999999998E-2</v>
      </c>
      <c r="P1438" s="69">
        <v>-3.7428900000000001E-2</v>
      </c>
      <c r="Q1438" s="69">
        <v>-2.4423400000000001E-2</v>
      </c>
      <c r="R1438" s="69">
        <v>-1.14179E-2</v>
      </c>
      <c r="S1438" s="69">
        <v>7.3598999999999999E-3</v>
      </c>
      <c r="W1438" s="10"/>
    </row>
    <row r="1439" spans="1:23" x14ac:dyDescent="0.25">
      <c r="A1439" t="str">
        <f t="shared" si="22"/>
        <v>41456Other8_9</v>
      </c>
      <c r="B1439" s="10">
        <v>41456</v>
      </c>
      <c r="C1439" s="69">
        <v>9</v>
      </c>
      <c r="D1439" s="69" t="s">
        <v>13</v>
      </c>
      <c r="E1439" s="69">
        <v>1.187384</v>
      </c>
      <c r="F1439" s="69">
        <v>1.227722</v>
      </c>
      <c r="G1439" s="69">
        <v>8</v>
      </c>
      <c r="H1439" s="69">
        <v>1947.2059999999999</v>
      </c>
      <c r="I1439" s="69">
        <v>20466</v>
      </c>
      <c r="J1439" s="69">
        <v>79.362570000000005</v>
      </c>
      <c r="K1439" s="69">
        <v>9.3665999999999992E-3</v>
      </c>
      <c r="L1439" s="69">
        <v>2.81093E-2</v>
      </c>
      <c r="M1439" s="69">
        <v>2.96288E-2</v>
      </c>
      <c r="N1439" s="69">
        <v>-4.0337400000000002E-2</v>
      </c>
      <c r="O1439" s="69">
        <v>-7.8308199999999994E-2</v>
      </c>
      <c r="P1439" s="69">
        <v>-5.5874699999999999E-2</v>
      </c>
      <c r="Q1439" s="69">
        <v>-4.0337400000000002E-2</v>
      </c>
      <c r="R1439" s="69">
        <v>-2.4799999999999999E-2</v>
      </c>
      <c r="S1439" s="69">
        <v>-2.3666E-3</v>
      </c>
      <c r="W1439" s="10"/>
    </row>
    <row r="1440" spans="1:23" x14ac:dyDescent="0.25">
      <c r="A1440" t="str">
        <f t="shared" si="22"/>
        <v>41456Other8_12</v>
      </c>
      <c r="B1440" s="10">
        <v>41456</v>
      </c>
      <c r="C1440" s="69">
        <v>12</v>
      </c>
      <c r="D1440" s="69" t="s">
        <v>13</v>
      </c>
      <c r="E1440" s="69">
        <v>1.967071</v>
      </c>
      <c r="F1440" s="69">
        <v>2.0206719999999998</v>
      </c>
      <c r="G1440" s="69">
        <v>8</v>
      </c>
      <c r="H1440" s="69">
        <v>1947.2059999999999</v>
      </c>
      <c r="I1440" s="69">
        <v>20466</v>
      </c>
      <c r="J1440" s="69">
        <v>91.650469999999999</v>
      </c>
      <c r="K1440" s="69">
        <v>1.6153899999999999E-2</v>
      </c>
      <c r="L1440" s="69">
        <v>4.0540399999999997E-2</v>
      </c>
      <c r="M1440" s="69">
        <v>4.36403E-2</v>
      </c>
      <c r="N1440" s="69">
        <v>-5.3601200000000002E-2</v>
      </c>
      <c r="O1440" s="69">
        <v>-0.1095284</v>
      </c>
      <c r="P1440" s="69">
        <v>-7.6486200000000004E-2</v>
      </c>
      <c r="Q1440" s="69">
        <v>-5.3601200000000002E-2</v>
      </c>
      <c r="R1440" s="69">
        <v>-3.0716199999999999E-2</v>
      </c>
      <c r="S1440" s="69">
        <v>2.3259999999999999E-3</v>
      </c>
      <c r="W1440" s="10"/>
    </row>
    <row r="1441" spans="1:23" x14ac:dyDescent="0.25">
      <c r="A1441" t="str">
        <f t="shared" si="22"/>
        <v>41456Other8_20</v>
      </c>
      <c r="B1441" s="10">
        <v>41456</v>
      </c>
      <c r="C1441" s="69">
        <v>20</v>
      </c>
      <c r="D1441" s="69" t="s">
        <v>13</v>
      </c>
      <c r="E1441" s="69">
        <v>3.4551729999999998</v>
      </c>
      <c r="F1441" s="69">
        <v>3.6002890000000001</v>
      </c>
      <c r="G1441" s="69">
        <v>8</v>
      </c>
      <c r="H1441" s="69">
        <v>1947.2059999999999</v>
      </c>
      <c r="I1441" s="69">
        <v>20466</v>
      </c>
      <c r="J1441" s="69">
        <v>100.5324</v>
      </c>
      <c r="K1441" s="69">
        <v>1.8452799999999998E-2</v>
      </c>
      <c r="L1441" s="69">
        <v>5.0676699999999998E-2</v>
      </c>
      <c r="M1441" s="69">
        <v>5.3931800000000002E-2</v>
      </c>
      <c r="N1441" s="69">
        <v>-0.14511540000000001</v>
      </c>
      <c r="O1441" s="69">
        <v>-0.2142318</v>
      </c>
      <c r="P1441" s="69">
        <v>-0.1733973</v>
      </c>
      <c r="Q1441" s="69">
        <v>-0.14511540000000001</v>
      </c>
      <c r="R1441" s="69">
        <v>-0.1168336</v>
      </c>
      <c r="S1441" s="69">
        <v>-7.59991E-2</v>
      </c>
      <c r="W1441" s="10"/>
    </row>
    <row r="1442" spans="1:23" x14ac:dyDescent="0.25">
      <c r="A1442" t="str">
        <f t="shared" si="22"/>
        <v>41456Other9_7</v>
      </c>
      <c r="B1442" s="10">
        <v>41456</v>
      </c>
      <c r="C1442" s="69">
        <v>7</v>
      </c>
      <c r="D1442" s="69" t="s">
        <v>13</v>
      </c>
      <c r="E1442" s="69">
        <v>0.96069159999999998</v>
      </c>
      <c r="F1442" s="69">
        <v>0.94012929999999995</v>
      </c>
      <c r="G1442" s="69">
        <v>9</v>
      </c>
      <c r="H1442" s="69">
        <v>1908.83</v>
      </c>
      <c r="I1442" s="69">
        <v>20466</v>
      </c>
      <c r="J1442" s="69">
        <v>73.657679999999999</v>
      </c>
      <c r="K1442" s="69">
        <v>7.5563000000000002E-3</v>
      </c>
      <c r="L1442" s="69">
        <v>2.0397700000000001E-2</v>
      </c>
      <c r="M1442" s="69">
        <v>2.1752299999999999E-2</v>
      </c>
      <c r="N1442" s="69">
        <v>2.0562299999999999E-2</v>
      </c>
      <c r="O1442" s="69">
        <v>-7.3144000000000004E-3</v>
      </c>
      <c r="P1442" s="69">
        <v>9.1553999999999993E-3</v>
      </c>
      <c r="Q1442" s="69">
        <v>2.0562299999999999E-2</v>
      </c>
      <c r="R1442" s="69">
        <v>3.1969200000000003E-2</v>
      </c>
      <c r="S1442" s="69">
        <v>4.8439000000000003E-2</v>
      </c>
      <c r="W1442" s="10"/>
    </row>
    <row r="1443" spans="1:23" x14ac:dyDescent="0.25">
      <c r="A1443" t="str">
        <f t="shared" si="22"/>
        <v>41456Other9_23</v>
      </c>
      <c r="B1443" s="10">
        <v>41456</v>
      </c>
      <c r="C1443" s="69">
        <v>23</v>
      </c>
      <c r="D1443" s="69" t="s">
        <v>13</v>
      </c>
      <c r="E1443" s="69">
        <v>2.3059069999999999</v>
      </c>
      <c r="F1443" s="69">
        <v>2.441071</v>
      </c>
      <c r="G1443" s="69">
        <v>9</v>
      </c>
      <c r="H1443" s="69">
        <v>1908.83</v>
      </c>
      <c r="I1443" s="69">
        <v>20466</v>
      </c>
      <c r="J1443" s="69">
        <v>88.842699999999994</v>
      </c>
      <c r="K1443" s="69">
        <v>1.37337E-2</v>
      </c>
      <c r="L1443" s="69">
        <v>4.2435500000000001E-2</v>
      </c>
      <c r="M1443" s="69">
        <v>4.4602500000000003E-2</v>
      </c>
      <c r="N1443" s="69">
        <v>-0.13516329999999999</v>
      </c>
      <c r="O1443" s="69">
        <v>-0.19232369999999999</v>
      </c>
      <c r="P1443" s="69">
        <v>-0.1585529</v>
      </c>
      <c r="Q1443" s="69">
        <v>-0.13516329999999999</v>
      </c>
      <c r="R1443" s="69">
        <v>-0.1117737</v>
      </c>
      <c r="S1443" s="69">
        <v>-7.80029E-2</v>
      </c>
      <c r="W1443" s="10"/>
    </row>
    <row r="1444" spans="1:23" x14ac:dyDescent="0.25">
      <c r="A1444" t="str">
        <f t="shared" si="22"/>
        <v>41456Other9_24</v>
      </c>
      <c r="B1444" s="10">
        <v>41456</v>
      </c>
      <c r="C1444" s="69">
        <v>24</v>
      </c>
      <c r="D1444" s="69" t="s">
        <v>13</v>
      </c>
      <c r="E1444" s="69">
        <v>1.84755</v>
      </c>
      <c r="F1444" s="69">
        <v>1.928159</v>
      </c>
      <c r="G1444" s="69">
        <v>9</v>
      </c>
      <c r="H1444" s="69">
        <v>1908.83</v>
      </c>
      <c r="I1444" s="69">
        <v>20466</v>
      </c>
      <c r="J1444" s="69">
        <v>86.955389999999994</v>
      </c>
      <c r="K1444" s="69">
        <v>1.2093899999999999E-2</v>
      </c>
      <c r="L1444" s="69">
        <v>3.7113599999999997E-2</v>
      </c>
      <c r="M1444" s="69">
        <v>3.9034399999999997E-2</v>
      </c>
      <c r="N1444" s="69">
        <v>-8.0608700000000005E-2</v>
      </c>
      <c r="O1444" s="69">
        <v>-0.1306332</v>
      </c>
      <c r="P1444" s="69">
        <v>-0.1010783</v>
      </c>
      <c r="Q1444" s="69">
        <v>-8.0608700000000005E-2</v>
      </c>
      <c r="R1444" s="69">
        <v>-6.0138999999999998E-2</v>
      </c>
      <c r="S1444" s="69">
        <v>-3.0584099999999999E-2</v>
      </c>
      <c r="W1444" s="10"/>
    </row>
    <row r="1445" spans="1:23" x14ac:dyDescent="0.25">
      <c r="A1445" t="str">
        <f t="shared" si="22"/>
        <v>41456Other9_13</v>
      </c>
      <c r="B1445" s="10">
        <v>41456</v>
      </c>
      <c r="C1445" s="69">
        <v>13</v>
      </c>
      <c r="D1445" s="69" t="s">
        <v>13</v>
      </c>
      <c r="E1445" s="69">
        <v>2.3438059999999998</v>
      </c>
      <c r="F1445" s="69">
        <v>2.3877809999999999</v>
      </c>
      <c r="G1445" s="69">
        <v>9</v>
      </c>
      <c r="H1445" s="69">
        <v>1908.83</v>
      </c>
      <c r="I1445" s="69">
        <v>20466</v>
      </c>
      <c r="J1445" s="69">
        <v>95.494960000000006</v>
      </c>
      <c r="K1445" s="69">
        <v>1.9461599999999999E-2</v>
      </c>
      <c r="L1445" s="69">
        <v>4.4353499999999997E-2</v>
      </c>
      <c r="M1445" s="69">
        <v>4.8435400000000003E-2</v>
      </c>
      <c r="N1445" s="69">
        <v>-4.3975E-2</v>
      </c>
      <c r="O1445" s="69">
        <v>-0.1060475</v>
      </c>
      <c r="P1445" s="69">
        <v>-6.9374599999999995E-2</v>
      </c>
      <c r="Q1445" s="69">
        <v>-4.3975E-2</v>
      </c>
      <c r="R1445" s="69">
        <v>-1.8575500000000002E-2</v>
      </c>
      <c r="S1445" s="69">
        <v>1.80974E-2</v>
      </c>
      <c r="W1445" s="10"/>
    </row>
    <row r="1446" spans="1:23" x14ac:dyDescent="0.25">
      <c r="A1446" t="str">
        <f t="shared" si="22"/>
        <v>41456Other9_10</v>
      </c>
      <c r="B1446" s="10">
        <v>41456</v>
      </c>
      <c r="C1446" s="69">
        <v>10</v>
      </c>
      <c r="D1446" s="69" t="s">
        <v>13</v>
      </c>
      <c r="E1446" s="69">
        <v>1.362128</v>
      </c>
      <c r="F1446" s="69">
        <v>1.3807130000000001</v>
      </c>
      <c r="G1446" s="69">
        <v>9</v>
      </c>
      <c r="H1446" s="69">
        <v>1908.83</v>
      </c>
      <c r="I1446" s="69">
        <v>20466</v>
      </c>
      <c r="J1446" s="69">
        <v>83.515540000000001</v>
      </c>
      <c r="K1446" s="69">
        <v>1.0892000000000001E-2</v>
      </c>
      <c r="L1446" s="69">
        <v>3.0269799999999999E-2</v>
      </c>
      <c r="M1446" s="69">
        <v>3.2169799999999998E-2</v>
      </c>
      <c r="N1446" s="69">
        <v>-1.85852E-2</v>
      </c>
      <c r="O1446" s="69">
        <v>-5.9812499999999998E-2</v>
      </c>
      <c r="P1446" s="69">
        <v>-3.5455100000000003E-2</v>
      </c>
      <c r="Q1446" s="69">
        <v>-1.85852E-2</v>
      </c>
      <c r="R1446" s="69">
        <v>-1.7152999999999999E-3</v>
      </c>
      <c r="S1446" s="69">
        <v>2.2642099999999998E-2</v>
      </c>
      <c r="W1446" s="10"/>
    </row>
    <row r="1447" spans="1:23" x14ac:dyDescent="0.25">
      <c r="A1447" t="str">
        <f t="shared" si="22"/>
        <v>41456Other9_20</v>
      </c>
      <c r="B1447" s="10">
        <v>41456</v>
      </c>
      <c r="C1447" s="69">
        <v>20</v>
      </c>
      <c r="D1447" s="69" t="s">
        <v>13</v>
      </c>
      <c r="E1447" s="69">
        <v>3.4551729999999998</v>
      </c>
      <c r="F1447" s="69">
        <v>3.7299980000000001</v>
      </c>
      <c r="G1447" s="69">
        <v>9</v>
      </c>
      <c r="H1447" s="69">
        <v>1908.83</v>
      </c>
      <c r="I1447" s="69">
        <v>20466</v>
      </c>
      <c r="J1447" s="69">
        <v>100.5324</v>
      </c>
      <c r="K1447" s="69">
        <v>1.8452799999999998E-2</v>
      </c>
      <c r="L1447" s="69">
        <v>4.94239E-2</v>
      </c>
      <c r="M1447" s="69">
        <v>5.2756299999999999E-2</v>
      </c>
      <c r="N1447" s="69">
        <v>-0.27482459999999997</v>
      </c>
      <c r="O1447" s="69">
        <v>-0.34243459999999998</v>
      </c>
      <c r="P1447" s="69">
        <v>-0.30249009999999998</v>
      </c>
      <c r="Q1447" s="69">
        <v>-0.27482459999999997</v>
      </c>
      <c r="R1447" s="69">
        <v>-0.2471592</v>
      </c>
      <c r="S1447" s="69">
        <v>-0.2072147</v>
      </c>
      <c r="W1447" s="10"/>
    </row>
    <row r="1448" spans="1:23" x14ac:dyDescent="0.25">
      <c r="A1448" t="str">
        <f t="shared" si="22"/>
        <v>41456Other9_3</v>
      </c>
      <c r="B1448" s="10">
        <v>41456</v>
      </c>
      <c r="C1448" s="69">
        <v>3</v>
      </c>
      <c r="D1448" s="69" t="s">
        <v>13</v>
      </c>
      <c r="E1448" s="69">
        <v>0.99047479999999999</v>
      </c>
      <c r="F1448" s="69">
        <v>1.005979</v>
      </c>
      <c r="G1448" s="69">
        <v>9</v>
      </c>
      <c r="H1448" s="69">
        <v>1908.83</v>
      </c>
      <c r="I1448" s="69">
        <v>20466</v>
      </c>
      <c r="J1448" s="69">
        <v>77.666499999999999</v>
      </c>
      <c r="K1448" s="69">
        <v>7.9352999999999993E-3</v>
      </c>
      <c r="L1448" s="69">
        <v>2.38943E-2</v>
      </c>
      <c r="M1448" s="69">
        <v>2.5177499999999998E-2</v>
      </c>
      <c r="N1448" s="69">
        <v>-1.55038E-2</v>
      </c>
      <c r="O1448" s="69">
        <v>-4.7770100000000003E-2</v>
      </c>
      <c r="P1448" s="69">
        <v>-2.87069E-2</v>
      </c>
      <c r="Q1448" s="69">
        <v>-1.55038E-2</v>
      </c>
      <c r="R1448" s="69">
        <v>-2.3008E-3</v>
      </c>
      <c r="S1448" s="69">
        <v>1.67624E-2</v>
      </c>
      <c r="W1448" s="10"/>
    </row>
    <row r="1449" spans="1:23" x14ac:dyDescent="0.25">
      <c r="A1449" t="str">
        <f t="shared" si="22"/>
        <v>41456Other9_15</v>
      </c>
      <c r="B1449" s="10">
        <v>41456</v>
      </c>
      <c r="C1449" s="69">
        <v>15</v>
      </c>
      <c r="D1449" s="69" t="s">
        <v>13</v>
      </c>
      <c r="E1449" s="69">
        <v>3.0352869999999998</v>
      </c>
      <c r="F1449" s="69">
        <v>3.0906850000000001</v>
      </c>
      <c r="G1449" s="69">
        <v>9</v>
      </c>
      <c r="H1449" s="69">
        <v>1908.83</v>
      </c>
      <c r="I1449" s="69">
        <v>20466</v>
      </c>
      <c r="J1449" s="69">
        <v>101.49169999999999</v>
      </c>
      <c r="K1449" s="69">
        <v>2.2328899999999999E-2</v>
      </c>
      <c r="L1449" s="69">
        <v>4.9680599999999998E-2</v>
      </c>
      <c r="M1449" s="69">
        <v>5.44679E-2</v>
      </c>
      <c r="N1449" s="69">
        <v>-5.5398299999999998E-2</v>
      </c>
      <c r="O1449" s="69">
        <v>-0.1252017</v>
      </c>
      <c r="P1449" s="69">
        <v>-8.3961300000000003E-2</v>
      </c>
      <c r="Q1449" s="69">
        <v>-5.5398299999999998E-2</v>
      </c>
      <c r="R1449" s="69">
        <v>-2.6835399999999999E-2</v>
      </c>
      <c r="S1449" s="69">
        <v>1.4404999999999999E-2</v>
      </c>
      <c r="W1449" s="10"/>
    </row>
    <row r="1450" spans="1:23" x14ac:dyDescent="0.25">
      <c r="A1450" t="str">
        <f t="shared" si="22"/>
        <v>41456Other9_6</v>
      </c>
      <c r="B1450" s="10">
        <v>41456</v>
      </c>
      <c r="C1450" s="69">
        <v>6</v>
      </c>
      <c r="D1450" s="69" t="s">
        <v>13</v>
      </c>
      <c r="E1450" s="69">
        <v>0.88007789999999997</v>
      </c>
      <c r="F1450" s="69">
        <v>0.86046829999999996</v>
      </c>
      <c r="G1450" s="69">
        <v>9</v>
      </c>
      <c r="H1450" s="69">
        <v>1908.83</v>
      </c>
      <c r="I1450" s="69">
        <v>20466</v>
      </c>
      <c r="J1450" s="69">
        <v>73.509299999999996</v>
      </c>
      <c r="K1450" s="69">
        <v>6.9674999999999997E-3</v>
      </c>
      <c r="L1450" s="69">
        <v>1.82738E-2</v>
      </c>
      <c r="M1450" s="69">
        <v>1.9557000000000001E-2</v>
      </c>
      <c r="N1450" s="69">
        <v>1.9609600000000001E-2</v>
      </c>
      <c r="O1450" s="69">
        <v>-5.4536999999999997E-3</v>
      </c>
      <c r="P1450" s="69">
        <v>9.3539000000000001E-3</v>
      </c>
      <c r="Q1450" s="69">
        <v>1.9609600000000001E-2</v>
      </c>
      <c r="R1450" s="69">
        <v>2.9865300000000001E-2</v>
      </c>
      <c r="S1450" s="69">
        <v>4.4672900000000001E-2</v>
      </c>
      <c r="W1450" s="10"/>
    </row>
    <row r="1451" spans="1:23" x14ac:dyDescent="0.25">
      <c r="A1451" t="str">
        <f t="shared" si="22"/>
        <v>41456Other9_8</v>
      </c>
      <c r="B1451" s="10">
        <v>41456</v>
      </c>
      <c r="C1451" s="69">
        <v>8</v>
      </c>
      <c r="D1451" s="69" t="s">
        <v>13</v>
      </c>
      <c r="E1451" s="69">
        <v>1.064308</v>
      </c>
      <c r="F1451" s="69">
        <v>1.066937</v>
      </c>
      <c r="G1451" s="69">
        <v>9</v>
      </c>
      <c r="H1451" s="69">
        <v>1908.83</v>
      </c>
      <c r="I1451" s="69">
        <v>20466</v>
      </c>
      <c r="J1451" s="69">
        <v>75.607519999999994</v>
      </c>
      <c r="K1451" s="69">
        <v>8.3266999999999994E-3</v>
      </c>
      <c r="L1451" s="69">
        <v>2.4422099999999999E-2</v>
      </c>
      <c r="M1451" s="69">
        <v>2.5802599999999998E-2</v>
      </c>
      <c r="N1451" s="69">
        <v>-2.6289E-3</v>
      </c>
      <c r="O1451" s="69">
        <v>-3.5696199999999997E-2</v>
      </c>
      <c r="P1451" s="69">
        <v>-1.6159799999999998E-2</v>
      </c>
      <c r="Q1451" s="69">
        <v>-2.6289E-3</v>
      </c>
      <c r="R1451" s="69">
        <v>1.0902E-2</v>
      </c>
      <c r="S1451" s="69">
        <v>3.0438400000000001E-2</v>
      </c>
      <c r="W1451" s="10"/>
    </row>
    <row r="1452" spans="1:23" x14ac:dyDescent="0.25">
      <c r="A1452" t="str">
        <f t="shared" si="22"/>
        <v>41456Other9_2</v>
      </c>
      <c r="B1452" s="10">
        <v>41456</v>
      </c>
      <c r="C1452" s="69">
        <v>2</v>
      </c>
      <c r="D1452" s="69" t="s">
        <v>13</v>
      </c>
      <c r="E1452" s="69">
        <v>1.129988</v>
      </c>
      <c r="F1452" s="69">
        <v>1.152549</v>
      </c>
      <c r="G1452" s="69">
        <v>9</v>
      </c>
      <c r="H1452" s="69">
        <v>1908.83</v>
      </c>
      <c r="I1452" s="69">
        <v>20466</v>
      </c>
      <c r="J1452" s="69">
        <v>79.53998</v>
      </c>
      <c r="K1452" s="69">
        <v>8.7769000000000007E-3</v>
      </c>
      <c r="L1452" s="69">
        <v>2.6907299999999999E-2</v>
      </c>
      <c r="M1452" s="69">
        <v>2.8302600000000001E-2</v>
      </c>
      <c r="N1452" s="69">
        <v>-2.2561299999999999E-2</v>
      </c>
      <c r="O1452" s="69">
        <v>-5.88324E-2</v>
      </c>
      <c r="P1452" s="69">
        <v>-3.7403100000000002E-2</v>
      </c>
      <c r="Q1452" s="69">
        <v>-2.2561299999999999E-2</v>
      </c>
      <c r="R1452" s="69">
        <v>-7.7194000000000004E-3</v>
      </c>
      <c r="S1452" s="69">
        <v>1.3709900000000001E-2</v>
      </c>
      <c r="W1452" s="10"/>
    </row>
    <row r="1453" spans="1:23" x14ac:dyDescent="0.25">
      <c r="A1453" t="str">
        <f t="shared" si="22"/>
        <v>41456Other9_18</v>
      </c>
      <c r="B1453" s="10">
        <v>41456</v>
      </c>
      <c r="C1453" s="69">
        <v>18</v>
      </c>
      <c r="D1453" s="69" t="s">
        <v>13</v>
      </c>
      <c r="E1453" s="69">
        <v>3.6604930000000002</v>
      </c>
      <c r="F1453" s="69">
        <v>3.0992160000000002</v>
      </c>
      <c r="G1453" s="69">
        <v>9</v>
      </c>
      <c r="H1453" s="69">
        <v>1908.83</v>
      </c>
      <c r="I1453" s="69">
        <v>20466</v>
      </c>
      <c r="J1453" s="69">
        <v>104.6186</v>
      </c>
      <c r="K1453" s="69">
        <v>2.1222299999999999E-2</v>
      </c>
      <c r="L1453" s="69">
        <v>4.4494300000000001E-2</v>
      </c>
      <c r="M1453" s="69">
        <v>4.9296300000000001E-2</v>
      </c>
      <c r="N1453" s="69">
        <v>0.56127700000000003</v>
      </c>
      <c r="O1453" s="69">
        <v>0.49810120000000002</v>
      </c>
      <c r="P1453" s="69">
        <v>0.53542599999999996</v>
      </c>
      <c r="Q1453" s="69">
        <v>0.56127700000000003</v>
      </c>
      <c r="R1453" s="69">
        <v>0.58712799999999998</v>
      </c>
      <c r="S1453" s="69">
        <v>0.62445280000000003</v>
      </c>
      <c r="W1453" s="10"/>
    </row>
    <row r="1454" spans="1:23" x14ac:dyDescent="0.25">
      <c r="A1454" t="str">
        <f t="shared" si="22"/>
        <v>41456Other9_17</v>
      </c>
      <c r="B1454" s="10">
        <v>41456</v>
      </c>
      <c r="C1454" s="69">
        <v>17</v>
      </c>
      <c r="D1454" s="69" t="s">
        <v>13</v>
      </c>
      <c r="E1454" s="69">
        <v>3.53424</v>
      </c>
      <c r="F1454" s="69">
        <v>3.597442</v>
      </c>
      <c r="G1454" s="69">
        <v>9</v>
      </c>
      <c r="H1454" s="69">
        <v>1908.83</v>
      </c>
      <c r="I1454" s="69">
        <v>20466</v>
      </c>
      <c r="J1454" s="69">
        <v>103.7191</v>
      </c>
      <c r="K1454" s="69">
        <v>2.3225800000000001E-2</v>
      </c>
      <c r="L1454" s="69">
        <v>5.0209400000000001E-2</v>
      </c>
      <c r="M1454" s="69">
        <v>5.5321099999999998E-2</v>
      </c>
      <c r="N1454" s="69">
        <v>-6.3202400000000006E-2</v>
      </c>
      <c r="O1454" s="69">
        <v>-0.1340991</v>
      </c>
      <c r="P1454" s="69">
        <v>-9.2212799999999998E-2</v>
      </c>
      <c r="Q1454" s="69">
        <v>-6.3202400000000006E-2</v>
      </c>
      <c r="R1454" s="69">
        <v>-3.4192E-2</v>
      </c>
      <c r="S1454" s="69">
        <v>7.6943999999999997E-3</v>
      </c>
      <c r="W1454" s="10"/>
    </row>
    <row r="1455" spans="1:23" x14ac:dyDescent="0.25">
      <c r="A1455" t="str">
        <f t="shared" si="22"/>
        <v>41456Other9_22</v>
      </c>
      <c r="B1455" s="10">
        <v>41456</v>
      </c>
      <c r="C1455" s="69">
        <v>22</v>
      </c>
      <c r="D1455" s="69" t="s">
        <v>13</v>
      </c>
      <c r="E1455" s="69">
        <v>2.8306719999999999</v>
      </c>
      <c r="F1455" s="69">
        <v>3.002373</v>
      </c>
      <c r="G1455" s="69">
        <v>9</v>
      </c>
      <c r="H1455" s="69">
        <v>1908.83</v>
      </c>
      <c r="I1455" s="69">
        <v>20466</v>
      </c>
      <c r="J1455" s="69">
        <v>90.908969999999997</v>
      </c>
      <c r="K1455" s="69">
        <v>1.50895E-2</v>
      </c>
      <c r="L1455" s="69">
        <v>4.6540499999999999E-2</v>
      </c>
      <c r="M1455" s="69">
        <v>4.89256E-2</v>
      </c>
      <c r="N1455" s="69">
        <v>-0.1717013</v>
      </c>
      <c r="O1455" s="69">
        <v>-0.2344019</v>
      </c>
      <c r="P1455" s="69">
        <v>-0.1973579</v>
      </c>
      <c r="Q1455" s="69">
        <v>-0.1717013</v>
      </c>
      <c r="R1455" s="69">
        <v>-0.1460447</v>
      </c>
      <c r="S1455" s="69">
        <v>-0.1090006</v>
      </c>
      <c r="W1455" s="10"/>
    </row>
    <row r="1456" spans="1:23" x14ac:dyDescent="0.25">
      <c r="A1456" t="str">
        <f t="shared" si="22"/>
        <v>41456Other9_16</v>
      </c>
      <c r="B1456" s="10">
        <v>41456</v>
      </c>
      <c r="C1456" s="69">
        <v>16</v>
      </c>
      <c r="D1456" s="69" t="s">
        <v>13</v>
      </c>
      <c r="E1456" s="69">
        <v>3.3307540000000002</v>
      </c>
      <c r="F1456" s="69">
        <v>3.3753129999999998</v>
      </c>
      <c r="G1456" s="69">
        <v>9</v>
      </c>
      <c r="H1456" s="69">
        <v>1908.83</v>
      </c>
      <c r="I1456" s="69">
        <v>20466</v>
      </c>
      <c r="J1456" s="69">
        <v>102.4802</v>
      </c>
      <c r="K1456" s="69">
        <v>2.2959500000000001E-2</v>
      </c>
      <c r="L1456" s="69">
        <v>5.0298900000000001E-2</v>
      </c>
      <c r="M1456" s="69">
        <v>5.5291199999999999E-2</v>
      </c>
      <c r="N1456" s="69">
        <v>-4.4558199999999999E-2</v>
      </c>
      <c r="O1456" s="69">
        <v>-0.1154167</v>
      </c>
      <c r="P1456" s="69">
        <v>-7.3552900000000004E-2</v>
      </c>
      <c r="Q1456" s="69">
        <v>-4.4558199999999999E-2</v>
      </c>
      <c r="R1456" s="69">
        <v>-1.55634E-2</v>
      </c>
      <c r="S1456" s="69">
        <v>2.6300400000000002E-2</v>
      </c>
      <c r="W1456" s="10"/>
    </row>
    <row r="1457" spans="1:23" x14ac:dyDescent="0.25">
      <c r="A1457" t="str">
        <f t="shared" si="22"/>
        <v>41456Other9_11</v>
      </c>
      <c r="B1457" s="10">
        <v>41456</v>
      </c>
      <c r="C1457" s="69">
        <v>11</v>
      </c>
      <c r="D1457" s="69" t="s">
        <v>13</v>
      </c>
      <c r="E1457" s="69">
        <v>1.6354610000000001</v>
      </c>
      <c r="F1457" s="69">
        <v>1.625413</v>
      </c>
      <c r="G1457" s="69">
        <v>9</v>
      </c>
      <c r="H1457" s="69">
        <v>1908.83</v>
      </c>
      <c r="I1457" s="69">
        <v>20466</v>
      </c>
      <c r="J1457" s="69">
        <v>88.130740000000003</v>
      </c>
      <c r="K1457" s="69">
        <v>1.3261E-2</v>
      </c>
      <c r="L1457" s="69">
        <v>3.3772700000000003E-2</v>
      </c>
      <c r="M1457" s="69">
        <v>3.62829E-2</v>
      </c>
      <c r="N1457" s="69">
        <v>1.00485E-2</v>
      </c>
      <c r="O1457" s="69">
        <v>-3.64499E-2</v>
      </c>
      <c r="P1457" s="69">
        <v>-8.9782999999999998E-3</v>
      </c>
      <c r="Q1457" s="69">
        <v>1.00485E-2</v>
      </c>
      <c r="R1457" s="69">
        <v>2.9075299999999998E-2</v>
      </c>
      <c r="S1457" s="69">
        <v>5.6546899999999997E-2</v>
      </c>
      <c r="W1457" s="10"/>
    </row>
    <row r="1458" spans="1:23" x14ac:dyDescent="0.25">
      <c r="A1458" t="str">
        <f t="shared" si="22"/>
        <v>41456Other9_1</v>
      </c>
      <c r="B1458" s="10">
        <v>41456</v>
      </c>
      <c r="C1458" s="69">
        <v>1</v>
      </c>
      <c r="D1458" s="69" t="s">
        <v>13</v>
      </c>
      <c r="E1458" s="69">
        <v>1.357467</v>
      </c>
      <c r="F1458" s="69">
        <v>1.406571</v>
      </c>
      <c r="G1458" s="69">
        <v>9</v>
      </c>
      <c r="H1458" s="69">
        <v>1908.83</v>
      </c>
      <c r="I1458" s="69">
        <v>20466</v>
      </c>
      <c r="J1458" s="69">
        <v>81.431539999999998</v>
      </c>
      <c r="K1458" s="69">
        <v>1.00459E-2</v>
      </c>
      <c r="L1458" s="69">
        <v>3.0724399999999999E-2</v>
      </c>
      <c r="M1458" s="69">
        <v>3.2325100000000002E-2</v>
      </c>
      <c r="N1458" s="69">
        <v>-4.9104599999999998E-2</v>
      </c>
      <c r="O1458" s="69">
        <v>-9.0530799999999995E-2</v>
      </c>
      <c r="P1458" s="69">
        <v>-6.6055799999999998E-2</v>
      </c>
      <c r="Q1458" s="69">
        <v>-4.9104599999999998E-2</v>
      </c>
      <c r="R1458" s="69">
        <v>-3.2153300000000003E-2</v>
      </c>
      <c r="S1458" s="69">
        <v>-7.6782999999999999E-3</v>
      </c>
      <c r="W1458" s="10"/>
    </row>
    <row r="1459" spans="1:23" x14ac:dyDescent="0.25">
      <c r="A1459" t="str">
        <f t="shared" si="22"/>
        <v>41456Other9_21</v>
      </c>
      <c r="B1459" s="10">
        <v>41456</v>
      </c>
      <c r="C1459" s="69">
        <v>21</v>
      </c>
      <c r="D1459" s="69" t="s">
        <v>13</v>
      </c>
      <c r="E1459" s="69">
        <v>3.1842609999999998</v>
      </c>
      <c r="F1459" s="69">
        <v>3.4772850000000002</v>
      </c>
      <c r="G1459" s="69">
        <v>9</v>
      </c>
      <c r="H1459" s="69">
        <v>1908.83</v>
      </c>
      <c r="I1459" s="69">
        <v>20466</v>
      </c>
      <c r="J1459" s="69">
        <v>95.371369999999999</v>
      </c>
      <c r="K1459" s="69">
        <v>1.58277E-2</v>
      </c>
      <c r="L1459" s="69">
        <v>4.8789100000000002E-2</v>
      </c>
      <c r="M1459" s="69">
        <v>5.1292200000000003E-2</v>
      </c>
      <c r="N1459" s="69">
        <v>-0.2930239</v>
      </c>
      <c r="O1459" s="69">
        <v>-0.35875750000000001</v>
      </c>
      <c r="P1459" s="69">
        <v>-0.31992159999999997</v>
      </c>
      <c r="Q1459" s="69">
        <v>-0.2930239</v>
      </c>
      <c r="R1459" s="69">
        <v>-0.26612619999999998</v>
      </c>
      <c r="S1459" s="69">
        <v>-0.2272903</v>
      </c>
      <c r="W1459" s="10"/>
    </row>
    <row r="1460" spans="1:23" x14ac:dyDescent="0.25">
      <c r="A1460" t="str">
        <f t="shared" si="22"/>
        <v>41456Other9_19</v>
      </c>
      <c r="B1460" s="10">
        <v>41456</v>
      </c>
      <c r="C1460" s="69">
        <v>19</v>
      </c>
      <c r="D1460" s="69" t="s">
        <v>13</v>
      </c>
      <c r="E1460" s="69">
        <v>3.670442</v>
      </c>
      <c r="F1460" s="69">
        <v>2.8780250000000001</v>
      </c>
      <c r="G1460" s="69">
        <v>9</v>
      </c>
      <c r="H1460" s="69">
        <v>1908.83</v>
      </c>
      <c r="I1460" s="69">
        <v>20466</v>
      </c>
      <c r="J1460" s="69">
        <v>103.50449999999999</v>
      </c>
      <c r="K1460" s="69">
        <v>2.04989E-2</v>
      </c>
      <c r="L1460" s="69">
        <v>4.30508E-2</v>
      </c>
      <c r="M1460" s="69">
        <v>4.7682000000000002E-2</v>
      </c>
      <c r="N1460" s="69">
        <v>0.79241649999999997</v>
      </c>
      <c r="O1460" s="69">
        <v>0.73130949999999995</v>
      </c>
      <c r="P1460" s="69">
        <v>0.76741199999999998</v>
      </c>
      <c r="Q1460" s="69">
        <v>0.79241649999999997</v>
      </c>
      <c r="R1460" s="69">
        <v>0.81742099999999995</v>
      </c>
      <c r="S1460" s="69">
        <v>0.85352349999999999</v>
      </c>
      <c r="W1460" s="10"/>
    </row>
    <row r="1461" spans="1:23" x14ac:dyDescent="0.25">
      <c r="A1461" t="str">
        <f t="shared" si="22"/>
        <v>41456Other9_4</v>
      </c>
      <c r="B1461" s="10">
        <v>41456</v>
      </c>
      <c r="C1461" s="69">
        <v>4</v>
      </c>
      <c r="D1461" s="69" t="s">
        <v>13</v>
      </c>
      <c r="E1461" s="69">
        <v>0.90349740000000001</v>
      </c>
      <c r="F1461" s="69">
        <v>0.89794510000000005</v>
      </c>
      <c r="G1461" s="69">
        <v>9</v>
      </c>
      <c r="H1461" s="69">
        <v>1908.83</v>
      </c>
      <c r="I1461" s="69">
        <v>20466</v>
      </c>
      <c r="J1461" s="69">
        <v>76.102850000000004</v>
      </c>
      <c r="K1461" s="69">
        <v>7.2563999999999997E-3</v>
      </c>
      <c r="L1461" s="69">
        <v>2.00001E-2</v>
      </c>
      <c r="M1461" s="69">
        <v>2.1275800000000001E-2</v>
      </c>
      <c r="N1461" s="69">
        <v>5.5522000000000002E-3</v>
      </c>
      <c r="O1461" s="69">
        <v>-2.1713699999999999E-2</v>
      </c>
      <c r="P1461" s="69">
        <v>-5.6048000000000001E-3</v>
      </c>
      <c r="Q1461" s="69">
        <v>5.5522000000000002E-3</v>
      </c>
      <c r="R1461" s="69">
        <v>1.67093E-2</v>
      </c>
      <c r="S1461" s="69">
        <v>3.2818199999999999E-2</v>
      </c>
      <c r="W1461" s="10"/>
    </row>
    <row r="1462" spans="1:23" x14ac:dyDescent="0.25">
      <c r="A1462" t="str">
        <f t="shared" si="22"/>
        <v>41456Other9_14</v>
      </c>
      <c r="B1462" s="10">
        <v>41456</v>
      </c>
      <c r="C1462" s="69">
        <v>14</v>
      </c>
      <c r="D1462" s="69" t="s">
        <v>13</v>
      </c>
      <c r="E1462" s="69">
        <v>2.740831</v>
      </c>
      <c r="F1462" s="69">
        <v>2.7754129999999999</v>
      </c>
      <c r="G1462" s="69">
        <v>9</v>
      </c>
      <c r="H1462" s="69">
        <v>1908.83</v>
      </c>
      <c r="I1462" s="69">
        <v>20466</v>
      </c>
      <c r="J1462" s="69">
        <v>98.869739999999993</v>
      </c>
      <c r="K1462" s="69">
        <v>2.1149500000000002E-2</v>
      </c>
      <c r="L1462" s="69">
        <v>4.8564299999999998E-2</v>
      </c>
      <c r="M1462" s="69">
        <v>5.2969799999999997E-2</v>
      </c>
      <c r="N1462" s="69">
        <v>-3.4581599999999997E-2</v>
      </c>
      <c r="O1462" s="69">
        <v>-0.1024651</v>
      </c>
      <c r="P1462" s="69">
        <v>-6.2358999999999998E-2</v>
      </c>
      <c r="Q1462" s="69">
        <v>-3.4581599999999997E-2</v>
      </c>
      <c r="R1462" s="69">
        <v>-6.8043000000000001E-3</v>
      </c>
      <c r="S1462" s="69">
        <v>3.3301799999999999E-2</v>
      </c>
      <c r="W1462" s="10"/>
    </row>
    <row r="1463" spans="1:23" x14ac:dyDescent="0.25">
      <c r="A1463" t="str">
        <f t="shared" si="22"/>
        <v>41456Other9_5</v>
      </c>
      <c r="B1463" s="10">
        <v>41456</v>
      </c>
      <c r="C1463" s="69">
        <v>5</v>
      </c>
      <c r="D1463" s="69" t="s">
        <v>13</v>
      </c>
      <c r="E1463" s="69">
        <v>0.86182639999999999</v>
      </c>
      <c r="F1463" s="69">
        <v>0.86124029999999996</v>
      </c>
      <c r="G1463" s="69">
        <v>9</v>
      </c>
      <c r="H1463" s="69">
        <v>1908.83</v>
      </c>
      <c r="I1463" s="69">
        <v>20466</v>
      </c>
      <c r="J1463" s="69">
        <v>74.486170000000001</v>
      </c>
      <c r="K1463" s="69">
        <v>6.9328000000000002E-3</v>
      </c>
      <c r="L1463" s="69">
        <v>1.8454000000000002E-2</v>
      </c>
      <c r="M1463" s="69">
        <v>1.97133E-2</v>
      </c>
      <c r="N1463" s="69">
        <v>5.8609999999999999E-4</v>
      </c>
      <c r="O1463" s="69">
        <v>-2.4677500000000002E-2</v>
      </c>
      <c r="P1463" s="69">
        <v>-9.7514999999999998E-3</v>
      </c>
      <c r="Q1463" s="69">
        <v>5.8609999999999999E-4</v>
      </c>
      <c r="R1463" s="69">
        <v>1.0923799999999999E-2</v>
      </c>
      <c r="S1463" s="69">
        <v>2.58497E-2</v>
      </c>
      <c r="W1463" s="10"/>
    </row>
    <row r="1464" spans="1:23" x14ac:dyDescent="0.25">
      <c r="A1464" t="str">
        <f t="shared" si="22"/>
        <v>41456Other9_12</v>
      </c>
      <c r="B1464" s="10">
        <v>41456</v>
      </c>
      <c r="C1464" s="69">
        <v>12</v>
      </c>
      <c r="D1464" s="69" t="s">
        <v>13</v>
      </c>
      <c r="E1464" s="69">
        <v>1.973125</v>
      </c>
      <c r="F1464" s="69">
        <v>1.98444</v>
      </c>
      <c r="G1464" s="69">
        <v>9</v>
      </c>
      <c r="H1464" s="69">
        <v>1908.83</v>
      </c>
      <c r="I1464" s="69">
        <v>20466</v>
      </c>
      <c r="J1464" s="69">
        <v>91.650469999999999</v>
      </c>
      <c r="K1464" s="69">
        <v>1.61817E-2</v>
      </c>
      <c r="L1464" s="69">
        <v>4.01626E-2</v>
      </c>
      <c r="M1464" s="69">
        <v>4.3299900000000002E-2</v>
      </c>
      <c r="N1464" s="69">
        <v>-1.1315E-2</v>
      </c>
      <c r="O1464" s="69">
        <v>-6.6806099999999993E-2</v>
      </c>
      <c r="P1464" s="69">
        <v>-3.4021500000000003E-2</v>
      </c>
      <c r="Q1464" s="69">
        <v>-1.1315E-2</v>
      </c>
      <c r="R1464" s="69">
        <v>1.1391500000000001E-2</v>
      </c>
      <c r="S1464" s="69">
        <v>4.4176100000000003E-2</v>
      </c>
      <c r="W1464" s="10"/>
    </row>
    <row r="1465" spans="1:23" x14ac:dyDescent="0.25">
      <c r="A1465" t="str">
        <f t="shared" si="22"/>
        <v>41456Other9_9</v>
      </c>
      <c r="B1465" s="10">
        <v>41456</v>
      </c>
      <c r="C1465" s="69">
        <v>9</v>
      </c>
      <c r="D1465" s="69" t="s">
        <v>13</v>
      </c>
      <c r="E1465" s="69">
        <v>1.1922200000000001</v>
      </c>
      <c r="F1465" s="69">
        <v>1.1842630000000001</v>
      </c>
      <c r="G1465" s="69">
        <v>9</v>
      </c>
      <c r="H1465" s="69">
        <v>1908.83</v>
      </c>
      <c r="I1465" s="69">
        <v>20466</v>
      </c>
      <c r="J1465" s="69">
        <v>79.362570000000005</v>
      </c>
      <c r="K1465" s="69">
        <v>9.3956000000000005E-3</v>
      </c>
      <c r="L1465" s="69">
        <v>2.7304700000000001E-2</v>
      </c>
      <c r="M1465" s="69">
        <v>2.8875999999999999E-2</v>
      </c>
      <c r="N1465" s="69">
        <v>7.9571999999999993E-3</v>
      </c>
      <c r="O1465" s="69">
        <v>-2.9048899999999999E-2</v>
      </c>
      <c r="P1465" s="69">
        <v>-7.1853999999999998E-3</v>
      </c>
      <c r="Q1465" s="69">
        <v>7.9571999999999993E-3</v>
      </c>
      <c r="R1465" s="69">
        <v>2.3099700000000001E-2</v>
      </c>
      <c r="S1465" s="69">
        <v>4.4963200000000002E-2</v>
      </c>
      <c r="W1465" s="10"/>
    </row>
    <row r="1466" spans="1:23" x14ac:dyDescent="0.25">
      <c r="A1466" t="str">
        <f t="shared" si="22"/>
        <v>41456Sierra0_4</v>
      </c>
      <c r="B1466" s="10">
        <v>41456</v>
      </c>
      <c r="C1466" s="69">
        <v>4</v>
      </c>
      <c r="D1466" s="69" t="s">
        <v>14</v>
      </c>
      <c r="E1466" s="69">
        <v>1.042176</v>
      </c>
      <c r="F1466" s="69">
        <v>1.081037</v>
      </c>
      <c r="G1466" s="69">
        <v>0</v>
      </c>
      <c r="H1466" s="69">
        <v>747.19510000000002</v>
      </c>
      <c r="I1466" s="69">
        <v>14535</v>
      </c>
      <c r="J1466" s="69">
        <v>71.243899999999996</v>
      </c>
      <c r="K1466" s="69">
        <v>1.32806E-2</v>
      </c>
      <c r="L1466" s="69">
        <v>4.3125999999999998E-2</v>
      </c>
      <c r="M1466" s="69">
        <v>4.5124600000000001E-2</v>
      </c>
      <c r="N1466" s="69">
        <v>-3.8861E-2</v>
      </c>
      <c r="O1466" s="69">
        <v>-9.6690499999999999E-2</v>
      </c>
      <c r="P1466" s="69">
        <v>-6.2524399999999994E-2</v>
      </c>
      <c r="Q1466" s="69">
        <v>-3.8861E-2</v>
      </c>
      <c r="R1466" s="69">
        <v>-1.51977E-2</v>
      </c>
      <c r="S1466" s="69">
        <v>1.89684E-2</v>
      </c>
      <c r="W1466" s="10"/>
    </row>
    <row r="1467" spans="1:23" x14ac:dyDescent="0.25">
      <c r="A1467" t="str">
        <f t="shared" si="22"/>
        <v>41456Sierra0_5</v>
      </c>
      <c r="B1467" s="10">
        <v>41456</v>
      </c>
      <c r="C1467" s="69">
        <v>5</v>
      </c>
      <c r="D1467" s="69" t="s">
        <v>14</v>
      </c>
      <c r="E1467" s="69">
        <v>0.98251379999999999</v>
      </c>
      <c r="F1467" s="69">
        <v>1.0166599999999999</v>
      </c>
      <c r="G1467" s="69">
        <v>0</v>
      </c>
      <c r="H1467" s="69">
        <v>747.19510000000002</v>
      </c>
      <c r="I1467" s="69">
        <v>14535</v>
      </c>
      <c r="J1467" s="69">
        <v>70.377049999999997</v>
      </c>
      <c r="K1467" s="69">
        <v>1.26713E-2</v>
      </c>
      <c r="L1467" s="69">
        <v>3.9159300000000001E-2</v>
      </c>
      <c r="M1467" s="69">
        <v>4.1158399999999998E-2</v>
      </c>
      <c r="N1467" s="69">
        <v>-3.41464E-2</v>
      </c>
      <c r="O1467" s="69">
        <v>-8.6892999999999998E-2</v>
      </c>
      <c r="P1467" s="69">
        <v>-5.5729899999999999E-2</v>
      </c>
      <c r="Q1467" s="69">
        <v>-3.41464E-2</v>
      </c>
      <c r="R1467" s="69">
        <v>-1.25629E-2</v>
      </c>
      <c r="S1467" s="69">
        <v>1.8600200000000001E-2</v>
      </c>
      <c r="W1467" s="10"/>
    </row>
    <row r="1468" spans="1:23" x14ac:dyDescent="0.25">
      <c r="A1468" t="str">
        <f t="shared" si="22"/>
        <v>41456Sierra0_7</v>
      </c>
      <c r="B1468" s="10">
        <v>41456</v>
      </c>
      <c r="C1468" s="69">
        <v>7</v>
      </c>
      <c r="D1468" s="69" t="s">
        <v>14</v>
      </c>
      <c r="E1468" s="69">
        <v>1.079575</v>
      </c>
      <c r="F1468" s="69">
        <v>1.125867</v>
      </c>
      <c r="G1468" s="69">
        <v>0</v>
      </c>
      <c r="H1468" s="69">
        <v>747.19510000000002</v>
      </c>
      <c r="I1468" s="69">
        <v>14535</v>
      </c>
      <c r="J1468" s="69">
        <v>71.897059999999996</v>
      </c>
      <c r="K1468" s="69">
        <v>1.3339999999999999E-2</v>
      </c>
      <c r="L1468" s="69">
        <v>4.4920700000000001E-2</v>
      </c>
      <c r="M1468" s="69">
        <v>4.6859699999999997E-2</v>
      </c>
      <c r="N1468" s="69">
        <v>-4.6292300000000002E-2</v>
      </c>
      <c r="O1468" s="69">
        <v>-0.10634540000000001</v>
      </c>
      <c r="P1468" s="69">
        <v>-7.0865600000000001E-2</v>
      </c>
      <c r="Q1468" s="69">
        <v>-4.6292300000000002E-2</v>
      </c>
      <c r="R1468" s="69">
        <v>-2.1719100000000002E-2</v>
      </c>
      <c r="S1468" s="69">
        <v>1.3760700000000001E-2</v>
      </c>
      <c r="W1468" s="10"/>
    </row>
    <row r="1469" spans="1:23" x14ac:dyDescent="0.25">
      <c r="A1469" t="str">
        <f t="shared" si="22"/>
        <v>41456Sierra0_2</v>
      </c>
      <c r="B1469" s="10">
        <v>41456</v>
      </c>
      <c r="C1469" s="69">
        <v>2</v>
      </c>
      <c r="D1469" s="69" t="s">
        <v>14</v>
      </c>
      <c r="E1469" s="69">
        <v>1.3042929999999999</v>
      </c>
      <c r="F1469" s="69">
        <v>1.409459</v>
      </c>
      <c r="G1469" s="69">
        <v>0</v>
      </c>
      <c r="H1469" s="69">
        <v>747.19510000000002</v>
      </c>
      <c r="I1469" s="69">
        <v>14535</v>
      </c>
      <c r="J1469" s="69">
        <v>73.579939999999993</v>
      </c>
      <c r="K1469" s="69">
        <v>1.6134599999999999E-2</v>
      </c>
      <c r="L1469" s="69">
        <v>5.3057600000000003E-2</v>
      </c>
      <c r="M1469" s="69">
        <v>5.5456600000000002E-2</v>
      </c>
      <c r="N1469" s="69">
        <v>-0.105166</v>
      </c>
      <c r="O1469" s="69">
        <v>-0.17623649999999999</v>
      </c>
      <c r="P1469" s="69">
        <v>-0.13424749999999999</v>
      </c>
      <c r="Q1469" s="69">
        <v>-0.105166</v>
      </c>
      <c r="R1469" s="69">
        <v>-7.6084499999999999E-2</v>
      </c>
      <c r="S1469" s="69">
        <v>-3.4095500000000001E-2</v>
      </c>
      <c r="W1469" s="10"/>
    </row>
    <row r="1470" spans="1:23" x14ac:dyDescent="0.25">
      <c r="A1470" t="str">
        <f t="shared" si="22"/>
        <v>41456Sierra0_23</v>
      </c>
      <c r="B1470" s="10">
        <v>41456</v>
      </c>
      <c r="C1470" s="69">
        <v>23</v>
      </c>
      <c r="D1470" s="69" t="s">
        <v>14</v>
      </c>
      <c r="E1470" s="69">
        <v>2.6038939999999999</v>
      </c>
      <c r="F1470" s="69">
        <v>2.8835649999999999</v>
      </c>
      <c r="G1470" s="69">
        <v>0</v>
      </c>
      <c r="H1470" s="69">
        <v>747.19510000000002</v>
      </c>
      <c r="I1470" s="69">
        <v>14535</v>
      </c>
      <c r="J1470" s="69">
        <v>81.304789999999997</v>
      </c>
      <c r="K1470" s="69">
        <v>2.5711600000000001E-2</v>
      </c>
      <c r="L1470" s="69">
        <v>8.6948899999999996E-2</v>
      </c>
      <c r="M1470" s="69">
        <v>9.0670799999999996E-2</v>
      </c>
      <c r="N1470" s="69">
        <v>-0.27967110000000001</v>
      </c>
      <c r="O1470" s="69">
        <v>-0.39587040000000001</v>
      </c>
      <c r="P1470" s="69">
        <v>-0.32721889999999998</v>
      </c>
      <c r="Q1470" s="69">
        <v>-0.27967110000000001</v>
      </c>
      <c r="R1470" s="69">
        <v>-0.2321233</v>
      </c>
      <c r="S1470" s="69">
        <v>-0.1634718</v>
      </c>
      <c r="W1470" s="10"/>
    </row>
    <row r="1471" spans="1:23" x14ac:dyDescent="0.25">
      <c r="A1471" t="str">
        <f t="shared" si="22"/>
        <v>41456Sierra0_11</v>
      </c>
      <c r="B1471" s="10">
        <v>41456</v>
      </c>
      <c r="C1471" s="69">
        <v>11</v>
      </c>
      <c r="D1471" s="69" t="s">
        <v>14</v>
      </c>
      <c r="E1471" s="69">
        <v>1.8343290000000001</v>
      </c>
      <c r="F1471" s="69">
        <v>1.840943</v>
      </c>
      <c r="G1471" s="69">
        <v>0</v>
      </c>
      <c r="H1471" s="69">
        <v>747.19510000000002</v>
      </c>
      <c r="I1471" s="69">
        <v>14535</v>
      </c>
      <c r="J1471" s="69">
        <v>91.018870000000007</v>
      </c>
      <c r="K1471" s="69">
        <v>2.3622199999999999E-2</v>
      </c>
      <c r="L1471" s="69">
        <v>6.4037800000000006E-2</v>
      </c>
      <c r="M1471" s="69">
        <v>6.8255800000000005E-2</v>
      </c>
      <c r="N1471" s="69">
        <v>-6.6147999999999997E-3</v>
      </c>
      <c r="O1471" s="69">
        <v>-9.4088000000000005E-2</v>
      </c>
      <c r="P1471" s="69">
        <v>-4.2408099999999997E-2</v>
      </c>
      <c r="Q1471" s="69">
        <v>-6.6147999999999997E-3</v>
      </c>
      <c r="R1471" s="69">
        <v>2.9178599999999999E-2</v>
      </c>
      <c r="S1471" s="69">
        <v>8.08585E-2</v>
      </c>
      <c r="W1471" s="10"/>
    </row>
    <row r="1472" spans="1:23" x14ac:dyDescent="0.25">
      <c r="A1472" t="str">
        <f t="shared" si="22"/>
        <v>41456Sierra0_19</v>
      </c>
      <c r="B1472" s="10">
        <v>41456</v>
      </c>
      <c r="C1472" s="69">
        <v>19</v>
      </c>
      <c r="D1472" s="69" t="s">
        <v>14</v>
      </c>
      <c r="E1472" s="69">
        <v>3.9927649999999999</v>
      </c>
      <c r="F1472" s="69">
        <v>3.3689900000000002</v>
      </c>
      <c r="G1472" s="69">
        <v>0</v>
      </c>
      <c r="H1472" s="69">
        <v>747.19510000000002</v>
      </c>
      <c r="I1472" s="69">
        <v>14535</v>
      </c>
      <c r="J1472" s="69">
        <v>102.43259999999999</v>
      </c>
      <c r="K1472" s="69">
        <v>3.6777900000000002E-2</v>
      </c>
      <c r="L1472" s="69">
        <v>8.3847699999999997E-2</v>
      </c>
      <c r="M1472" s="69">
        <v>9.1559000000000001E-2</v>
      </c>
      <c r="N1472" s="69">
        <v>0.62377479999999996</v>
      </c>
      <c r="O1472" s="69">
        <v>0.50643709999999997</v>
      </c>
      <c r="P1472" s="69">
        <v>0.57576110000000003</v>
      </c>
      <c r="Q1472" s="69">
        <v>0.62377479999999996</v>
      </c>
      <c r="R1472" s="69">
        <v>0.67178839999999995</v>
      </c>
      <c r="S1472" s="69">
        <v>0.7411124</v>
      </c>
      <c r="W1472" s="10"/>
    </row>
    <row r="1473" spans="1:23" x14ac:dyDescent="0.25">
      <c r="A1473" t="str">
        <f t="shared" si="22"/>
        <v>41456Sierra0_21</v>
      </c>
      <c r="B1473" s="10">
        <v>41456</v>
      </c>
      <c r="C1473" s="69">
        <v>21</v>
      </c>
      <c r="D1473" s="69" t="s">
        <v>14</v>
      </c>
      <c r="E1473" s="69">
        <v>3.6544400000000001</v>
      </c>
      <c r="F1473" s="69">
        <v>4.0267140000000001</v>
      </c>
      <c r="G1473" s="69">
        <v>0</v>
      </c>
      <c r="H1473" s="69">
        <v>747.19510000000002</v>
      </c>
      <c r="I1473" s="69">
        <v>14535</v>
      </c>
      <c r="J1473" s="69">
        <v>88.519720000000007</v>
      </c>
      <c r="K1473" s="69">
        <v>2.9361600000000002E-2</v>
      </c>
      <c r="L1473" s="69">
        <v>9.1172500000000004E-2</v>
      </c>
      <c r="M1473" s="69">
        <v>9.5783800000000002E-2</v>
      </c>
      <c r="N1473" s="69">
        <v>-0.37227369999999999</v>
      </c>
      <c r="O1473" s="69">
        <v>-0.49502550000000001</v>
      </c>
      <c r="P1473" s="69">
        <v>-0.42250280000000001</v>
      </c>
      <c r="Q1473" s="69">
        <v>-0.37227369999999999</v>
      </c>
      <c r="R1473" s="69">
        <v>-0.32204470000000002</v>
      </c>
      <c r="S1473" s="69">
        <v>-0.24952189999999999</v>
      </c>
      <c r="W1473" s="10"/>
    </row>
    <row r="1474" spans="1:23" x14ac:dyDescent="0.25">
      <c r="A1474" t="str">
        <f t="shared" si="22"/>
        <v>41456Sierra0_9</v>
      </c>
      <c r="B1474" s="10">
        <v>41456</v>
      </c>
      <c r="C1474" s="69">
        <v>9</v>
      </c>
      <c r="D1474" s="69" t="s">
        <v>14</v>
      </c>
      <c r="E1474" s="69">
        <v>1.340811</v>
      </c>
      <c r="F1474" s="69">
        <v>1.3796630000000001</v>
      </c>
      <c r="G1474" s="69">
        <v>0</v>
      </c>
      <c r="H1474" s="69">
        <v>747.19510000000002</v>
      </c>
      <c r="I1474" s="69">
        <v>14535</v>
      </c>
      <c r="J1474" s="69">
        <v>80.560090000000002</v>
      </c>
      <c r="K1474" s="69">
        <v>1.6079699999999999E-2</v>
      </c>
      <c r="L1474" s="69">
        <v>5.0267399999999997E-2</v>
      </c>
      <c r="M1474" s="69">
        <v>5.27766E-2</v>
      </c>
      <c r="N1474" s="69">
        <v>-3.8852100000000001E-2</v>
      </c>
      <c r="O1474" s="69">
        <v>-0.106488</v>
      </c>
      <c r="P1474" s="69">
        <v>-6.6528199999999996E-2</v>
      </c>
      <c r="Q1474" s="69">
        <v>-3.8852100000000001E-2</v>
      </c>
      <c r="R1474" s="69">
        <v>-1.1176E-2</v>
      </c>
      <c r="S1474" s="69">
        <v>2.8783799999999998E-2</v>
      </c>
      <c r="W1474" s="10"/>
    </row>
    <row r="1475" spans="1:23" x14ac:dyDescent="0.25">
      <c r="A1475" t="str">
        <f t="shared" ref="A1475:A1538" si="23">CONCATENATE(B1475,D1475,G1475,"_",C1475)</f>
        <v>41456Sierra0_3</v>
      </c>
      <c r="B1475" s="10">
        <v>41456</v>
      </c>
      <c r="C1475" s="69">
        <v>3</v>
      </c>
      <c r="D1475" s="69" t="s">
        <v>14</v>
      </c>
      <c r="E1475" s="69">
        <v>1.1357269999999999</v>
      </c>
      <c r="F1475" s="69">
        <v>1.1956990000000001</v>
      </c>
      <c r="G1475" s="69">
        <v>0</v>
      </c>
      <c r="H1475" s="69">
        <v>747.19510000000002</v>
      </c>
      <c r="I1475" s="69">
        <v>14535</v>
      </c>
      <c r="J1475" s="69">
        <v>71.980369999999994</v>
      </c>
      <c r="K1475" s="69">
        <v>1.41814E-2</v>
      </c>
      <c r="L1475" s="69">
        <v>4.5264499999999999E-2</v>
      </c>
      <c r="M1475" s="69">
        <v>4.7433999999999997E-2</v>
      </c>
      <c r="N1475" s="69">
        <v>-5.9971999999999998E-2</v>
      </c>
      <c r="O1475" s="69">
        <v>-0.1207611</v>
      </c>
      <c r="P1475" s="69">
        <v>-8.4846400000000002E-2</v>
      </c>
      <c r="Q1475" s="69">
        <v>-5.9971999999999998E-2</v>
      </c>
      <c r="R1475" s="69">
        <v>-3.50976E-2</v>
      </c>
      <c r="S1475" s="69">
        <v>8.1720000000000002E-4</v>
      </c>
      <c r="W1475" s="10"/>
    </row>
    <row r="1476" spans="1:23" x14ac:dyDescent="0.25">
      <c r="A1476" t="str">
        <f t="shared" si="23"/>
        <v>41456Sierra0_10</v>
      </c>
      <c r="B1476" s="10">
        <v>41456</v>
      </c>
      <c r="C1476" s="69">
        <v>10</v>
      </c>
      <c r="D1476" s="69" t="s">
        <v>14</v>
      </c>
      <c r="E1476" s="69">
        <v>1.537523</v>
      </c>
      <c r="F1476" s="69">
        <v>1.5139659999999999</v>
      </c>
      <c r="G1476" s="69">
        <v>0</v>
      </c>
      <c r="H1476" s="69">
        <v>747.19510000000002</v>
      </c>
      <c r="I1476" s="69">
        <v>14535</v>
      </c>
      <c r="J1476" s="69">
        <v>85.655770000000004</v>
      </c>
      <c r="K1476" s="69">
        <v>1.9153300000000002E-2</v>
      </c>
      <c r="L1476" s="69">
        <v>5.3799899999999998E-2</v>
      </c>
      <c r="M1476" s="69">
        <v>5.7107600000000001E-2</v>
      </c>
      <c r="N1476" s="69">
        <v>2.35573E-2</v>
      </c>
      <c r="O1476" s="69">
        <v>-4.9629E-2</v>
      </c>
      <c r="P1476" s="69">
        <v>-6.3898999999999996E-3</v>
      </c>
      <c r="Q1476" s="69">
        <v>2.35573E-2</v>
      </c>
      <c r="R1476" s="69">
        <v>5.3504599999999999E-2</v>
      </c>
      <c r="S1476" s="69">
        <v>9.6743599999999999E-2</v>
      </c>
      <c r="W1476" s="10"/>
    </row>
    <row r="1477" spans="1:23" x14ac:dyDescent="0.25">
      <c r="A1477" t="str">
        <f t="shared" si="23"/>
        <v>41456Sierra0_20</v>
      </c>
      <c r="B1477" s="10">
        <v>41456</v>
      </c>
      <c r="C1477" s="69">
        <v>20</v>
      </c>
      <c r="D1477" s="69" t="s">
        <v>14</v>
      </c>
      <c r="E1477" s="69">
        <v>3.8956909999999998</v>
      </c>
      <c r="F1477" s="69">
        <v>3.0058569999999998</v>
      </c>
      <c r="G1477" s="69">
        <v>0</v>
      </c>
      <c r="H1477" s="69">
        <v>747.19510000000002</v>
      </c>
      <c r="I1477" s="69">
        <v>14535</v>
      </c>
      <c r="J1477" s="69">
        <v>96.744749999999996</v>
      </c>
      <c r="K1477" s="69">
        <v>3.3761699999999999E-2</v>
      </c>
      <c r="L1477" s="69">
        <v>7.8790399999999997E-2</v>
      </c>
      <c r="M1477" s="69">
        <v>8.5719199999999995E-2</v>
      </c>
      <c r="N1477" s="69">
        <v>0.88983420000000002</v>
      </c>
      <c r="O1477" s="69">
        <v>0.77998060000000002</v>
      </c>
      <c r="P1477" s="69">
        <v>0.84488300000000005</v>
      </c>
      <c r="Q1477" s="69">
        <v>0.88983420000000002</v>
      </c>
      <c r="R1477" s="69">
        <v>0.93478539999999999</v>
      </c>
      <c r="S1477" s="69">
        <v>0.99968769999999996</v>
      </c>
      <c r="W1477" s="10"/>
    </row>
    <row r="1478" spans="1:23" x14ac:dyDescent="0.25">
      <c r="A1478" t="str">
        <f t="shared" si="23"/>
        <v>41456Sierra0_8</v>
      </c>
      <c r="B1478" s="10">
        <v>41456</v>
      </c>
      <c r="C1478" s="69">
        <v>8</v>
      </c>
      <c r="D1478" s="69" t="s">
        <v>14</v>
      </c>
      <c r="E1478" s="69">
        <v>1.21329</v>
      </c>
      <c r="F1478" s="69">
        <v>1.25624</v>
      </c>
      <c r="G1478" s="69">
        <v>0</v>
      </c>
      <c r="H1478" s="69">
        <v>747.19510000000002</v>
      </c>
      <c r="I1478" s="69">
        <v>14535</v>
      </c>
      <c r="J1478" s="69">
        <v>75.331289999999996</v>
      </c>
      <c r="K1478" s="69">
        <v>1.49572E-2</v>
      </c>
      <c r="L1478" s="69">
        <v>4.6098899999999998E-2</v>
      </c>
      <c r="M1478" s="69">
        <v>4.8464699999999999E-2</v>
      </c>
      <c r="N1478" s="69">
        <v>-4.2950599999999999E-2</v>
      </c>
      <c r="O1478" s="69">
        <v>-0.1050606</v>
      </c>
      <c r="P1478" s="69">
        <v>-6.8365499999999996E-2</v>
      </c>
      <c r="Q1478" s="69">
        <v>-4.2950599999999999E-2</v>
      </c>
      <c r="R1478" s="69">
        <v>-1.7535599999999998E-2</v>
      </c>
      <c r="S1478" s="69">
        <v>1.9159499999999999E-2</v>
      </c>
      <c r="W1478" s="10"/>
    </row>
    <row r="1479" spans="1:23" x14ac:dyDescent="0.25">
      <c r="A1479" t="str">
        <f t="shared" si="23"/>
        <v>41456Sierra0_24</v>
      </c>
      <c r="B1479" s="10">
        <v>41456</v>
      </c>
      <c r="C1479" s="69">
        <v>24</v>
      </c>
      <c r="D1479" s="69" t="s">
        <v>14</v>
      </c>
      <c r="E1479" s="69">
        <v>2.0897519999999998</v>
      </c>
      <c r="F1479" s="69">
        <v>2.3225020000000001</v>
      </c>
      <c r="G1479" s="69">
        <v>0</v>
      </c>
      <c r="H1479" s="69">
        <v>747.19510000000002</v>
      </c>
      <c r="I1479" s="69">
        <v>14535</v>
      </c>
      <c r="J1479" s="69">
        <v>81.276229999999998</v>
      </c>
      <c r="K1479" s="69">
        <v>2.31104E-2</v>
      </c>
      <c r="L1479" s="69">
        <v>7.9113000000000003E-2</v>
      </c>
      <c r="M1479" s="69">
        <v>8.2419400000000004E-2</v>
      </c>
      <c r="N1479" s="69">
        <v>-0.2327497</v>
      </c>
      <c r="O1479" s="69">
        <v>-0.33837440000000002</v>
      </c>
      <c r="P1479" s="69">
        <v>-0.27597050000000001</v>
      </c>
      <c r="Q1479" s="69">
        <v>-0.2327497</v>
      </c>
      <c r="R1479" s="69">
        <v>-0.189529</v>
      </c>
      <c r="S1479" s="69">
        <v>-0.12712509999999999</v>
      </c>
      <c r="W1479" s="10"/>
    </row>
    <row r="1480" spans="1:23" x14ac:dyDescent="0.25">
      <c r="A1480" t="str">
        <f t="shared" si="23"/>
        <v>41456Sierra0_18</v>
      </c>
      <c r="B1480" s="10">
        <v>41456</v>
      </c>
      <c r="C1480" s="69">
        <v>18</v>
      </c>
      <c r="D1480" s="69" t="s">
        <v>14</v>
      </c>
      <c r="E1480" s="69">
        <v>3.9549340000000002</v>
      </c>
      <c r="F1480" s="69">
        <v>3.913783</v>
      </c>
      <c r="G1480" s="69">
        <v>0</v>
      </c>
      <c r="H1480" s="69">
        <v>747.19510000000002</v>
      </c>
      <c r="I1480" s="69">
        <v>14535</v>
      </c>
      <c r="J1480" s="69">
        <v>103.33329999999999</v>
      </c>
      <c r="K1480" s="69">
        <v>4.0863299999999998E-2</v>
      </c>
      <c r="L1480" s="69">
        <v>9.3986799999999995E-2</v>
      </c>
      <c r="M1480" s="69">
        <v>0.1024857</v>
      </c>
      <c r="N1480" s="69">
        <v>4.1150600000000002E-2</v>
      </c>
      <c r="O1480" s="69">
        <v>-9.0190099999999995E-2</v>
      </c>
      <c r="P1480" s="69">
        <v>-1.2593E-2</v>
      </c>
      <c r="Q1480" s="69">
        <v>4.1150600000000002E-2</v>
      </c>
      <c r="R1480" s="69">
        <v>9.4894199999999998E-2</v>
      </c>
      <c r="S1480" s="69">
        <v>0.17249129999999999</v>
      </c>
      <c r="W1480" s="10"/>
    </row>
    <row r="1481" spans="1:23" x14ac:dyDescent="0.25">
      <c r="A1481" t="str">
        <f t="shared" si="23"/>
        <v>41456Sierra0_15</v>
      </c>
      <c r="B1481" s="10">
        <v>41456</v>
      </c>
      <c r="C1481" s="69">
        <v>15</v>
      </c>
      <c r="D1481" s="69" t="s">
        <v>14</v>
      </c>
      <c r="E1481" s="69">
        <v>3.3065069999999999</v>
      </c>
      <c r="F1481" s="69">
        <v>3.3294359999999998</v>
      </c>
      <c r="G1481" s="69">
        <v>0</v>
      </c>
      <c r="H1481" s="69">
        <v>747.19510000000002</v>
      </c>
      <c r="I1481" s="69">
        <v>14535</v>
      </c>
      <c r="J1481" s="69">
        <v>101.0213</v>
      </c>
      <c r="K1481" s="69">
        <v>3.8919299999999997E-2</v>
      </c>
      <c r="L1481" s="69">
        <v>9.0469099999999997E-2</v>
      </c>
      <c r="M1481" s="69">
        <v>9.8485299999999998E-2</v>
      </c>
      <c r="N1481" s="69">
        <v>-2.2929399999999999E-2</v>
      </c>
      <c r="O1481" s="69">
        <v>-0.14914340000000001</v>
      </c>
      <c r="P1481" s="69">
        <v>-7.4575100000000005E-2</v>
      </c>
      <c r="Q1481" s="69">
        <v>-2.2929399999999999E-2</v>
      </c>
      <c r="R1481" s="69">
        <v>2.87164E-2</v>
      </c>
      <c r="S1481" s="69">
        <v>0.10328469999999999</v>
      </c>
      <c r="W1481" s="10"/>
    </row>
    <row r="1482" spans="1:23" x14ac:dyDescent="0.25">
      <c r="A1482" t="str">
        <f t="shared" si="23"/>
        <v>41456Sierra0_6</v>
      </c>
      <c r="B1482" s="10">
        <v>41456</v>
      </c>
      <c r="C1482" s="69">
        <v>6</v>
      </c>
      <c r="D1482" s="69" t="s">
        <v>14</v>
      </c>
      <c r="E1482" s="69">
        <v>0.98921269999999994</v>
      </c>
      <c r="F1482" s="69">
        <v>0.98640969999999994</v>
      </c>
      <c r="G1482" s="69">
        <v>0</v>
      </c>
      <c r="H1482" s="69">
        <v>747.19510000000002</v>
      </c>
      <c r="I1482" s="69">
        <v>14535</v>
      </c>
      <c r="J1482" s="69">
        <v>70.373310000000004</v>
      </c>
      <c r="K1482" s="69">
        <v>1.2268899999999999E-2</v>
      </c>
      <c r="L1482" s="69">
        <v>3.7002800000000002E-2</v>
      </c>
      <c r="M1482" s="69">
        <v>3.8983700000000003E-2</v>
      </c>
      <c r="N1482" s="69">
        <v>2.8029999999999999E-3</v>
      </c>
      <c r="O1482" s="69">
        <v>-4.7156700000000003E-2</v>
      </c>
      <c r="P1482" s="69">
        <v>-1.7640099999999999E-2</v>
      </c>
      <c r="Q1482" s="69">
        <v>2.8029999999999999E-3</v>
      </c>
      <c r="R1482" s="69">
        <v>2.3246099999999999E-2</v>
      </c>
      <c r="S1482" s="69">
        <v>5.27626E-2</v>
      </c>
      <c r="W1482" s="10"/>
    </row>
    <row r="1483" spans="1:23" x14ac:dyDescent="0.25">
      <c r="A1483" t="str">
        <f t="shared" si="23"/>
        <v>41456Sierra0_1</v>
      </c>
      <c r="B1483" s="10">
        <v>41456</v>
      </c>
      <c r="C1483" s="69">
        <v>1</v>
      </c>
      <c r="D1483" s="69" t="s">
        <v>14</v>
      </c>
      <c r="E1483" s="69">
        <v>1.5365930000000001</v>
      </c>
      <c r="F1483" s="69">
        <v>1.6434709999999999</v>
      </c>
      <c r="G1483" s="69">
        <v>0</v>
      </c>
      <c r="H1483" s="69">
        <v>747.19510000000002</v>
      </c>
      <c r="I1483" s="69">
        <v>14535</v>
      </c>
      <c r="J1483" s="69">
        <v>75.042670000000001</v>
      </c>
      <c r="K1483" s="69">
        <v>1.8646699999999999E-2</v>
      </c>
      <c r="L1483" s="69">
        <v>6.2002000000000002E-2</v>
      </c>
      <c r="M1483" s="69">
        <v>6.4745300000000006E-2</v>
      </c>
      <c r="N1483" s="69">
        <v>-0.1068771</v>
      </c>
      <c r="O1483" s="69">
        <v>-0.18985150000000001</v>
      </c>
      <c r="P1483" s="69">
        <v>-0.1408295</v>
      </c>
      <c r="Q1483" s="69">
        <v>-0.1068771</v>
      </c>
      <c r="R1483" s="69">
        <v>-7.2924600000000006E-2</v>
      </c>
      <c r="S1483" s="69">
        <v>-2.3902699999999999E-2</v>
      </c>
      <c r="W1483" s="10"/>
    </row>
    <row r="1484" spans="1:23" x14ac:dyDescent="0.25">
      <c r="A1484" t="str">
        <f t="shared" si="23"/>
        <v>41456Sierra0_16</v>
      </c>
      <c r="B1484" s="10">
        <v>41456</v>
      </c>
      <c r="C1484" s="69">
        <v>16</v>
      </c>
      <c r="D1484" s="69" t="s">
        <v>14</v>
      </c>
      <c r="E1484" s="69">
        <v>3.5888659999999999</v>
      </c>
      <c r="F1484" s="69">
        <v>3.6599919999999999</v>
      </c>
      <c r="G1484" s="69">
        <v>0</v>
      </c>
      <c r="H1484" s="69">
        <v>747.19510000000002</v>
      </c>
      <c r="I1484" s="69">
        <v>14535</v>
      </c>
      <c r="J1484" s="69">
        <v>102.8944</v>
      </c>
      <c r="K1484" s="69">
        <v>4.0106599999999999E-2</v>
      </c>
      <c r="L1484" s="69">
        <v>9.2333200000000004E-2</v>
      </c>
      <c r="M1484" s="69">
        <v>0.10066749999999999</v>
      </c>
      <c r="N1484" s="69">
        <v>-7.1125999999999995E-2</v>
      </c>
      <c r="O1484" s="69">
        <v>-0.2001366</v>
      </c>
      <c r="P1484" s="69">
        <v>-0.1239161</v>
      </c>
      <c r="Q1484" s="69">
        <v>-7.1125999999999995E-2</v>
      </c>
      <c r="R1484" s="69">
        <v>-1.8335899999999999E-2</v>
      </c>
      <c r="S1484" s="69">
        <v>5.7884699999999997E-2</v>
      </c>
      <c r="W1484" s="10"/>
    </row>
    <row r="1485" spans="1:23" x14ac:dyDescent="0.25">
      <c r="A1485" t="str">
        <f t="shared" si="23"/>
        <v>41456Sierra0_14</v>
      </c>
      <c r="B1485" s="10">
        <v>41456</v>
      </c>
      <c r="C1485" s="69">
        <v>14</v>
      </c>
      <c r="D1485" s="69" t="s">
        <v>14</v>
      </c>
      <c r="E1485" s="69">
        <v>2.9381349999999999</v>
      </c>
      <c r="F1485" s="69">
        <v>3.0115180000000001</v>
      </c>
      <c r="G1485" s="69">
        <v>0</v>
      </c>
      <c r="H1485" s="69">
        <v>747.19510000000002</v>
      </c>
      <c r="I1485" s="69">
        <v>14535</v>
      </c>
      <c r="J1485" s="69">
        <v>98.52122</v>
      </c>
      <c r="K1485" s="69">
        <v>3.7670799999999997E-2</v>
      </c>
      <c r="L1485" s="69">
        <v>8.8005399999999998E-2</v>
      </c>
      <c r="M1485" s="69">
        <v>9.5728999999999995E-2</v>
      </c>
      <c r="N1485" s="69">
        <v>-7.3383299999999999E-2</v>
      </c>
      <c r="O1485" s="69">
        <v>-0.19606499999999999</v>
      </c>
      <c r="P1485" s="69">
        <v>-0.1235837</v>
      </c>
      <c r="Q1485" s="69">
        <v>-7.3383299999999999E-2</v>
      </c>
      <c r="R1485" s="69">
        <v>-2.3182999999999999E-2</v>
      </c>
      <c r="S1485" s="69">
        <v>4.9298300000000003E-2</v>
      </c>
      <c r="W1485" s="10"/>
    </row>
    <row r="1486" spans="1:23" x14ac:dyDescent="0.25">
      <c r="A1486" t="str">
        <f t="shared" si="23"/>
        <v>41456Sierra0_17</v>
      </c>
      <c r="B1486" s="10">
        <v>41456</v>
      </c>
      <c r="C1486" s="69">
        <v>17</v>
      </c>
      <c r="D1486" s="69" t="s">
        <v>14</v>
      </c>
      <c r="E1486" s="69">
        <v>3.7306859999999999</v>
      </c>
      <c r="F1486" s="69">
        <v>3.7749609999999998</v>
      </c>
      <c r="G1486" s="69">
        <v>0</v>
      </c>
      <c r="H1486" s="69">
        <v>747.19510000000002</v>
      </c>
      <c r="I1486" s="69">
        <v>14535</v>
      </c>
      <c r="J1486" s="69">
        <v>102.92919999999999</v>
      </c>
      <c r="K1486" s="69">
        <v>3.9200499999999999E-2</v>
      </c>
      <c r="L1486" s="69">
        <v>8.9660500000000004E-2</v>
      </c>
      <c r="M1486" s="69">
        <v>9.7855499999999998E-2</v>
      </c>
      <c r="N1486" s="69">
        <v>-4.4275700000000001E-2</v>
      </c>
      <c r="O1486" s="69">
        <v>-0.16968250000000001</v>
      </c>
      <c r="P1486" s="69">
        <v>-9.5591200000000001E-2</v>
      </c>
      <c r="Q1486" s="69">
        <v>-4.4275700000000001E-2</v>
      </c>
      <c r="R1486" s="69">
        <v>7.0397999999999997E-3</v>
      </c>
      <c r="S1486" s="69">
        <v>8.1131099999999998E-2</v>
      </c>
      <c r="W1486" s="10"/>
    </row>
    <row r="1487" spans="1:23" x14ac:dyDescent="0.25">
      <c r="A1487" t="str">
        <f t="shared" si="23"/>
        <v>41456Sierra0_12</v>
      </c>
      <c r="B1487" s="10">
        <v>41456</v>
      </c>
      <c r="C1487" s="69">
        <v>12</v>
      </c>
      <c r="D1487" s="69" t="s">
        <v>14</v>
      </c>
      <c r="E1487" s="69">
        <v>2.2080660000000001</v>
      </c>
      <c r="F1487" s="69">
        <v>2.2467969999999999</v>
      </c>
      <c r="G1487" s="69">
        <v>0</v>
      </c>
      <c r="H1487" s="69">
        <v>747.19510000000002</v>
      </c>
      <c r="I1487" s="69">
        <v>14535</v>
      </c>
      <c r="J1487" s="69">
        <v>94.217820000000003</v>
      </c>
      <c r="K1487" s="69">
        <v>2.9486100000000001E-2</v>
      </c>
      <c r="L1487" s="69">
        <v>7.5736700000000004E-2</v>
      </c>
      <c r="M1487" s="69">
        <v>8.1273999999999999E-2</v>
      </c>
      <c r="N1487" s="69">
        <v>-3.8730599999999997E-2</v>
      </c>
      <c r="O1487" s="69">
        <v>-0.1428875</v>
      </c>
      <c r="P1487" s="69">
        <v>-8.1350800000000001E-2</v>
      </c>
      <c r="Q1487" s="69">
        <v>-3.8730599999999997E-2</v>
      </c>
      <c r="R1487" s="69">
        <v>3.8896E-3</v>
      </c>
      <c r="S1487" s="69">
        <v>6.5426300000000007E-2</v>
      </c>
      <c r="W1487" s="10"/>
    </row>
    <row r="1488" spans="1:23" x14ac:dyDescent="0.25">
      <c r="A1488" t="str">
        <f t="shared" si="23"/>
        <v>41456Sierra0_13</v>
      </c>
      <c r="B1488" s="10">
        <v>41456</v>
      </c>
      <c r="C1488" s="69">
        <v>13</v>
      </c>
      <c r="D1488" s="69" t="s">
        <v>14</v>
      </c>
      <c r="E1488" s="69">
        <v>2.6098080000000001</v>
      </c>
      <c r="F1488" s="69">
        <v>2.6095410000000001</v>
      </c>
      <c r="G1488" s="69">
        <v>0</v>
      </c>
      <c r="H1488" s="69">
        <v>747.19510000000002</v>
      </c>
      <c r="I1488" s="69">
        <v>14535</v>
      </c>
      <c r="J1488" s="69">
        <v>96.455340000000007</v>
      </c>
      <c r="K1488" s="69">
        <v>3.5527000000000003E-2</v>
      </c>
      <c r="L1488" s="69">
        <v>8.1143400000000004E-2</v>
      </c>
      <c r="M1488" s="69">
        <v>8.8580000000000006E-2</v>
      </c>
      <c r="N1488" s="69">
        <v>2.6729999999999999E-4</v>
      </c>
      <c r="O1488" s="69">
        <v>-0.11325259999999999</v>
      </c>
      <c r="P1488" s="69">
        <v>-4.6184099999999999E-2</v>
      </c>
      <c r="Q1488" s="69">
        <v>2.6729999999999999E-4</v>
      </c>
      <c r="R1488" s="69">
        <v>4.6718700000000002E-2</v>
      </c>
      <c r="S1488" s="69">
        <v>0.1137871</v>
      </c>
      <c r="W1488" s="10"/>
    </row>
    <row r="1489" spans="1:23" x14ac:dyDescent="0.25">
      <c r="A1489" t="str">
        <f t="shared" si="23"/>
        <v>41456Sierra0_22</v>
      </c>
      <c r="B1489" s="10">
        <v>41456</v>
      </c>
      <c r="C1489" s="69">
        <v>22</v>
      </c>
      <c r="D1489" s="69" t="s">
        <v>14</v>
      </c>
      <c r="E1489" s="69">
        <v>3.1946680000000001</v>
      </c>
      <c r="F1489" s="69">
        <v>3.685708</v>
      </c>
      <c r="G1489" s="69">
        <v>0</v>
      </c>
      <c r="H1489" s="69">
        <v>747.19510000000002</v>
      </c>
      <c r="I1489" s="69">
        <v>14535</v>
      </c>
      <c r="J1489" s="69">
        <v>83.277389999999997</v>
      </c>
      <c r="K1489" s="69">
        <v>2.81613E-2</v>
      </c>
      <c r="L1489" s="69">
        <v>9.28316E-2</v>
      </c>
      <c r="M1489" s="69">
        <v>9.7009100000000001E-2</v>
      </c>
      <c r="N1489" s="69">
        <v>-0.49103999999999998</v>
      </c>
      <c r="O1489" s="69">
        <v>-0.61536219999999997</v>
      </c>
      <c r="P1489" s="69">
        <v>-0.54191160000000005</v>
      </c>
      <c r="Q1489" s="69">
        <v>-0.49103999999999998</v>
      </c>
      <c r="R1489" s="69">
        <v>-0.44016830000000001</v>
      </c>
      <c r="S1489" s="69">
        <v>-0.36671779999999998</v>
      </c>
      <c r="W1489" s="10"/>
    </row>
    <row r="1490" spans="1:23" x14ac:dyDescent="0.25">
      <c r="A1490" t="str">
        <f t="shared" si="23"/>
        <v>41456Sierra1_16</v>
      </c>
      <c r="B1490" s="10">
        <v>41456</v>
      </c>
      <c r="C1490" s="69">
        <v>16</v>
      </c>
      <c r="D1490" s="69" t="s">
        <v>14</v>
      </c>
      <c r="E1490" s="69">
        <v>3.632857</v>
      </c>
      <c r="F1490" s="69">
        <v>3.4445229999999998</v>
      </c>
      <c r="G1490" s="69">
        <v>1</v>
      </c>
      <c r="H1490" s="69">
        <v>796.72709999999995</v>
      </c>
      <c r="I1490" s="69">
        <v>14535</v>
      </c>
      <c r="J1490" s="69">
        <v>102.8944</v>
      </c>
      <c r="K1490" s="69">
        <v>4.0932700000000002E-2</v>
      </c>
      <c r="L1490" s="69">
        <v>8.2912200000000005E-2</v>
      </c>
      <c r="M1490" s="69">
        <v>9.2465800000000001E-2</v>
      </c>
      <c r="N1490" s="69">
        <v>0.18833420000000001</v>
      </c>
      <c r="O1490" s="69">
        <v>6.9834499999999994E-2</v>
      </c>
      <c r="P1490" s="69">
        <v>0.1398451</v>
      </c>
      <c r="Q1490" s="69">
        <v>0.18833420000000001</v>
      </c>
      <c r="R1490" s="69">
        <v>0.23682329999999999</v>
      </c>
      <c r="S1490" s="69">
        <v>0.30683389999999999</v>
      </c>
      <c r="W1490" s="10"/>
    </row>
    <row r="1491" spans="1:23" x14ac:dyDescent="0.25">
      <c r="A1491" t="str">
        <f t="shared" si="23"/>
        <v>41456Sierra1_20</v>
      </c>
      <c r="B1491" s="10">
        <v>41456</v>
      </c>
      <c r="C1491" s="69">
        <v>20</v>
      </c>
      <c r="D1491" s="69" t="s">
        <v>14</v>
      </c>
      <c r="E1491" s="69">
        <v>3.9271739999999999</v>
      </c>
      <c r="F1491" s="69">
        <v>3.7074579999999999</v>
      </c>
      <c r="G1491" s="69">
        <v>1</v>
      </c>
      <c r="H1491" s="69">
        <v>796.72709999999995</v>
      </c>
      <c r="I1491" s="69">
        <v>14535</v>
      </c>
      <c r="J1491" s="69">
        <v>96.744749999999996</v>
      </c>
      <c r="K1491" s="69">
        <v>3.6917999999999999E-2</v>
      </c>
      <c r="L1491" s="69">
        <v>8.2092700000000005E-2</v>
      </c>
      <c r="M1491" s="69">
        <v>9.0011900000000006E-2</v>
      </c>
      <c r="N1491" s="69">
        <v>0.21971640000000001</v>
      </c>
      <c r="O1491" s="69">
        <v>0.1043615</v>
      </c>
      <c r="P1491" s="69">
        <v>0.1725141</v>
      </c>
      <c r="Q1491" s="69">
        <v>0.21971640000000001</v>
      </c>
      <c r="R1491" s="69">
        <v>0.26691870000000001</v>
      </c>
      <c r="S1491" s="69">
        <v>0.33507130000000002</v>
      </c>
      <c r="W1491" s="10"/>
    </row>
    <row r="1492" spans="1:23" x14ac:dyDescent="0.25">
      <c r="A1492" t="str">
        <f t="shared" si="23"/>
        <v>41456Sierra1_23</v>
      </c>
      <c r="B1492" s="10">
        <v>41456</v>
      </c>
      <c r="C1492" s="69">
        <v>23</v>
      </c>
      <c r="D1492" s="69" t="s">
        <v>14</v>
      </c>
      <c r="E1492" s="69">
        <v>2.6470030000000002</v>
      </c>
      <c r="F1492" s="69">
        <v>2.4915769999999999</v>
      </c>
      <c r="G1492" s="69">
        <v>1</v>
      </c>
      <c r="H1492" s="69">
        <v>796.72709999999995</v>
      </c>
      <c r="I1492" s="69">
        <v>14535</v>
      </c>
      <c r="J1492" s="69">
        <v>81.304789999999997</v>
      </c>
      <c r="K1492" s="69">
        <v>2.6279899999999998E-2</v>
      </c>
      <c r="L1492" s="69">
        <v>7.2122599999999995E-2</v>
      </c>
      <c r="M1492" s="69">
        <v>7.6761300000000005E-2</v>
      </c>
      <c r="N1492" s="69">
        <v>0.15542619999999999</v>
      </c>
      <c r="O1492" s="69">
        <v>5.7052699999999998E-2</v>
      </c>
      <c r="P1492" s="69">
        <v>0.1151726</v>
      </c>
      <c r="Q1492" s="69">
        <v>0.15542619999999999</v>
      </c>
      <c r="R1492" s="69">
        <v>0.19567989999999999</v>
      </c>
      <c r="S1492" s="69">
        <v>0.25379980000000002</v>
      </c>
      <c r="W1492" s="10"/>
    </row>
    <row r="1493" spans="1:23" x14ac:dyDescent="0.25">
      <c r="A1493" t="str">
        <f t="shared" si="23"/>
        <v>41456Sierra1_19</v>
      </c>
      <c r="B1493" s="10">
        <v>41456</v>
      </c>
      <c r="C1493" s="69">
        <v>19</v>
      </c>
      <c r="D1493" s="69" t="s">
        <v>14</v>
      </c>
      <c r="E1493" s="69">
        <v>4.0223209999999998</v>
      </c>
      <c r="F1493" s="69">
        <v>3.8469039999999999</v>
      </c>
      <c r="G1493" s="69">
        <v>1</v>
      </c>
      <c r="H1493" s="69">
        <v>796.72709999999995</v>
      </c>
      <c r="I1493" s="69">
        <v>14535</v>
      </c>
      <c r="J1493" s="69">
        <v>102.43259999999999</v>
      </c>
      <c r="K1493" s="69">
        <v>4.0877499999999997E-2</v>
      </c>
      <c r="L1493" s="69">
        <v>8.3183999999999994E-2</v>
      </c>
      <c r="M1493" s="69">
        <v>9.2685199999999995E-2</v>
      </c>
      <c r="N1493" s="69">
        <v>0.1754174</v>
      </c>
      <c r="O1493" s="69">
        <v>5.6636499999999999E-2</v>
      </c>
      <c r="P1493" s="69">
        <v>0.12681319999999999</v>
      </c>
      <c r="Q1493" s="69">
        <v>0.1754174</v>
      </c>
      <c r="R1493" s="69">
        <v>0.22402159999999999</v>
      </c>
      <c r="S1493" s="69">
        <v>0.29419830000000002</v>
      </c>
      <c r="W1493" s="10"/>
    </row>
    <row r="1494" spans="1:23" x14ac:dyDescent="0.25">
      <c r="A1494" t="str">
        <f t="shared" si="23"/>
        <v>41456Sierra1_24</v>
      </c>
      <c r="B1494" s="10">
        <v>41456</v>
      </c>
      <c r="C1494" s="69">
        <v>24</v>
      </c>
      <c r="D1494" s="69" t="s">
        <v>14</v>
      </c>
      <c r="E1494" s="69">
        <v>2.1278299999999999</v>
      </c>
      <c r="F1494" s="69">
        <v>1.976796</v>
      </c>
      <c r="G1494" s="69">
        <v>1</v>
      </c>
      <c r="H1494" s="69">
        <v>796.72709999999995</v>
      </c>
      <c r="I1494" s="69">
        <v>14535</v>
      </c>
      <c r="J1494" s="69">
        <v>81.276229999999998</v>
      </c>
      <c r="K1494" s="69">
        <v>2.37944E-2</v>
      </c>
      <c r="L1494" s="69">
        <v>6.0667499999999999E-2</v>
      </c>
      <c r="M1494" s="69">
        <v>6.51669E-2</v>
      </c>
      <c r="N1494" s="69">
        <v>0.1510341</v>
      </c>
      <c r="O1494" s="69">
        <v>6.7519399999999993E-2</v>
      </c>
      <c r="P1494" s="69">
        <v>0.1168606</v>
      </c>
      <c r="Q1494" s="69">
        <v>0.1510341</v>
      </c>
      <c r="R1494" s="69">
        <v>0.1852077</v>
      </c>
      <c r="S1494" s="69">
        <v>0.2345488</v>
      </c>
      <c r="W1494" s="10"/>
    </row>
    <row r="1495" spans="1:23" x14ac:dyDescent="0.25">
      <c r="A1495" t="str">
        <f t="shared" si="23"/>
        <v>41456Sierra1_1</v>
      </c>
      <c r="B1495" s="10">
        <v>41456</v>
      </c>
      <c r="C1495" s="69">
        <v>1</v>
      </c>
      <c r="D1495" s="69" t="s">
        <v>14</v>
      </c>
      <c r="E1495" s="69">
        <v>1.551892</v>
      </c>
      <c r="F1495" s="69">
        <v>1.5040770000000001</v>
      </c>
      <c r="G1495" s="69">
        <v>1</v>
      </c>
      <c r="H1495" s="69">
        <v>796.72709999999995</v>
      </c>
      <c r="I1495" s="69">
        <v>14535</v>
      </c>
      <c r="J1495" s="69">
        <v>75.042670000000001</v>
      </c>
      <c r="K1495" s="69">
        <v>1.90151E-2</v>
      </c>
      <c r="L1495" s="69">
        <v>5.2128899999999999E-2</v>
      </c>
      <c r="M1495" s="69">
        <v>5.5488700000000002E-2</v>
      </c>
      <c r="N1495" s="69">
        <v>4.7815200000000002E-2</v>
      </c>
      <c r="O1495" s="69">
        <v>-2.3296399999999998E-2</v>
      </c>
      <c r="P1495" s="69">
        <v>1.8716900000000002E-2</v>
      </c>
      <c r="Q1495" s="69">
        <v>4.7815200000000002E-2</v>
      </c>
      <c r="R1495" s="69">
        <v>7.6913499999999996E-2</v>
      </c>
      <c r="S1495" s="69">
        <v>0.1189269</v>
      </c>
      <c r="W1495" s="10"/>
    </row>
    <row r="1496" spans="1:23" x14ac:dyDescent="0.25">
      <c r="A1496" t="str">
        <f t="shared" si="23"/>
        <v>41456Sierra1_11</v>
      </c>
      <c r="B1496" s="10">
        <v>41456</v>
      </c>
      <c r="C1496" s="69">
        <v>11</v>
      </c>
      <c r="D1496" s="69" t="s">
        <v>14</v>
      </c>
      <c r="E1496" s="69">
        <v>1.8351379999999999</v>
      </c>
      <c r="F1496" s="69">
        <v>1.5736209999999999</v>
      </c>
      <c r="G1496" s="69">
        <v>1</v>
      </c>
      <c r="H1496" s="69">
        <v>796.72709999999995</v>
      </c>
      <c r="I1496" s="69">
        <v>14535</v>
      </c>
      <c r="J1496" s="69">
        <v>91.018870000000007</v>
      </c>
      <c r="K1496" s="69">
        <v>2.2160800000000001E-2</v>
      </c>
      <c r="L1496" s="69">
        <v>5.3458800000000001E-2</v>
      </c>
      <c r="M1496" s="69">
        <v>5.7870100000000001E-2</v>
      </c>
      <c r="N1496" s="69">
        <v>0.26151639999999998</v>
      </c>
      <c r="O1496" s="69">
        <v>0.18735289999999999</v>
      </c>
      <c r="P1496" s="69">
        <v>0.23116929999999999</v>
      </c>
      <c r="Q1496" s="69">
        <v>0.26151639999999998</v>
      </c>
      <c r="R1496" s="69">
        <v>0.2918635</v>
      </c>
      <c r="S1496" s="69">
        <v>0.33567989999999998</v>
      </c>
      <c r="W1496" s="10"/>
    </row>
    <row r="1497" spans="1:23" x14ac:dyDescent="0.25">
      <c r="A1497" t="str">
        <f t="shared" si="23"/>
        <v>41456Sierra1_13</v>
      </c>
      <c r="B1497" s="10">
        <v>41456</v>
      </c>
      <c r="C1497" s="69">
        <v>13</v>
      </c>
      <c r="D1497" s="69" t="s">
        <v>14</v>
      </c>
      <c r="E1497" s="69">
        <v>2.6097640000000002</v>
      </c>
      <c r="F1497" s="69">
        <v>2.4700959999999998</v>
      </c>
      <c r="G1497" s="69">
        <v>1</v>
      </c>
      <c r="H1497" s="69">
        <v>796.72709999999995</v>
      </c>
      <c r="I1497" s="69">
        <v>14535</v>
      </c>
      <c r="J1497" s="69">
        <v>96.455340000000007</v>
      </c>
      <c r="K1497" s="69">
        <v>3.2540600000000003E-2</v>
      </c>
      <c r="L1497" s="69">
        <v>7.2455800000000001E-2</v>
      </c>
      <c r="M1497" s="69">
        <v>7.9427600000000001E-2</v>
      </c>
      <c r="N1497" s="69">
        <v>0.1396685</v>
      </c>
      <c r="O1497" s="69">
        <v>3.7878000000000002E-2</v>
      </c>
      <c r="P1497" s="69">
        <v>9.8016699999999998E-2</v>
      </c>
      <c r="Q1497" s="69">
        <v>0.1396685</v>
      </c>
      <c r="R1497" s="69">
        <v>0.18132039999999999</v>
      </c>
      <c r="S1497" s="69">
        <v>0.24145900000000001</v>
      </c>
      <c r="W1497" s="10"/>
    </row>
    <row r="1498" spans="1:23" x14ac:dyDescent="0.25">
      <c r="A1498" t="str">
        <f t="shared" si="23"/>
        <v>41456Sierra1_5</v>
      </c>
      <c r="B1498" s="10">
        <v>41456</v>
      </c>
      <c r="C1498" s="69">
        <v>5</v>
      </c>
      <c r="D1498" s="69" t="s">
        <v>14</v>
      </c>
      <c r="E1498" s="69">
        <v>0.988205</v>
      </c>
      <c r="F1498" s="69">
        <v>0.96501490000000001</v>
      </c>
      <c r="G1498" s="69">
        <v>1</v>
      </c>
      <c r="H1498" s="69">
        <v>796.72709999999995</v>
      </c>
      <c r="I1498" s="69">
        <v>14535</v>
      </c>
      <c r="J1498" s="69">
        <v>70.377049999999997</v>
      </c>
      <c r="K1498" s="69">
        <v>1.27855E-2</v>
      </c>
      <c r="L1498" s="69">
        <v>3.6058800000000002E-2</v>
      </c>
      <c r="M1498" s="69">
        <v>3.8258500000000001E-2</v>
      </c>
      <c r="N1498" s="69">
        <v>2.3190100000000002E-2</v>
      </c>
      <c r="O1498" s="69">
        <v>-2.5840100000000001E-2</v>
      </c>
      <c r="P1498" s="69">
        <v>3.1273999999999998E-3</v>
      </c>
      <c r="Q1498" s="69">
        <v>2.3190100000000002E-2</v>
      </c>
      <c r="R1498" s="69">
        <v>4.3252899999999997E-2</v>
      </c>
      <c r="S1498" s="69">
        <v>7.2220300000000001E-2</v>
      </c>
      <c r="W1498" s="10"/>
    </row>
    <row r="1499" spans="1:23" x14ac:dyDescent="0.25">
      <c r="A1499" t="str">
        <f t="shared" si="23"/>
        <v>41456Sierra1_2</v>
      </c>
      <c r="B1499" s="10">
        <v>41456</v>
      </c>
      <c r="C1499" s="69">
        <v>2</v>
      </c>
      <c r="D1499" s="69" t="s">
        <v>14</v>
      </c>
      <c r="E1499" s="69">
        <v>1.3127390000000001</v>
      </c>
      <c r="F1499" s="69">
        <v>1.330773</v>
      </c>
      <c r="G1499" s="69">
        <v>1</v>
      </c>
      <c r="H1499" s="69">
        <v>796.72709999999995</v>
      </c>
      <c r="I1499" s="69">
        <v>14535</v>
      </c>
      <c r="J1499" s="69">
        <v>73.579939999999993</v>
      </c>
      <c r="K1499" s="69">
        <v>1.6377900000000001E-2</v>
      </c>
      <c r="L1499" s="69">
        <v>4.6648500000000002E-2</v>
      </c>
      <c r="M1499" s="69">
        <v>4.9440100000000001E-2</v>
      </c>
      <c r="N1499" s="69">
        <v>-1.8033199999999999E-2</v>
      </c>
      <c r="O1499" s="69">
        <v>-8.1393199999999999E-2</v>
      </c>
      <c r="P1499" s="69">
        <v>-4.3959600000000001E-2</v>
      </c>
      <c r="Q1499" s="69">
        <v>-1.8033199999999999E-2</v>
      </c>
      <c r="R1499" s="69">
        <v>7.8931999999999995E-3</v>
      </c>
      <c r="S1499" s="69">
        <v>4.53268E-2</v>
      </c>
      <c r="W1499" s="10"/>
    </row>
    <row r="1500" spans="1:23" x14ac:dyDescent="0.25">
      <c r="A1500" t="str">
        <f t="shared" si="23"/>
        <v>41456Sierra1_7</v>
      </c>
      <c r="B1500" s="10">
        <v>41456</v>
      </c>
      <c r="C1500" s="69">
        <v>7</v>
      </c>
      <c r="D1500" s="69" t="s">
        <v>14</v>
      </c>
      <c r="E1500" s="69">
        <v>1.082114</v>
      </c>
      <c r="F1500" s="69">
        <v>1.1016619999999999</v>
      </c>
      <c r="G1500" s="69">
        <v>1</v>
      </c>
      <c r="H1500" s="69">
        <v>796.72709999999995</v>
      </c>
      <c r="I1500" s="69">
        <v>14535</v>
      </c>
      <c r="J1500" s="69">
        <v>71.897059999999996</v>
      </c>
      <c r="K1500" s="69">
        <v>1.3481E-2</v>
      </c>
      <c r="L1500" s="69">
        <v>4.1154999999999997E-2</v>
      </c>
      <c r="M1500" s="69">
        <v>4.3306699999999997E-2</v>
      </c>
      <c r="N1500" s="69">
        <v>-1.9547499999999999E-2</v>
      </c>
      <c r="O1500" s="69">
        <v>-7.5047299999999997E-2</v>
      </c>
      <c r="P1500" s="69">
        <v>-4.2257599999999999E-2</v>
      </c>
      <c r="Q1500" s="69">
        <v>-1.9547499999999999E-2</v>
      </c>
      <c r="R1500" s="69">
        <v>3.1624999999999999E-3</v>
      </c>
      <c r="S1500" s="69">
        <v>3.5952199999999997E-2</v>
      </c>
      <c r="W1500" s="10"/>
    </row>
    <row r="1501" spans="1:23" x14ac:dyDescent="0.25">
      <c r="A1501" t="str">
        <f t="shared" si="23"/>
        <v>41456Sierra1_22</v>
      </c>
      <c r="B1501" s="10">
        <v>41456</v>
      </c>
      <c r="C1501" s="69">
        <v>22</v>
      </c>
      <c r="D1501" s="69" t="s">
        <v>14</v>
      </c>
      <c r="E1501" s="69">
        <v>3.2734749999999999</v>
      </c>
      <c r="F1501" s="69">
        <v>2.9698799999999999</v>
      </c>
      <c r="G1501" s="69">
        <v>1</v>
      </c>
      <c r="H1501" s="69">
        <v>796.72709999999995</v>
      </c>
      <c r="I1501" s="69">
        <v>14535</v>
      </c>
      <c r="J1501" s="69">
        <v>83.277389999999997</v>
      </c>
      <c r="K1501" s="69">
        <v>2.8910100000000001E-2</v>
      </c>
      <c r="L1501" s="69">
        <v>7.3248800000000003E-2</v>
      </c>
      <c r="M1501" s="69">
        <v>7.8747600000000001E-2</v>
      </c>
      <c r="N1501" s="69">
        <v>0.30359409999999998</v>
      </c>
      <c r="O1501" s="69">
        <v>0.20267499999999999</v>
      </c>
      <c r="P1501" s="69">
        <v>0.2622988</v>
      </c>
      <c r="Q1501" s="69">
        <v>0.30359409999999998</v>
      </c>
      <c r="R1501" s="69">
        <v>0.34488930000000001</v>
      </c>
      <c r="S1501" s="69">
        <v>0.40451320000000002</v>
      </c>
      <c r="W1501" s="10"/>
    </row>
    <row r="1502" spans="1:23" x14ac:dyDescent="0.25">
      <c r="A1502" t="str">
        <f t="shared" si="23"/>
        <v>41456Sierra1_21</v>
      </c>
      <c r="B1502" s="10">
        <v>41456</v>
      </c>
      <c r="C1502" s="69">
        <v>21</v>
      </c>
      <c r="D1502" s="69" t="s">
        <v>14</v>
      </c>
      <c r="E1502" s="69">
        <v>3.7200190000000002</v>
      </c>
      <c r="F1502" s="69">
        <v>3.4323980000000001</v>
      </c>
      <c r="G1502" s="69">
        <v>1</v>
      </c>
      <c r="H1502" s="69">
        <v>796.72709999999995</v>
      </c>
      <c r="I1502" s="69">
        <v>14535</v>
      </c>
      <c r="J1502" s="69">
        <v>88.519720000000007</v>
      </c>
      <c r="K1502" s="69">
        <v>2.98222E-2</v>
      </c>
      <c r="L1502" s="69">
        <v>7.8811900000000004E-2</v>
      </c>
      <c r="M1502" s="69">
        <v>8.4265599999999996E-2</v>
      </c>
      <c r="N1502" s="69">
        <v>0.28762110000000002</v>
      </c>
      <c r="O1502" s="69">
        <v>0.1796304</v>
      </c>
      <c r="P1502" s="69">
        <v>0.24343210000000001</v>
      </c>
      <c r="Q1502" s="69">
        <v>0.28762110000000002</v>
      </c>
      <c r="R1502" s="69">
        <v>0.33180999999999999</v>
      </c>
      <c r="S1502" s="69">
        <v>0.39561170000000001</v>
      </c>
      <c r="W1502" s="10"/>
    </row>
    <row r="1503" spans="1:23" x14ac:dyDescent="0.25">
      <c r="A1503" t="str">
        <f t="shared" si="23"/>
        <v>41456Sierra1_14</v>
      </c>
      <c r="B1503" s="10">
        <v>41456</v>
      </c>
      <c r="C1503" s="69">
        <v>14</v>
      </c>
      <c r="D1503" s="69" t="s">
        <v>14</v>
      </c>
      <c r="E1503" s="69">
        <v>2.9735269999999998</v>
      </c>
      <c r="F1503" s="69">
        <v>2.8346900000000002</v>
      </c>
      <c r="G1503" s="69">
        <v>1</v>
      </c>
      <c r="H1503" s="69">
        <v>796.72709999999995</v>
      </c>
      <c r="I1503" s="69">
        <v>14535</v>
      </c>
      <c r="J1503" s="69">
        <v>98.52122</v>
      </c>
      <c r="K1503" s="69">
        <v>3.8577899999999998E-2</v>
      </c>
      <c r="L1503" s="69">
        <v>7.7500299999999994E-2</v>
      </c>
      <c r="M1503" s="69">
        <v>8.6571099999999998E-2</v>
      </c>
      <c r="N1503" s="69">
        <v>0.1388363</v>
      </c>
      <c r="O1503" s="69">
        <v>2.7890999999999999E-2</v>
      </c>
      <c r="P1503" s="69">
        <v>9.3438400000000005E-2</v>
      </c>
      <c r="Q1503" s="69">
        <v>0.1388363</v>
      </c>
      <c r="R1503" s="69">
        <v>0.18423419999999999</v>
      </c>
      <c r="S1503" s="69">
        <v>0.24978159999999999</v>
      </c>
      <c r="W1503" s="10"/>
    </row>
    <row r="1504" spans="1:23" x14ac:dyDescent="0.25">
      <c r="A1504" t="str">
        <f t="shared" si="23"/>
        <v>41456Sierra1_12</v>
      </c>
      <c r="B1504" s="10">
        <v>41456</v>
      </c>
      <c r="C1504" s="69">
        <v>12</v>
      </c>
      <c r="D1504" s="69" t="s">
        <v>14</v>
      </c>
      <c r="E1504" s="69">
        <v>2.2134819999999999</v>
      </c>
      <c r="F1504" s="69">
        <v>2.2474159999999999</v>
      </c>
      <c r="G1504" s="69">
        <v>1</v>
      </c>
      <c r="H1504" s="69">
        <v>796.72709999999995</v>
      </c>
      <c r="I1504" s="69">
        <v>14535</v>
      </c>
      <c r="J1504" s="69">
        <v>94.217820000000003</v>
      </c>
      <c r="K1504" s="69">
        <v>2.7482599999999999E-2</v>
      </c>
      <c r="L1504" s="69">
        <v>7.2051100000000007E-2</v>
      </c>
      <c r="M1504" s="69">
        <v>7.7114600000000005E-2</v>
      </c>
      <c r="N1504" s="69">
        <v>-3.3934400000000003E-2</v>
      </c>
      <c r="O1504" s="69">
        <v>-0.13276070000000001</v>
      </c>
      <c r="P1504" s="69">
        <v>-7.4373300000000003E-2</v>
      </c>
      <c r="Q1504" s="69">
        <v>-3.3934400000000003E-2</v>
      </c>
      <c r="R1504" s="69">
        <v>6.5046000000000001E-3</v>
      </c>
      <c r="S1504" s="69">
        <v>6.4891900000000002E-2</v>
      </c>
      <c r="W1504" s="10"/>
    </row>
    <row r="1505" spans="1:23" x14ac:dyDescent="0.25">
      <c r="A1505" t="str">
        <f t="shared" si="23"/>
        <v>41456Sierra1_3</v>
      </c>
      <c r="B1505" s="10">
        <v>41456</v>
      </c>
      <c r="C1505" s="69">
        <v>3</v>
      </c>
      <c r="D1505" s="69" t="s">
        <v>14</v>
      </c>
      <c r="E1505" s="69">
        <v>1.1460539999999999</v>
      </c>
      <c r="F1505" s="69">
        <v>1.1020589999999999</v>
      </c>
      <c r="G1505" s="69">
        <v>1</v>
      </c>
      <c r="H1505" s="69">
        <v>796.72709999999995</v>
      </c>
      <c r="I1505" s="69">
        <v>14535</v>
      </c>
      <c r="J1505" s="69">
        <v>71.980369999999994</v>
      </c>
      <c r="K1505" s="69">
        <v>1.43778E-2</v>
      </c>
      <c r="L1505" s="69">
        <v>3.99283E-2</v>
      </c>
      <c r="M1505" s="69">
        <v>4.2438099999999999E-2</v>
      </c>
      <c r="N1505" s="69">
        <v>4.3995100000000002E-2</v>
      </c>
      <c r="O1505" s="69">
        <v>-1.03914E-2</v>
      </c>
      <c r="P1505" s="69">
        <v>2.1740599999999999E-2</v>
      </c>
      <c r="Q1505" s="69">
        <v>4.3995100000000002E-2</v>
      </c>
      <c r="R1505" s="69">
        <v>6.6249699999999995E-2</v>
      </c>
      <c r="S1505" s="69">
        <v>9.8381700000000002E-2</v>
      </c>
      <c r="W1505" s="10"/>
    </row>
    <row r="1506" spans="1:23" x14ac:dyDescent="0.25">
      <c r="A1506" t="str">
        <f t="shared" si="23"/>
        <v>41456Sierra1_6</v>
      </c>
      <c r="B1506" s="10">
        <v>41456</v>
      </c>
      <c r="C1506" s="69">
        <v>6</v>
      </c>
      <c r="D1506" s="69" t="s">
        <v>14</v>
      </c>
      <c r="E1506" s="69">
        <v>0.98908379999999996</v>
      </c>
      <c r="F1506" s="69">
        <v>0.98765519999999996</v>
      </c>
      <c r="G1506" s="69">
        <v>1</v>
      </c>
      <c r="H1506" s="69">
        <v>796.72709999999995</v>
      </c>
      <c r="I1506" s="69">
        <v>14535</v>
      </c>
      <c r="J1506" s="69">
        <v>70.373310000000004</v>
      </c>
      <c r="K1506" s="69">
        <v>1.2282400000000001E-2</v>
      </c>
      <c r="L1506" s="69">
        <v>3.6641800000000002E-2</v>
      </c>
      <c r="M1506" s="69">
        <v>3.8645600000000002E-2</v>
      </c>
      <c r="N1506" s="69">
        <v>1.4285999999999999E-3</v>
      </c>
      <c r="O1506" s="69">
        <v>-4.80977E-2</v>
      </c>
      <c r="P1506" s="69">
        <v>-1.8837199999999998E-2</v>
      </c>
      <c r="Q1506" s="69">
        <v>1.4285999999999999E-3</v>
      </c>
      <c r="R1506" s="69">
        <v>2.16943E-2</v>
      </c>
      <c r="S1506" s="69">
        <v>5.0954899999999997E-2</v>
      </c>
      <c r="W1506" s="10"/>
    </row>
    <row r="1507" spans="1:23" x14ac:dyDescent="0.25">
      <c r="A1507" t="str">
        <f t="shared" si="23"/>
        <v>41456Sierra1_8</v>
      </c>
      <c r="B1507" s="10">
        <v>41456</v>
      </c>
      <c r="C1507" s="69">
        <v>8</v>
      </c>
      <c r="D1507" s="69" t="s">
        <v>14</v>
      </c>
      <c r="E1507" s="69">
        <v>1.219978</v>
      </c>
      <c r="F1507" s="69">
        <v>1.195444</v>
      </c>
      <c r="G1507" s="69">
        <v>1</v>
      </c>
      <c r="H1507" s="69">
        <v>796.72709999999995</v>
      </c>
      <c r="I1507" s="69">
        <v>14535</v>
      </c>
      <c r="J1507" s="69">
        <v>75.331289999999996</v>
      </c>
      <c r="K1507" s="69">
        <v>1.5005299999999999E-2</v>
      </c>
      <c r="L1507" s="69">
        <v>4.4792499999999999E-2</v>
      </c>
      <c r="M1507" s="69">
        <v>4.7239000000000003E-2</v>
      </c>
      <c r="N1507" s="69">
        <v>2.45341E-2</v>
      </c>
      <c r="O1507" s="69">
        <v>-3.6005099999999998E-2</v>
      </c>
      <c r="P1507" s="69">
        <v>-2.3800000000000001E-4</v>
      </c>
      <c r="Q1507" s="69">
        <v>2.45341E-2</v>
      </c>
      <c r="R1507" s="69">
        <v>4.9306299999999997E-2</v>
      </c>
      <c r="S1507" s="69">
        <v>8.5073399999999993E-2</v>
      </c>
      <c r="W1507" s="10"/>
    </row>
    <row r="1508" spans="1:23" x14ac:dyDescent="0.25">
      <c r="A1508" t="str">
        <f t="shared" si="23"/>
        <v>41456Sierra1_17</v>
      </c>
      <c r="B1508" s="10">
        <v>41456</v>
      </c>
      <c r="C1508" s="69">
        <v>17</v>
      </c>
      <c r="D1508" s="69" t="s">
        <v>14</v>
      </c>
      <c r="E1508" s="69">
        <v>3.747916</v>
      </c>
      <c r="F1508" s="69">
        <v>3.6894779999999998</v>
      </c>
      <c r="G1508" s="69">
        <v>1</v>
      </c>
      <c r="H1508" s="69">
        <v>796.72709999999995</v>
      </c>
      <c r="I1508" s="69">
        <v>14535</v>
      </c>
      <c r="J1508" s="69">
        <v>102.92919999999999</v>
      </c>
      <c r="K1508" s="69">
        <v>3.9878999999999998E-2</v>
      </c>
      <c r="L1508" s="69">
        <v>8.2078799999999993E-2</v>
      </c>
      <c r="M1508" s="69">
        <v>9.1253799999999996E-2</v>
      </c>
      <c r="N1508" s="69">
        <v>5.8437599999999999E-2</v>
      </c>
      <c r="O1508" s="69">
        <v>-5.85088E-2</v>
      </c>
      <c r="P1508" s="69">
        <v>1.0584100000000001E-2</v>
      </c>
      <c r="Q1508" s="69">
        <v>5.8437599999999999E-2</v>
      </c>
      <c r="R1508" s="69">
        <v>0.1062912</v>
      </c>
      <c r="S1508" s="69">
        <v>0.17538409999999999</v>
      </c>
      <c r="W1508" s="10"/>
    </row>
    <row r="1509" spans="1:23" x14ac:dyDescent="0.25">
      <c r="A1509" t="str">
        <f t="shared" si="23"/>
        <v>41456Sierra1_18</v>
      </c>
      <c r="B1509" s="10">
        <v>41456</v>
      </c>
      <c r="C1509" s="69">
        <v>18</v>
      </c>
      <c r="D1509" s="69" t="s">
        <v>14</v>
      </c>
      <c r="E1509" s="69">
        <v>3.9597479999999998</v>
      </c>
      <c r="F1509" s="69">
        <v>3.891759</v>
      </c>
      <c r="G1509" s="69">
        <v>1</v>
      </c>
      <c r="H1509" s="69">
        <v>796.72709999999995</v>
      </c>
      <c r="I1509" s="69">
        <v>14535</v>
      </c>
      <c r="J1509" s="69">
        <v>103.33329999999999</v>
      </c>
      <c r="K1509" s="69">
        <v>4.1636100000000002E-2</v>
      </c>
      <c r="L1509" s="69">
        <v>8.5240899999999994E-2</v>
      </c>
      <c r="M1509" s="69">
        <v>9.4866099999999995E-2</v>
      </c>
      <c r="N1509" s="69">
        <v>6.7988300000000002E-2</v>
      </c>
      <c r="O1509" s="69">
        <v>-5.3587500000000003E-2</v>
      </c>
      <c r="P1509" s="69">
        <v>1.82405E-2</v>
      </c>
      <c r="Q1509" s="69">
        <v>6.7988300000000002E-2</v>
      </c>
      <c r="R1509" s="69">
        <v>0.1177361</v>
      </c>
      <c r="S1509" s="69">
        <v>0.18956410000000001</v>
      </c>
      <c r="W1509" s="10"/>
    </row>
    <row r="1510" spans="1:23" x14ac:dyDescent="0.25">
      <c r="A1510" t="str">
        <f t="shared" si="23"/>
        <v>41456Sierra1_9</v>
      </c>
      <c r="B1510" s="10">
        <v>41456</v>
      </c>
      <c r="C1510" s="69">
        <v>9</v>
      </c>
      <c r="D1510" s="69" t="s">
        <v>14</v>
      </c>
      <c r="E1510" s="69">
        <v>1.351909</v>
      </c>
      <c r="F1510" s="69">
        <v>1.279987</v>
      </c>
      <c r="G1510" s="69">
        <v>1</v>
      </c>
      <c r="H1510" s="69">
        <v>796.72709999999995</v>
      </c>
      <c r="I1510" s="69">
        <v>14535</v>
      </c>
      <c r="J1510" s="69">
        <v>80.560090000000002</v>
      </c>
      <c r="K1510" s="69">
        <v>1.61437E-2</v>
      </c>
      <c r="L1510" s="69">
        <v>4.84331E-2</v>
      </c>
      <c r="M1510" s="69">
        <v>5.1052699999999999E-2</v>
      </c>
      <c r="N1510" s="69">
        <v>7.1922200000000006E-2</v>
      </c>
      <c r="O1510" s="69">
        <v>6.4955000000000004E-3</v>
      </c>
      <c r="P1510" s="69">
        <v>4.5150099999999999E-2</v>
      </c>
      <c r="Q1510" s="69">
        <v>7.1922200000000006E-2</v>
      </c>
      <c r="R1510" s="69">
        <v>9.8694299999999999E-2</v>
      </c>
      <c r="S1510" s="69">
        <v>0.1373489</v>
      </c>
      <c r="W1510" s="10"/>
    </row>
    <row r="1511" spans="1:23" x14ac:dyDescent="0.25">
      <c r="A1511" t="str">
        <f t="shared" si="23"/>
        <v>41456Sierra1_15</v>
      </c>
      <c r="B1511" s="10">
        <v>41456</v>
      </c>
      <c r="C1511" s="69">
        <v>15</v>
      </c>
      <c r="D1511" s="69" t="s">
        <v>14</v>
      </c>
      <c r="E1511" s="69">
        <v>3.3552390000000001</v>
      </c>
      <c r="F1511" s="69">
        <v>3.090058</v>
      </c>
      <c r="G1511" s="69">
        <v>1</v>
      </c>
      <c r="H1511" s="69">
        <v>796.72709999999995</v>
      </c>
      <c r="I1511" s="69">
        <v>14535</v>
      </c>
      <c r="J1511" s="69">
        <v>101.0213</v>
      </c>
      <c r="K1511" s="69">
        <v>3.98822E-2</v>
      </c>
      <c r="L1511" s="69">
        <v>7.8908500000000006E-2</v>
      </c>
      <c r="M1511" s="69">
        <v>8.8414599999999996E-2</v>
      </c>
      <c r="N1511" s="69">
        <v>0.2651809</v>
      </c>
      <c r="O1511" s="69">
        <v>0.15187300000000001</v>
      </c>
      <c r="P1511" s="69">
        <v>0.21881629999999999</v>
      </c>
      <c r="Q1511" s="69">
        <v>0.2651809</v>
      </c>
      <c r="R1511" s="69">
        <v>0.31154559999999998</v>
      </c>
      <c r="S1511" s="69">
        <v>0.37848880000000001</v>
      </c>
      <c r="W1511" s="10"/>
    </row>
    <row r="1512" spans="1:23" x14ac:dyDescent="0.25">
      <c r="A1512" t="str">
        <f t="shared" si="23"/>
        <v>41456Sierra1_4</v>
      </c>
      <c r="B1512" s="10">
        <v>41456</v>
      </c>
      <c r="C1512" s="69">
        <v>4</v>
      </c>
      <c r="D1512" s="69" t="s">
        <v>14</v>
      </c>
      <c r="E1512" s="69">
        <v>1.048726</v>
      </c>
      <c r="F1512" s="69">
        <v>1.0216130000000001</v>
      </c>
      <c r="G1512" s="69">
        <v>1</v>
      </c>
      <c r="H1512" s="69">
        <v>796.72709999999995</v>
      </c>
      <c r="I1512" s="69">
        <v>14535</v>
      </c>
      <c r="J1512" s="69">
        <v>71.243899999999996</v>
      </c>
      <c r="K1512" s="69">
        <v>1.3543899999999999E-2</v>
      </c>
      <c r="L1512" s="69">
        <v>3.5880200000000001E-2</v>
      </c>
      <c r="M1512" s="69">
        <v>3.8351299999999998E-2</v>
      </c>
      <c r="N1512" s="69">
        <v>2.7112299999999999E-2</v>
      </c>
      <c r="O1512" s="69">
        <v>-2.2036900000000002E-2</v>
      </c>
      <c r="P1512" s="69">
        <v>7.0009E-3</v>
      </c>
      <c r="Q1512" s="69">
        <v>2.7112299999999999E-2</v>
      </c>
      <c r="R1512" s="69">
        <v>4.7223800000000003E-2</v>
      </c>
      <c r="S1512" s="69">
        <v>7.6261499999999996E-2</v>
      </c>
      <c r="W1512" s="10"/>
    </row>
    <row r="1513" spans="1:23" x14ac:dyDescent="0.25">
      <c r="A1513" t="str">
        <f t="shared" si="23"/>
        <v>41456Sierra1_10</v>
      </c>
      <c r="B1513" s="10">
        <v>41456</v>
      </c>
      <c r="C1513" s="69">
        <v>10</v>
      </c>
      <c r="D1513" s="69" t="s">
        <v>14</v>
      </c>
      <c r="E1513" s="69">
        <v>1.534961</v>
      </c>
      <c r="F1513" s="69">
        <v>1.3278270000000001</v>
      </c>
      <c r="G1513" s="69">
        <v>1</v>
      </c>
      <c r="H1513" s="69">
        <v>796.72709999999995</v>
      </c>
      <c r="I1513" s="69">
        <v>14535</v>
      </c>
      <c r="J1513" s="69">
        <v>85.655770000000004</v>
      </c>
      <c r="K1513" s="69">
        <v>1.8043799999999999E-2</v>
      </c>
      <c r="L1513" s="69">
        <v>4.9158899999999998E-2</v>
      </c>
      <c r="M1513" s="69">
        <v>5.2365799999999997E-2</v>
      </c>
      <c r="N1513" s="69">
        <v>0.2071335</v>
      </c>
      <c r="O1513" s="69">
        <v>0.14002410000000001</v>
      </c>
      <c r="P1513" s="69">
        <v>0.1796729</v>
      </c>
      <c r="Q1513" s="69">
        <v>0.2071335</v>
      </c>
      <c r="R1513" s="69">
        <v>0.2345942</v>
      </c>
      <c r="S1513" s="69">
        <v>0.27424300000000001</v>
      </c>
      <c r="W1513" s="10"/>
    </row>
    <row r="1514" spans="1:23" x14ac:dyDescent="0.25">
      <c r="A1514" t="str">
        <f t="shared" si="23"/>
        <v>41456Sierra2_23</v>
      </c>
      <c r="B1514" s="10">
        <v>41456</v>
      </c>
      <c r="C1514" s="69">
        <v>23</v>
      </c>
      <c r="D1514" s="69" t="s">
        <v>14</v>
      </c>
      <c r="E1514" s="69">
        <v>2.6334590000000002</v>
      </c>
      <c r="F1514" s="69">
        <v>2.610976</v>
      </c>
      <c r="G1514" s="69">
        <v>2</v>
      </c>
      <c r="H1514" s="69">
        <v>738.76409999999998</v>
      </c>
      <c r="I1514" s="69">
        <v>14535</v>
      </c>
      <c r="J1514" s="69">
        <v>81.304789999999997</v>
      </c>
      <c r="K1514" s="69">
        <v>2.6265899999999998E-2</v>
      </c>
      <c r="L1514" s="69">
        <v>7.24915E-2</v>
      </c>
      <c r="M1514" s="69">
        <v>7.71033E-2</v>
      </c>
      <c r="N1514" s="69">
        <v>2.2483199999999998E-2</v>
      </c>
      <c r="O1514" s="69">
        <v>-7.6328699999999999E-2</v>
      </c>
      <c r="P1514" s="69">
        <v>-1.7949799999999998E-2</v>
      </c>
      <c r="Q1514" s="69">
        <v>2.2483199999999998E-2</v>
      </c>
      <c r="R1514" s="69">
        <v>6.2916200000000005E-2</v>
      </c>
      <c r="S1514" s="69">
        <v>0.1212951</v>
      </c>
      <c r="W1514" s="10"/>
    </row>
    <row r="1515" spans="1:23" x14ac:dyDescent="0.25">
      <c r="A1515" t="str">
        <f t="shared" si="23"/>
        <v>41456Sierra2_24</v>
      </c>
      <c r="B1515" s="10">
        <v>41456</v>
      </c>
      <c r="C1515" s="69">
        <v>24</v>
      </c>
      <c r="D1515" s="69" t="s">
        <v>14</v>
      </c>
      <c r="E1515" s="69">
        <v>2.112603</v>
      </c>
      <c r="F1515" s="69">
        <v>2.1115400000000002</v>
      </c>
      <c r="G1515" s="69">
        <v>2</v>
      </c>
      <c r="H1515" s="69">
        <v>738.76409999999998</v>
      </c>
      <c r="I1515" s="69">
        <v>14535</v>
      </c>
      <c r="J1515" s="69">
        <v>81.276229999999998</v>
      </c>
      <c r="K1515" s="69">
        <v>2.3542799999999999E-2</v>
      </c>
      <c r="L1515" s="69">
        <v>6.8073300000000003E-2</v>
      </c>
      <c r="M1515" s="69">
        <v>7.2029499999999996E-2</v>
      </c>
      <c r="N1515" s="69">
        <v>1.0629999999999999E-3</v>
      </c>
      <c r="O1515" s="69">
        <v>-9.1246499999999994E-2</v>
      </c>
      <c r="P1515" s="69">
        <v>-3.67093E-2</v>
      </c>
      <c r="Q1515" s="69">
        <v>1.0629999999999999E-3</v>
      </c>
      <c r="R1515" s="69">
        <v>3.8835300000000003E-2</v>
      </c>
      <c r="S1515" s="69">
        <v>9.3372499999999997E-2</v>
      </c>
      <c r="W1515" s="10"/>
    </row>
    <row r="1516" spans="1:23" x14ac:dyDescent="0.25">
      <c r="A1516" t="str">
        <f t="shared" si="23"/>
        <v>41456Sierra2_15</v>
      </c>
      <c r="B1516" s="10">
        <v>41456</v>
      </c>
      <c r="C1516" s="69">
        <v>15</v>
      </c>
      <c r="D1516" s="69" t="s">
        <v>14</v>
      </c>
      <c r="E1516" s="69">
        <v>3.3001680000000002</v>
      </c>
      <c r="F1516" s="69">
        <v>3.3608880000000001</v>
      </c>
      <c r="G1516" s="69">
        <v>2</v>
      </c>
      <c r="H1516" s="69">
        <v>738.76409999999998</v>
      </c>
      <c r="I1516" s="69">
        <v>14535</v>
      </c>
      <c r="J1516" s="69">
        <v>101.0213</v>
      </c>
      <c r="K1516" s="69">
        <v>3.9392799999999999E-2</v>
      </c>
      <c r="L1516" s="69">
        <v>8.50157E-2</v>
      </c>
      <c r="M1516" s="69">
        <v>9.3698699999999996E-2</v>
      </c>
      <c r="N1516" s="69">
        <v>-6.0720299999999998E-2</v>
      </c>
      <c r="O1516" s="69">
        <v>-0.18079999999999999</v>
      </c>
      <c r="P1516" s="69">
        <v>-0.10985590000000001</v>
      </c>
      <c r="Q1516" s="69">
        <v>-6.0720299999999998E-2</v>
      </c>
      <c r="R1516" s="69">
        <v>-1.15846E-2</v>
      </c>
      <c r="S1516" s="69">
        <v>5.9359500000000003E-2</v>
      </c>
      <c r="W1516" s="10"/>
    </row>
    <row r="1517" spans="1:23" x14ac:dyDescent="0.25">
      <c r="A1517" t="str">
        <f t="shared" si="23"/>
        <v>41456Sierra2_6</v>
      </c>
      <c r="B1517" s="10">
        <v>41456</v>
      </c>
      <c r="C1517" s="69">
        <v>6</v>
      </c>
      <c r="D1517" s="69" t="s">
        <v>14</v>
      </c>
      <c r="E1517" s="69">
        <v>0.99230490000000005</v>
      </c>
      <c r="F1517" s="69">
        <v>0.95843149999999999</v>
      </c>
      <c r="G1517" s="69">
        <v>2</v>
      </c>
      <c r="H1517" s="69">
        <v>738.76409999999998</v>
      </c>
      <c r="I1517" s="69">
        <v>14535</v>
      </c>
      <c r="J1517" s="69">
        <v>70.373310000000004</v>
      </c>
      <c r="K1517" s="69">
        <v>1.22877E-2</v>
      </c>
      <c r="L1517" s="69">
        <v>3.6467399999999997E-2</v>
      </c>
      <c r="M1517" s="69">
        <v>3.8481899999999999E-2</v>
      </c>
      <c r="N1517" s="69">
        <v>3.3873399999999998E-2</v>
      </c>
      <c r="O1517" s="69">
        <v>-1.5443200000000001E-2</v>
      </c>
      <c r="P1517" s="69">
        <v>1.3693500000000001E-2</v>
      </c>
      <c r="Q1517" s="69">
        <v>3.3873399999999998E-2</v>
      </c>
      <c r="R1517" s="69">
        <v>5.4053400000000001E-2</v>
      </c>
      <c r="S1517" s="69">
        <v>8.319E-2</v>
      </c>
      <c r="W1517" s="10"/>
    </row>
    <row r="1518" spans="1:23" x14ac:dyDescent="0.25">
      <c r="A1518" t="str">
        <f t="shared" si="23"/>
        <v>41456Sierra2_3</v>
      </c>
      <c r="B1518" s="10">
        <v>41456</v>
      </c>
      <c r="C1518" s="69">
        <v>3</v>
      </c>
      <c r="D1518" s="69" t="s">
        <v>14</v>
      </c>
      <c r="E1518" s="69">
        <v>1.142604</v>
      </c>
      <c r="F1518" s="69">
        <v>1.1323810000000001</v>
      </c>
      <c r="G1518" s="69">
        <v>2</v>
      </c>
      <c r="H1518" s="69">
        <v>738.76409999999998</v>
      </c>
      <c r="I1518" s="69">
        <v>14535</v>
      </c>
      <c r="J1518" s="69">
        <v>71.980369999999994</v>
      </c>
      <c r="K1518" s="69">
        <v>1.42477E-2</v>
      </c>
      <c r="L1518" s="69">
        <v>4.3499999999999997E-2</v>
      </c>
      <c r="M1518" s="69">
        <v>4.5773800000000003E-2</v>
      </c>
      <c r="N1518" s="69">
        <v>1.0222699999999999E-2</v>
      </c>
      <c r="O1518" s="69">
        <v>-4.8438799999999997E-2</v>
      </c>
      <c r="P1518" s="69">
        <v>-1.3781099999999999E-2</v>
      </c>
      <c r="Q1518" s="69">
        <v>1.0222699999999999E-2</v>
      </c>
      <c r="R1518" s="69">
        <v>3.4226600000000003E-2</v>
      </c>
      <c r="S1518" s="69">
        <v>6.8884200000000007E-2</v>
      </c>
      <c r="W1518" s="10"/>
    </row>
    <row r="1519" spans="1:23" x14ac:dyDescent="0.25">
      <c r="A1519" t="str">
        <f t="shared" si="23"/>
        <v>41456Sierra2_5</v>
      </c>
      <c r="B1519" s="10">
        <v>41456</v>
      </c>
      <c r="C1519" s="69">
        <v>5</v>
      </c>
      <c r="D1519" s="69" t="s">
        <v>14</v>
      </c>
      <c r="E1519" s="69">
        <v>0.98326570000000002</v>
      </c>
      <c r="F1519" s="69">
        <v>1.00928</v>
      </c>
      <c r="G1519" s="69">
        <v>2</v>
      </c>
      <c r="H1519" s="69">
        <v>738.76409999999998</v>
      </c>
      <c r="I1519" s="69">
        <v>14535</v>
      </c>
      <c r="J1519" s="69">
        <v>70.377049999999997</v>
      </c>
      <c r="K1519" s="69">
        <v>1.26106E-2</v>
      </c>
      <c r="L1519" s="69">
        <v>4.07234E-2</v>
      </c>
      <c r="M1519" s="69">
        <v>4.2631200000000001E-2</v>
      </c>
      <c r="N1519" s="69">
        <v>-2.60144E-2</v>
      </c>
      <c r="O1519" s="69">
        <v>-8.0648499999999998E-2</v>
      </c>
      <c r="P1519" s="69">
        <v>-4.8370200000000002E-2</v>
      </c>
      <c r="Q1519" s="69">
        <v>-2.60144E-2</v>
      </c>
      <c r="R1519" s="69">
        <v>-3.6586000000000001E-3</v>
      </c>
      <c r="S1519" s="69">
        <v>2.8619700000000001E-2</v>
      </c>
      <c r="W1519" s="10"/>
    </row>
    <row r="1520" spans="1:23" x14ac:dyDescent="0.25">
      <c r="A1520" t="str">
        <f t="shared" si="23"/>
        <v>41456Sierra2_17</v>
      </c>
      <c r="B1520" s="10">
        <v>41456</v>
      </c>
      <c r="C1520" s="69">
        <v>17</v>
      </c>
      <c r="D1520" s="69" t="s">
        <v>14</v>
      </c>
      <c r="E1520" s="69">
        <v>3.736402</v>
      </c>
      <c r="F1520" s="69">
        <v>3.7456930000000002</v>
      </c>
      <c r="G1520" s="69">
        <v>2</v>
      </c>
      <c r="H1520" s="69">
        <v>738.76409999999998</v>
      </c>
      <c r="I1520" s="69">
        <v>14535</v>
      </c>
      <c r="J1520" s="69">
        <v>102.92919999999999</v>
      </c>
      <c r="K1520" s="69">
        <v>3.9455799999999999E-2</v>
      </c>
      <c r="L1520" s="69">
        <v>8.6782200000000004E-2</v>
      </c>
      <c r="M1520" s="69">
        <v>9.5330499999999999E-2</v>
      </c>
      <c r="N1520" s="69">
        <v>-9.2911000000000001E-3</v>
      </c>
      <c r="O1520" s="69">
        <v>-0.1314621</v>
      </c>
      <c r="P1520" s="69">
        <v>-5.9282500000000002E-2</v>
      </c>
      <c r="Q1520" s="69">
        <v>-9.2911000000000001E-3</v>
      </c>
      <c r="R1520" s="69">
        <v>4.0700199999999999E-2</v>
      </c>
      <c r="S1520" s="69">
        <v>0.1128798</v>
      </c>
      <c r="W1520" s="10"/>
    </row>
    <row r="1521" spans="1:23" x14ac:dyDescent="0.25">
      <c r="A1521" t="str">
        <f t="shared" si="23"/>
        <v>41456Sierra2_12</v>
      </c>
      <c r="B1521" s="10">
        <v>41456</v>
      </c>
      <c r="C1521" s="69">
        <v>12</v>
      </c>
      <c r="D1521" s="69" t="s">
        <v>14</v>
      </c>
      <c r="E1521" s="69">
        <v>2.2134819999999999</v>
      </c>
      <c r="F1521" s="69">
        <v>1.9078200000000001</v>
      </c>
      <c r="G1521" s="69">
        <v>2</v>
      </c>
      <c r="H1521" s="69">
        <v>738.76409999999998</v>
      </c>
      <c r="I1521" s="69">
        <v>14535</v>
      </c>
      <c r="J1521" s="69">
        <v>94.217820000000003</v>
      </c>
      <c r="K1521" s="69">
        <v>2.7482599999999999E-2</v>
      </c>
      <c r="L1521" s="69">
        <v>5.7874099999999998E-2</v>
      </c>
      <c r="M1521" s="69">
        <v>6.4068E-2</v>
      </c>
      <c r="N1521" s="69">
        <v>0.30566199999999999</v>
      </c>
      <c r="O1521" s="69">
        <v>0.22355559999999999</v>
      </c>
      <c r="P1521" s="69">
        <v>0.27206469999999999</v>
      </c>
      <c r="Q1521" s="69">
        <v>0.30566199999999999</v>
      </c>
      <c r="R1521" s="69">
        <v>0.33925929999999999</v>
      </c>
      <c r="S1521" s="69">
        <v>0.38776840000000001</v>
      </c>
      <c r="W1521" s="10"/>
    </row>
    <row r="1522" spans="1:23" x14ac:dyDescent="0.25">
      <c r="A1522" t="str">
        <f t="shared" si="23"/>
        <v>41456Sierra2_4</v>
      </c>
      <c r="B1522" s="10">
        <v>41456</v>
      </c>
      <c r="C1522" s="69">
        <v>4</v>
      </c>
      <c r="D1522" s="69" t="s">
        <v>14</v>
      </c>
      <c r="E1522" s="69">
        <v>1.0445580000000001</v>
      </c>
      <c r="F1522" s="69">
        <v>1.0588</v>
      </c>
      <c r="G1522" s="69">
        <v>2</v>
      </c>
      <c r="H1522" s="69">
        <v>738.76409999999998</v>
      </c>
      <c r="I1522" s="69">
        <v>14535</v>
      </c>
      <c r="J1522" s="69">
        <v>71.243899999999996</v>
      </c>
      <c r="K1522" s="69">
        <v>1.33594E-2</v>
      </c>
      <c r="L1522" s="69">
        <v>4.0999000000000001E-2</v>
      </c>
      <c r="M1522" s="69">
        <v>4.3120699999999998E-2</v>
      </c>
      <c r="N1522" s="69">
        <v>-1.4242100000000001E-2</v>
      </c>
      <c r="O1522" s="69">
        <v>-6.9503499999999996E-2</v>
      </c>
      <c r="P1522" s="69">
        <v>-3.6854600000000001E-2</v>
      </c>
      <c r="Q1522" s="69">
        <v>-1.4242100000000001E-2</v>
      </c>
      <c r="R1522" s="69">
        <v>8.3704000000000001E-3</v>
      </c>
      <c r="S1522" s="69">
        <v>4.1019300000000002E-2</v>
      </c>
      <c r="W1522" s="10"/>
    </row>
    <row r="1523" spans="1:23" x14ac:dyDescent="0.25">
      <c r="A1523" t="str">
        <f t="shared" si="23"/>
        <v>41456Sierra2_14</v>
      </c>
      <c r="B1523" s="10">
        <v>41456</v>
      </c>
      <c r="C1523" s="69">
        <v>14</v>
      </c>
      <c r="D1523" s="69" t="s">
        <v>14</v>
      </c>
      <c r="E1523" s="69">
        <v>2.9500700000000002</v>
      </c>
      <c r="F1523" s="69">
        <v>3.0121899999999999</v>
      </c>
      <c r="G1523" s="69">
        <v>2</v>
      </c>
      <c r="H1523" s="69">
        <v>738.76409999999998</v>
      </c>
      <c r="I1523" s="69">
        <v>14535</v>
      </c>
      <c r="J1523" s="69">
        <v>98.52122</v>
      </c>
      <c r="K1523" s="69">
        <v>3.4637500000000002E-2</v>
      </c>
      <c r="L1523" s="69">
        <v>8.0284599999999998E-2</v>
      </c>
      <c r="M1523" s="69">
        <v>8.7437799999999996E-2</v>
      </c>
      <c r="N1523" s="69">
        <v>-6.2120099999999998E-2</v>
      </c>
      <c r="O1523" s="69">
        <v>-0.1741761</v>
      </c>
      <c r="P1523" s="69">
        <v>-0.1079725</v>
      </c>
      <c r="Q1523" s="69">
        <v>-6.2120099999999998E-2</v>
      </c>
      <c r="R1523" s="69">
        <v>-1.62677E-2</v>
      </c>
      <c r="S1523" s="69">
        <v>4.9935899999999998E-2</v>
      </c>
      <c r="W1523" s="10"/>
    </row>
    <row r="1524" spans="1:23" x14ac:dyDescent="0.25">
      <c r="A1524" t="str">
        <f t="shared" si="23"/>
        <v>41456Sierra2_19</v>
      </c>
      <c r="B1524" s="10">
        <v>41456</v>
      </c>
      <c r="C1524" s="69">
        <v>19</v>
      </c>
      <c r="D1524" s="69" t="s">
        <v>14</v>
      </c>
      <c r="E1524" s="69">
        <v>3.9872359999999998</v>
      </c>
      <c r="F1524" s="69">
        <v>4.020759</v>
      </c>
      <c r="G1524" s="69">
        <v>2</v>
      </c>
      <c r="H1524" s="69">
        <v>738.76409999999998</v>
      </c>
      <c r="I1524" s="69">
        <v>14535</v>
      </c>
      <c r="J1524" s="69">
        <v>102.43259999999999</v>
      </c>
      <c r="K1524" s="69">
        <v>4.0352399999999997E-2</v>
      </c>
      <c r="L1524" s="69">
        <v>8.9406700000000006E-2</v>
      </c>
      <c r="M1524" s="69">
        <v>9.8091100000000001E-2</v>
      </c>
      <c r="N1524" s="69">
        <v>-3.3522900000000001E-2</v>
      </c>
      <c r="O1524" s="69">
        <v>-0.15923180000000001</v>
      </c>
      <c r="P1524" s="69">
        <v>-8.4961900000000007E-2</v>
      </c>
      <c r="Q1524" s="69">
        <v>-3.3522900000000001E-2</v>
      </c>
      <c r="R1524" s="69">
        <v>1.7916100000000001E-2</v>
      </c>
      <c r="S1524" s="69">
        <v>9.2185900000000001E-2</v>
      </c>
      <c r="W1524" s="10"/>
    </row>
    <row r="1525" spans="1:23" x14ac:dyDescent="0.25">
      <c r="A1525" t="str">
        <f t="shared" si="23"/>
        <v>41456Sierra2_8</v>
      </c>
      <c r="B1525" s="10">
        <v>41456</v>
      </c>
      <c r="C1525" s="69">
        <v>8</v>
      </c>
      <c r="D1525" s="69" t="s">
        <v>14</v>
      </c>
      <c r="E1525" s="69">
        <v>1.2237960000000001</v>
      </c>
      <c r="F1525" s="69">
        <v>1.16031</v>
      </c>
      <c r="G1525" s="69">
        <v>2</v>
      </c>
      <c r="H1525" s="69">
        <v>738.76409999999998</v>
      </c>
      <c r="I1525" s="69">
        <v>14535</v>
      </c>
      <c r="J1525" s="69">
        <v>75.331289999999996</v>
      </c>
      <c r="K1525" s="69">
        <v>1.5100199999999999E-2</v>
      </c>
      <c r="L1525" s="69">
        <v>4.2020799999999997E-2</v>
      </c>
      <c r="M1525" s="69">
        <v>4.46516E-2</v>
      </c>
      <c r="N1525" s="69">
        <v>6.34855E-2</v>
      </c>
      <c r="O1525" s="69">
        <v>6.2621999999999999E-3</v>
      </c>
      <c r="P1525" s="69">
        <v>4.0070099999999997E-2</v>
      </c>
      <c r="Q1525" s="69">
        <v>6.34855E-2</v>
      </c>
      <c r="R1525" s="69">
        <v>8.69008E-2</v>
      </c>
      <c r="S1525" s="69">
        <v>0.1207088</v>
      </c>
      <c r="W1525" s="10"/>
    </row>
    <row r="1526" spans="1:23" x14ac:dyDescent="0.25">
      <c r="A1526" t="str">
        <f t="shared" si="23"/>
        <v>41456Sierra2_11</v>
      </c>
      <c r="B1526" s="10">
        <v>41456</v>
      </c>
      <c r="C1526" s="69">
        <v>11</v>
      </c>
      <c r="D1526" s="69" t="s">
        <v>14</v>
      </c>
      <c r="E1526" s="69">
        <v>1.8351379999999999</v>
      </c>
      <c r="F1526" s="69">
        <v>1.5658129999999999</v>
      </c>
      <c r="G1526" s="69">
        <v>2</v>
      </c>
      <c r="H1526" s="69">
        <v>738.76409999999998</v>
      </c>
      <c r="I1526" s="69">
        <v>14535</v>
      </c>
      <c r="J1526" s="69">
        <v>91.018870000000007</v>
      </c>
      <c r="K1526" s="69">
        <v>2.2160800000000001E-2</v>
      </c>
      <c r="L1526" s="69">
        <v>5.2459600000000002E-2</v>
      </c>
      <c r="M1526" s="69">
        <v>5.69483E-2</v>
      </c>
      <c r="N1526" s="69">
        <v>0.26932420000000001</v>
      </c>
      <c r="O1526" s="69">
        <v>0.19634199999999999</v>
      </c>
      <c r="P1526" s="69">
        <v>0.23946049999999999</v>
      </c>
      <c r="Q1526" s="69">
        <v>0.26932420000000001</v>
      </c>
      <c r="R1526" s="69">
        <v>0.29918800000000001</v>
      </c>
      <c r="S1526" s="69">
        <v>0.34230650000000001</v>
      </c>
      <c r="W1526" s="10"/>
    </row>
    <row r="1527" spans="1:23" x14ac:dyDescent="0.25">
      <c r="A1527" t="str">
        <f t="shared" si="23"/>
        <v>41456Sierra2_7</v>
      </c>
      <c r="B1527" s="10">
        <v>41456</v>
      </c>
      <c r="C1527" s="69">
        <v>7</v>
      </c>
      <c r="D1527" s="69" t="s">
        <v>14</v>
      </c>
      <c r="E1527" s="69">
        <v>1.0849660000000001</v>
      </c>
      <c r="F1527" s="69">
        <v>1.076241</v>
      </c>
      <c r="G1527" s="69">
        <v>2</v>
      </c>
      <c r="H1527" s="69">
        <v>738.76409999999998</v>
      </c>
      <c r="I1527" s="69">
        <v>14535</v>
      </c>
      <c r="J1527" s="69">
        <v>71.897059999999996</v>
      </c>
      <c r="K1527" s="69">
        <v>1.3502200000000001E-2</v>
      </c>
      <c r="L1527" s="69">
        <v>4.06206E-2</v>
      </c>
      <c r="M1527" s="69">
        <v>4.2805900000000001E-2</v>
      </c>
      <c r="N1527" s="69">
        <v>8.7247999999999996E-3</v>
      </c>
      <c r="O1527" s="69">
        <v>-4.6133199999999999E-2</v>
      </c>
      <c r="P1527" s="69">
        <v>-1.3722699999999999E-2</v>
      </c>
      <c r="Q1527" s="69">
        <v>8.7247999999999996E-3</v>
      </c>
      <c r="R1527" s="69">
        <v>3.1172200000000001E-2</v>
      </c>
      <c r="S1527" s="69">
        <v>6.3582700000000006E-2</v>
      </c>
      <c r="W1527" s="10"/>
    </row>
    <row r="1528" spans="1:23" x14ac:dyDescent="0.25">
      <c r="A1528" t="str">
        <f t="shared" si="23"/>
        <v>41456Sierra2_16</v>
      </c>
      <c r="B1528" s="10">
        <v>41456</v>
      </c>
      <c r="C1528" s="69">
        <v>16</v>
      </c>
      <c r="D1528" s="69" t="s">
        <v>14</v>
      </c>
      <c r="E1528" s="69">
        <v>3.6008360000000001</v>
      </c>
      <c r="F1528" s="69">
        <v>3.599399</v>
      </c>
      <c r="G1528" s="69">
        <v>2</v>
      </c>
      <c r="H1528" s="69">
        <v>738.76409999999998</v>
      </c>
      <c r="I1528" s="69">
        <v>14535</v>
      </c>
      <c r="J1528" s="69">
        <v>102.8944</v>
      </c>
      <c r="K1528" s="69">
        <v>4.0689999999999997E-2</v>
      </c>
      <c r="L1528" s="69">
        <v>8.5758899999999999E-2</v>
      </c>
      <c r="M1528" s="69">
        <v>9.4922400000000004E-2</v>
      </c>
      <c r="N1528" s="69">
        <v>1.4375E-3</v>
      </c>
      <c r="O1528" s="69">
        <v>-0.1202104</v>
      </c>
      <c r="P1528" s="69">
        <v>-4.8339800000000002E-2</v>
      </c>
      <c r="Q1528" s="69">
        <v>1.4375E-3</v>
      </c>
      <c r="R1528" s="69">
        <v>5.1214900000000001E-2</v>
      </c>
      <c r="S1528" s="69">
        <v>0.1230855</v>
      </c>
      <c r="W1528" s="10"/>
    </row>
    <row r="1529" spans="1:23" x14ac:dyDescent="0.25">
      <c r="A1529" t="str">
        <f t="shared" si="23"/>
        <v>41456Sierra2_13</v>
      </c>
      <c r="B1529" s="10">
        <v>41456</v>
      </c>
      <c r="C1529" s="69">
        <v>13</v>
      </c>
      <c r="D1529" s="69" t="s">
        <v>14</v>
      </c>
      <c r="E1529" s="69">
        <v>2.6097640000000002</v>
      </c>
      <c r="F1529" s="69">
        <v>2.7677909999999999</v>
      </c>
      <c r="G1529" s="69">
        <v>2</v>
      </c>
      <c r="H1529" s="69">
        <v>738.76409999999998</v>
      </c>
      <c r="I1529" s="69">
        <v>14535</v>
      </c>
      <c r="J1529" s="69">
        <v>96.455340000000007</v>
      </c>
      <c r="K1529" s="69">
        <v>3.2540600000000003E-2</v>
      </c>
      <c r="L1529" s="69">
        <v>7.9015199999999994E-2</v>
      </c>
      <c r="M1529" s="69">
        <v>8.5453500000000002E-2</v>
      </c>
      <c r="N1529" s="69">
        <v>-0.1580269</v>
      </c>
      <c r="O1529" s="69">
        <v>-0.2675399</v>
      </c>
      <c r="P1529" s="69">
        <v>-0.20283880000000001</v>
      </c>
      <c r="Q1529" s="69">
        <v>-0.1580269</v>
      </c>
      <c r="R1529" s="69">
        <v>-0.1132151</v>
      </c>
      <c r="S1529" s="69">
        <v>-4.8513899999999999E-2</v>
      </c>
      <c r="W1529" s="10"/>
    </row>
    <row r="1530" spans="1:23" x14ac:dyDescent="0.25">
      <c r="A1530" t="str">
        <f t="shared" si="23"/>
        <v>41456Sierra2_1</v>
      </c>
      <c r="B1530" s="10">
        <v>41456</v>
      </c>
      <c r="C1530" s="69">
        <v>1</v>
      </c>
      <c r="D1530" s="69" t="s">
        <v>14</v>
      </c>
      <c r="E1530" s="69">
        <v>1.5413410000000001</v>
      </c>
      <c r="F1530" s="69">
        <v>1.5986670000000001</v>
      </c>
      <c r="G1530" s="69">
        <v>2</v>
      </c>
      <c r="H1530" s="69">
        <v>738.76409999999998</v>
      </c>
      <c r="I1530" s="69">
        <v>14535</v>
      </c>
      <c r="J1530" s="69">
        <v>75.042670000000001</v>
      </c>
      <c r="K1530" s="69">
        <v>1.8808999999999999E-2</v>
      </c>
      <c r="L1530" s="69">
        <v>5.7743000000000003E-2</v>
      </c>
      <c r="M1530" s="69">
        <v>6.0729199999999997E-2</v>
      </c>
      <c r="N1530" s="69">
        <v>-5.7325800000000003E-2</v>
      </c>
      <c r="O1530" s="69">
        <v>-0.13515340000000001</v>
      </c>
      <c r="P1530" s="69">
        <v>-8.9172199999999993E-2</v>
      </c>
      <c r="Q1530" s="69">
        <v>-5.7325800000000003E-2</v>
      </c>
      <c r="R1530" s="69">
        <v>-2.5479399999999999E-2</v>
      </c>
      <c r="S1530" s="69">
        <v>2.0501800000000001E-2</v>
      </c>
      <c r="W1530" s="10"/>
    </row>
    <row r="1531" spans="1:23" x14ac:dyDescent="0.25">
      <c r="A1531" t="str">
        <f t="shared" si="23"/>
        <v>41456Sierra2_20</v>
      </c>
      <c r="B1531" s="10">
        <v>41456</v>
      </c>
      <c r="C1531" s="69">
        <v>20</v>
      </c>
      <c r="D1531" s="69" t="s">
        <v>14</v>
      </c>
      <c r="E1531" s="69">
        <v>3.9002020000000002</v>
      </c>
      <c r="F1531" s="69">
        <v>3.8680430000000001</v>
      </c>
      <c r="G1531" s="69">
        <v>2</v>
      </c>
      <c r="H1531" s="69">
        <v>738.76409999999998</v>
      </c>
      <c r="I1531" s="69">
        <v>14535</v>
      </c>
      <c r="J1531" s="69">
        <v>96.744749999999996</v>
      </c>
      <c r="K1531" s="69">
        <v>3.6697599999999997E-2</v>
      </c>
      <c r="L1531" s="69">
        <v>8.5744899999999999E-2</v>
      </c>
      <c r="M1531" s="69">
        <v>9.3267900000000001E-2</v>
      </c>
      <c r="N1531" s="69">
        <v>3.2158800000000001E-2</v>
      </c>
      <c r="O1531" s="69">
        <v>-8.7368799999999996E-2</v>
      </c>
      <c r="P1531" s="69">
        <v>-1.6750899999999999E-2</v>
      </c>
      <c r="Q1531" s="69">
        <v>3.2158800000000001E-2</v>
      </c>
      <c r="R1531" s="69">
        <v>8.1068600000000005E-2</v>
      </c>
      <c r="S1531" s="69">
        <v>0.1516864</v>
      </c>
      <c r="W1531" s="10"/>
    </row>
    <row r="1532" spans="1:23" x14ac:dyDescent="0.25">
      <c r="A1532" t="str">
        <f t="shared" si="23"/>
        <v>41456Sierra2_21</v>
      </c>
      <c r="B1532" s="10">
        <v>41456</v>
      </c>
      <c r="C1532" s="69">
        <v>21</v>
      </c>
      <c r="D1532" s="69" t="s">
        <v>14</v>
      </c>
      <c r="E1532" s="69">
        <v>3.7074669999999998</v>
      </c>
      <c r="F1532" s="69">
        <v>3.539955</v>
      </c>
      <c r="G1532" s="69">
        <v>2</v>
      </c>
      <c r="H1532" s="69">
        <v>738.76409999999998</v>
      </c>
      <c r="I1532" s="69">
        <v>14535</v>
      </c>
      <c r="J1532" s="69">
        <v>88.519720000000007</v>
      </c>
      <c r="K1532" s="69">
        <v>2.9708200000000001E-2</v>
      </c>
      <c r="L1532" s="69">
        <v>8.2321199999999997E-2</v>
      </c>
      <c r="M1532" s="69">
        <v>8.7517800000000007E-2</v>
      </c>
      <c r="N1532" s="69">
        <v>0.16751260000000001</v>
      </c>
      <c r="O1532" s="69">
        <v>5.5354100000000003E-2</v>
      </c>
      <c r="P1532" s="69">
        <v>0.1216183</v>
      </c>
      <c r="Q1532" s="69">
        <v>0.16751260000000001</v>
      </c>
      <c r="R1532" s="69">
        <v>0.21340700000000001</v>
      </c>
      <c r="S1532" s="69">
        <v>0.27967120000000001</v>
      </c>
      <c r="W1532" s="10"/>
    </row>
    <row r="1533" spans="1:23" x14ac:dyDescent="0.25">
      <c r="A1533" t="str">
        <f t="shared" si="23"/>
        <v>41456Sierra2_9</v>
      </c>
      <c r="B1533" s="10">
        <v>41456</v>
      </c>
      <c r="C1533" s="69">
        <v>9</v>
      </c>
      <c r="D1533" s="69" t="s">
        <v>14</v>
      </c>
      <c r="E1533" s="69">
        <v>1.3483940000000001</v>
      </c>
      <c r="F1533" s="69">
        <v>1.310292</v>
      </c>
      <c r="G1533" s="69">
        <v>2</v>
      </c>
      <c r="H1533" s="69">
        <v>738.76409999999998</v>
      </c>
      <c r="I1533" s="69">
        <v>14535</v>
      </c>
      <c r="J1533" s="69">
        <v>80.560090000000002</v>
      </c>
      <c r="K1533" s="69">
        <v>1.6271600000000001E-2</v>
      </c>
      <c r="L1533" s="69">
        <v>4.48432E-2</v>
      </c>
      <c r="M1533" s="69">
        <v>4.7704000000000003E-2</v>
      </c>
      <c r="N1533" s="69">
        <v>3.8101599999999999E-2</v>
      </c>
      <c r="O1533" s="69">
        <v>-2.3033600000000001E-2</v>
      </c>
      <c r="P1533" s="69">
        <v>1.3085599999999999E-2</v>
      </c>
      <c r="Q1533" s="69">
        <v>3.8101599999999999E-2</v>
      </c>
      <c r="R1533" s="69">
        <v>6.3117599999999996E-2</v>
      </c>
      <c r="S1533" s="69">
        <v>9.92368E-2</v>
      </c>
      <c r="W1533" s="10"/>
    </row>
    <row r="1534" spans="1:23" x14ac:dyDescent="0.25">
      <c r="A1534" t="str">
        <f t="shared" si="23"/>
        <v>41456Sierra2_18</v>
      </c>
      <c r="B1534" s="10">
        <v>41456</v>
      </c>
      <c r="C1534" s="69">
        <v>18</v>
      </c>
      <c r="D1534" s="69" t="s">
        <v>14</v>
      </c>
      <c r="E1534" s="69">
        <v>3.9515739999999999</v>
      </c>
      <c r="F1534" s="69">
        <v>3.9313370000000001</v>
      </c>
      <c r="G1534" s="69">
        <v>2</v>
      </c>
      <c r="H1534" s="69">
        <v>738.76409999999998</v>
      </c>
      <c r="I1534" s="69">
        <v>14535</v>
      </c>
      <c r="J1534" s="69">
        <v>103.33329999999999</v>
      </c>
      <c r="K1534" s="69">
        <v>4.11025E-2</v>
      </c>
      <c r="L1534" s="69">
        <v>9.1260599999999997E-2</v>
      </c>
      <c r="M1534" s="69">
        <v>0.1000895</v>
      </c>
      <c r="N1534" s="69">
        <v>2.0237600000000001E-2</v>
      </c>
      <c r="O1534" s="69">
        <v>-0.1080323</v>
      </c>
      <c r="P1534" s="69">
        <v>-3.2249399999999998E-2</v>
      </c>
      <c r="Q1534" s="69">
        <v>2.0237600000000001E-2</v>
      </c>
      <c r="R1534" s="69">
        <v>7.27246E-2</v>
      </c>
      <c r="S1534" s="69">
        <v>0.14850740000000001</v>
      </c>
      <c r="W1534" s="10"/>
    </row>
    <row r="1535" spans="1:23" x14ac:dyDescent="0.25">
      <c r="A1535" t="str">
        <f t="shared" si="23"/>
        <v>41456Sierra2_2</v>
      </c>
      <c r="B1535" s="10">
        <v>41456</v>
      </c>
      <c r="C1535" s="69">
        <v>2</v>
      </c>
      <c r="D1535" s="69" t="s">
        <v>14</v>
      </c>
      <c r="E1535" s="69">
        <v>1.3150219999999999</v>
      </c>
      <c r="F1535" s="69">
        <v>1.3104720000000001</v>
      </c>
      <c r="G1535" s="69">
        <v>2</v>
      </c>
      <c r="H1535" s="69">
        <v>738.76409999999998</v>
      </c>
      <c r="I1535" s="69">
        <v>14535</v>
      </c>
      <c r="J1535" s="69">
        <v>73.579939999999993</v>
      </c>
      <c r="K1535" s="69">
        <v>1.6315799999999998E-2</v>
      </c>
      <c r="L1535" s="69">
        <v>4.8305300000000002E-2</v>
      </c>
      <c r="M1535" s="69">
        <v>5.0986400000000001E-2</v>
      </c>
      <c r="N1535" s="69">
        <v>4.5500000000000002E-3</v>
      </c>
      <c r="O1535" s="69">
        <v>-6.0791699999999997E-2</v>
      </c>
      <c r="P1535" s="69">
        <v>-2.21873E-2</v>
      </c>
      <c r="Q1535" s="69">
        <v>4.5500000000000002E-3</v>
      </c>
      <c r="R1535" s="69">
        <v>3.1287299999999997E-2</v>
      </c>
      <c r="S1535" s="69">
        <v>6.9891700000000001E-2</v>
      </c>
      <c r="W1535" s="10"/>
    </row>
    <row r="1536" spans="1:23" x14ac:dyDescent="0.25">
      <c r="A1536" t="str">
        <f t="shared" si="23"/>
        <v>41456Sierra2_10</v>
      </c>
      <c r="B1536" s="10">
        <v>41456</v>
      </c>
      <c r="C1536" s="69">
        <v>10</v>
      </c>
      <c r="D1536" s="69" t="s">
        <v>14</v>
      </c>
      <c r="E1536" s="69">
        <v>1.539083</v>
      </c>
      <c r="F1536" s="69">
        <v>1.5018119999999999</v>
      </c>
      <c r="G1536" s="69">
        <v>2</v>
      </c>
      <c r="H1536" s="69">
        <v>738.76409999999998</v>
      </c>
      <c r="I1536" s="69">
        <v>14535</v>
      </c>
      <c r="J1536" s="69">
        <v>85.655770000000004</v>
      </c>
      <c r="K1536" s="69">
        <v>1.9222E-2</v>
      </c>
      <c r="L1536" s="69">
        <v>5.2203399999999997E-2</v>
      </c>
      <c r="M1536" s="69">
        <v>5.56298E-2</v>
      </c>
      <c r="N1536" s="69">
        <v>3.72708E-2</v>
      </c>
      <c r="O1536" s="69">
        <v>-3.4021700000000002E-2</v>
      </c>
      <c r="P1536" s="69">
        <v>8.0984000000000004E-3</v>
      </c>
      <c r="Q1536" s="69">
        <v>3.72708E-2</v>
      </c>
      <c r="R1536" s="69">
        <v>6.6443100000000005E-2</v>
      </c>
      <c r="S1536" s="69">
        <v>0.1085632</v>
      </c>
      <c r="W1536" s="10"/>
    </row>
    <row r="1537" spans="1:23" x14ac:dyDescent="0.25">
      <c r="A1537" t="str">
        <f t="shared" si="23"/>
        <v>41456Sierra2_22</v>
      </c>
      <c r="B1537" s="10">
        <v>41456</v>
      </c>
      <c r="C1537" s="69">
        <v>22</v>
      </c>
      <c r="D1537" s="69" t="s">
        <v>14</v>
      </c>
      <c r="E1537" s="69">
        <v>3.2493690000000002</v>
      </c>
      <c r="F1537" s="69">
        <v>3.1818010000000001</v>
      </c>
      <c r="G1537" s="69">
        <v>2</v>
      </c>
      <c r="H1537" s="69">
        <v>738.76409999999998</v>
      </c>
      <c r="I1537" s="69">
        <v>14535</v>
      </c>
      <c r="J1537" s="69">
        <v>83.277389999999997</v>
      </c>
      <c r="K1537" s="69">
        <v>2.8733999999999999E-2</v>
      </c>
      <c r="L1537" s="69">
        <v>7.9001000000000002E-2</v>
      </c>
      <c r="M1537" s="69">
        <v>8.4064299999999995E-2</v>
      </c>
      <c r="N1537" s="69">
        <v>6.7568699999999995E-2</v>
      </c>
      <c r="O1537" s="69">
        <v>-4.0163999999999998E-2</v>
      </c>
      <c r="P1537" s="69">
        <v>2.34854E-2</v>
      </c>
      <c r="Q1537" s="69">
        <v>6.7568699999999995E-2</v>
      </c>
      <c r="R1537" s="69">
        <v>0.1116521</v>
      </c>
      <c r="S1537" s="69">
        <v>0.1753015</v>
      </c>
      <c r="W1537" s="10"/>
    </row>
    <row r="1538" spans="1:23" x14ac:dyDescent="0.25">
      <c r="A1538" t="str">
        <f t="shared" si="23"/>
        <v>41456Sierra3_11</v>
      </c>
      <c r="B1538" s="10">
        <v>41456</v>
      </c>
      <c r="C1538" s="69">
        <v>11</v>
      </c>
      <c r="D1538" s="69" t="s">
        <v>14</v>
      </c>
      <c r="E1538" s="69">
        <v>1.8439019999999999</v>
      </c>
      <c r="F1538" s="69">
        <v>1.774</v>
      </c>
      <c r="G1538" s="69">
        <v>3</v>
      </c>
      <c r="H1538" s="69">
        <v>759.84159999999997</v>
      </c>
      <c r="I1538" s="69">
        <v>14535</v>
      </c>
      <c r="J1538" s="69">
        <v>91.018870000000007</v>
      </c>
      <c r="K1538" s="69">
        <v>2.3958500000000001E-2</v>
      </c>
      <c r="L1538" s="69">
        <v>5.7504399999999997E-2</v>
      </c>
      <c r="M1538" s="69">
        <v>6.2295799999999998E-2</v>
      </c>
      <c r="N1538" s="69">
        <v>6.9902199999999998E-2</v>
      </c>
      <c r="O1538" s="69">
        <v>-9.9331000000000003E-3</v>
      </c>
      <c r="P1538" s="69">
        <v>3.7234200000000002E-2</v>
      </c>
      <c r="Q1538" s="69">
        <v>6.9902199999999998E-2</v>
      </c>
      <c r="R1538" s="69">
        <v>0.1025701</v>
      </c>
      <c r="S1538" s="69">
        <v>0.14973739999999999</v>
      </c>
      <c r="W1538" s="10"/>
    </row>
    <row r="1539" spans="1:23" x14ac:dyDescent="0.25">
      <c r="A1539" t="str">
        <f t="shared" ref="A1539:A1602" si="24">CONCATENATE(B1539,D1539,G1539,"_",C1539)</f>
        <v>41456Sierra3_19</v>
      </c>
      <c r="B1539" s="10">
        <v>41456</v>
      </c>
      <c r="C1539" s="69">
        <v>19</v>
      </c>
      <c r="D1539" s="69" t="s">
        <v>14</v>
      </c>
      <c r="E1539" s="69">
        <v>4.0075060000000002</v>
      </c>
      <c r="F1539" s="69">
        <v>3.918866</v>
      </c>
      <c r="G1539" s="69">
        <v>3</v>
      </c>
      <c r="H1539" s="69">
        <v>759.84159999999997</v>
      </c>
      <c r="I1539" s="69">
        <v>14535</v>
      </c>
      <c r="J1539" s="69">
        <v>102.43259999999999</v>
      </c>
      <c r="K1539" s="69">
        <v>4.0251500000000003E-2</v>
      </c>
      <c r="L1539" s="69">
        <v>9.0512599999999999E-2</v>
      </c>
      <c r="M1539" s="69">
        <v>9.9059099999999997E-2</v>
      </c>
      <c r="N1539" s="69">
        <v>8.8639700000000002E-2</v>
      </c>
      <c r="O1539" s="69">
        <v>-3.8309599999999999E-2</v>
      </c>
      <c r="P1539" s="69">
        <v>3.6693099999999999E-2</v>
      </c>
      <c r="Q1539" s="69">
        <v>8.8639700000000002E-2</v>
      </c>
      <c r="R1539" s="69">
        <v>0.1405864</v>
      </c>
      <c r="S1539" s="69">
        <v>0.21558910000000001</v>
      </c>
      <c r="W1539" s="10"/>
    </row>
    <row r="1540" spans="1:23" x14ac:dyDescent="0.25">
      <c r="A1540" t="str">
        <f t="shared" si="24"/>
        <v>41456Sierra3_16</v>
      </c>
      <c r="B1540" s="10">
        <v>41456</v>
      </c>
      <c r="C1540" s="69">
        <v>16</v>
      </c>
      <c r="D1540" s="69" t="s">
        <v>14</v>
      </c>
      <c r="E1540" s="69">
        <v>3.601261</v>
      </c>
      <c r="F1540" s="69">
        <v>3.597324</v>
      </c>
      <c r="G1540" s="69">
        <v>3</v>
      </c>
      <c r="H1540" s="69">
        <v>759.84159999999997</v>
      </c>
      <c r="I1540" s="69">
        <v>14535</v>
      </c>
      <c r="J1540" s="69">
        <v>102.8944</v>
      </c>
      <c r="K1540" s="69">
        <v>3.9927799999999999E-2</v>
      </c>
      <c r="L1540" s="69">
        <v>9.4095999999999999E-2</v>
      </c>
      <c r="M1540" s="69">
        <v>0.1022169</v>
      </c>
      <c r="N1540" s="69">
        <v>3.9367999999999998E-3</v>
      </c>
      <c r="O1540" s="69">
        <v>-0.12705939999999999</v>
      </c>
      <c r="P1540" s="69">
        <v>-4.9665800000000003E-2</v>
      </c>
      <c r="Q1540" s="69">
        <v>3.9367999999999998E-3</v>
      </c>
      <c r="R1540" s="69">
        <v>5.7539300000000002E-2</v>
      </c>
      <c r="S1540" s="69">
        <v>0.13493289999999999</v>
      </c>
      <c r="W1540" s="10"/>
    </row>
    <row r="1541" spans="1:23" x14ac:dyDescent="0.25">
      <c r="A1541" t="str">
        <f t="shared" si="24"/>
        <v>41456Sierra3_7</v>
      </c>
      <c r="B1541" s="10">
        <v>41456</v>
      </c>
      <c r="C1541" s="69">
        <v>7</v>
      </c>
      <c r="D1541" s="69" t="s">
        <v>14</v>
      </c>
      <c r="E1541" s="69">
        <v>1.0886819999999999</v>
      </c>
      <c r="F1541" s="69">
        <v>1.0429379999999999</v>
      </c>
      <c r="G1541" s="69">
        <v>3</v>
      </c>
      <c r="H1541" s="69">
        <v>759.84159999999997</v>
      </c>
      <c r="I1541" s="69">
        <v>14535</v>
      </c>
      <c r="J1541" s="69">
        <v>71.897059999999996</v>
      </c>
      <c r="K1541" s="69">
        <v>1.35446E-2</v>
      </c>
      <c r="L1541" s="69">
        <v>3.9425700000000001E-2</v>
      </c>
      <c r="M1541" s="69">
        <v>4.1687500000000002E-2</v>
      </c>
      <c r="N1541" s="69">
        <v>4.5744E-2</v>
      </c>
      <c r="O1541" s="69">
        <v>-7.6806000000000001E-3</v>
      </c>
      <c r="P1541" s="69">
        <v>2.3883100000000001E-2</v>
      </c>
      <c r="Q1541" s="69">
        <v>4.5744E-2</v>
      </c>
      <c r="R1541" s="69">
        <v>6.7604899999999996E-2</v>
      </c>
      <c r="S1541" s="69">
        <v>9.9168599999999996E-2</v>
      </c>
      <c r="W1541" s="10"/>
    </row>
    <row r="1542" spans="1:23" x14ac:dyDescent="0.25">
      <c r="A1542" t="str">
        <f t="shared" si="24"/>
        <v>41456Sierra3_14</v>
      </c>
      <c r="B1542" s="10">
        <v>41456</v>
      </c>
      <c r="C1542" s="69">
        <v>14</v>
      </c>
      <c r="D1542" s="69" t="s">
        <v>14</v>
      </c>
      <c r="E1542" s="69">
        <v>2.9500700000000002</v>
      </c>
      <c r="F1542" s="69">
        <v>3.1635749999999998</v>
      </c>
      <c r="G1542" s="69">
        <v>3</v>
      </c>
      <c r="H1542" s="69">
        <v>759.84159999999997</v>
      </c>
      <c r="I1542" s="69">
        <v>14535</v>
      </c>
      <c r="J1542" s="69">
        <v>98.52122</v>
      </c>
      <c r="K1542" s="69">
        <v>3.4637500000000002E-2</v>
      </c>
      <c r="L1542" s="69">
        <v>8.4865999999999997E-2</v>
      </c>
      <c r="M1542" s="69">
        <v>9.1662400000000005E-2</v>
      </c>
      <c r="N1542" s="69">
        <v>-0.2135049</v>
      </c>
      <c r="O1542" s="69">
        <v>-0.33097500000000002</v>
      </c>
      <c r="P1542" s="69">
        <v>-0.26157269999999999</v>
      </c>
      <c r="Q1542" s="69">
        <v>-0.2135049</v>
      </c>
      <c r="R1542" s="69">
        <v>-0.1654371</v>
      </c>
      <c r="S1542" s="69">
        <v>-9.6034900000000006E-2</v>
      </c>
      <c r="W1542" s="10"/>
    </row>
    <row r="1543" spans="1:23" x14ac:dyDescent="0.25">
      <c r="A1543" t="str">
        <f t="shared" si="24"/>
        <v>41456Sierra3_18</v>
      </c>
      <c r="B1543" s="10">
        <v>41456</v>
      </c>
      <c r="C1543" s="69">
        <v>18</v>
      </c>
      <c r="D1543" s="69" t="s">
        <v>14</v>
      </c>
      <c r="E1543" s="69">
        <v>3.9603999999999999</v>
      </c>
      <c r="F1543" s="69">
        <v>3.8876210000000002</v>
      </c>
      <c r="G1543" s="69">
        <v>3</v>
      </c>
      <c r="H1543" s="69">
        <v>759.84159999999997</v>
      </c>
      <c r="I1543" s="69">
        <v>14535</v>
      </c>
      <c r="J1543" s="69">
        <v>103.33329999999999</v>
      </c>
      <c r="K1543" s="69">
        <v>4.0812800000000003E-2</v>
      </c>
      <c r="L1543" s="69">
        <v>9.4398700000000002E-2</v>
      </c>
      <c r="M1543" s="69">
        <v>0.10284359999999999</v>
      </c>
      <c r="N1543" s="69">
        <v>7.27796E-2</v>
      </c>
      <c r="O1543" s="69">
        <v>-5.9019799999999997E-2</v>
      </c>
      <c r="P1543" s="69">
        <v>1.8848299999999998E-2</v>
      </c>
      <c r="Q1543" s="69">
        <v>7.27796E-2</v>
      </c>
      <c r="R1543" s="69">
        <v>0.12671080000000001</v>
      </c>
      <c r="S1543" s="69">
        <v>0.20457900000000001</v>
      </c>
      <c r="W1543" s="10"/>
    </row>
    <row r="1544" spans="1:23" x14ac:dyDescent="0.25">
      <c r="A1544" t="str">
        <f t="shared" si="24"/>
        <v>41456Sierra3_12</v>
      </c>
      <c r="B1544" s="10">
        <v>41456</v>
      </c>
      <c r="C1544" s="69">
        <v>12</v>
      </c>
      <c r="D1544" s="69" t="s">
        <v>14</v>
      </c>
      <c r="E1544" s="69">
        <v>2.2134819999999999</v>
      </c>
      <c r="F1544" s="69">
        <v>1.9076979999999999</v>
      </c>
      <c r="G1544" s="69">
        <v>3</v>
      </c>
      <c r="H1544" s="69">
        <v>759.84159999999997</v>
      </c>
      <c r="I1544" s="69">
        <v>14535</v>
      </c>
      <c r="J1544" s="69">
        <v>94.217820000000003</v>
      </c>
      <c r="K1544" s="69">
        <v>2.7482599999999999E-2</v>
      </c>
      <c r="L1544" s="69">
        <v>5.8249700000000001E-2</v>
      </c>
      <c r="M1544" s="69">
        <v>6.4407500000000006E-2</v>
      </c>
      <c r="N1544" s="69">
        <v>0.30578300000000003</v>
      </c>
      <c r="O1544" s="69">
        <v>0.22324150000000001</v>
      </c>
      <c r="P1544" s="69">
        <v>0.27200770000000002</v>
      </c>
      <c r="Q1544" s="69">
        <v>0.30578300000000003</v>
      </c>
      <c r="R1544" s="69">
        <v>0.33955839999999998</v>
      </c>
      <c r="S1544" s="69">
        <v>0.38832450000000002</v>
      </c>
      <c r="W1544" s="10"/>
    </row>
    <row r="1545" spans="1:23" x14ac:dyDescent="0.25">
      <c r="A1545" t="str">
        <f t="shared" si="24"/>
        <v>41456Sierra3_17</v>
      </c>
      <c r="B1545" s="10">
        <v>41456</v>
      </c>
      <c r="C1545" s="69">
        <v>17</v>
      </c>
      <c r="D1545" s="69" t="s">
        <v>14</v>
      </c>
      <c r="E1545" s="69">
        <v>3.7456700000000001</v>
      </c>
      <c r="F1545" s="69">
        <v>3.699811</v>
      </c>
      <c r="G1545" s="69">
        <v>3</v>
      </c>
      <c r="H1545" s="69">
        <v>759.84159999999997</v>
      </c>
      <c r="I1545" s="69">
        <v>14535</v>
      </c>
      <c r="J1545" s="69">
        <v>102.92919999999999</v>
      </c>
      <c r="K1545" s="69">
        <v>3.9295200000000002E-2</v>
      </c>
      <c r="L1545" s="69">
        <v>8.8549799999999998E-2</v>
      </c>
      <c r="M1545" s="69">
        <v>9.6877199999999997E-2</v>
      </c>
      <c r="N1545" s="69">
        <v>4.5858799999999998E-2</v>
      </c>
      <c r="O1545" s="69">
        <v>-7.8294299999999997E-2</v>
      </c>
      <c r="P1545" s="69">
        <v>-4.9436000000000003E-3</v>
      </c>
      <c r="Q1545" s="69">
        <v>4.5858799999999998E-2</v>
      </c>
      <c r="R1545" s="69">
        <v>9.6661200000000003E-2</v>
      </c>
      <c r="S1545" s="69">
        <v>0.17001189999999999</v>
      </c>
      <c r="W1545" s="10"/>
    </row>
    <row r="1546" spans="1:23" x14ac:dyDescent="0.25">
      <c r="A1546" t="str">
        <f t="shared" si="24"/>
        <v>41456Sierra3_13</v>
      </c>
      <c r="B1546" s="10">
        <v>41456</v>
      </c>
      <c r="C1546" s="69">
        <v>13</v>
      </c>
      <c r="D1546" s="69" t="s">
        <v>14</v>
      </c>
      <c r="E1546" s="69">
        <v>2.6097640000000002</v>
      </c>
      <c r="F1546" s="69">
        <v>2.2140529999999998</v>
      </c>
      <c r="G1546" s="69">
        <v>3</v>
      </c>
      <c r="H1546" s="69">
        <v>759.84159999999997</v>
      </c>
      <c r="I1546" s="69">
        <v>14535</v>
      </c>
      <c r="J1546" s="69">
        <v>96.455340000000007</v>
      </c>
      <c r="K1546" s="69">
        <v>3.2540600000000003E-2</v>
      </c>
      <c r="L1546" s="69">
        <v>6.2440299999999997E-2</v>
      </c>
      <c r="M1546" s="69">
        <v>7.0410799999999996E-2</v>
      </c>
      <c r="N1546" s="69">
        <v>0.3957116</v>
      </c>
      <c r="O1546" s="69">
        <v>0.30547659999999999</v>
      </c>
      <c r="P1546" s="69">
        <v>0.3587882</v>
      </c>
      <c r="Q1546" s="69">
        <v>0.3957116</v>
      </c>
      <c r="R1546" s="69">
        <v>0.43263509999999999</v>
      </c>
      <c r="S1546" s="69">
        <v>0.48594670000000001</v>
      </c>
      <c r="W1546" s="10"/>
    </row>
    <row r="1547" spans="1:23" x14ac:dyDescent="0.25">
      <c r="A1547" t="str">
        <f t="shared" si="24"/>
        <v>41456Sierra3_2</v>
      </c>
      <c r="B1547" s="10">
        <v>41456</v>
      </c>
      <c r="C1547" s="69">
        <v>2</v>
      </c>
      <c r="D1547" s="69" t="s">
        <v>14</v>
      </c>
      <c r="E1547" s="69">
        <v>1.3215760000000001</v>
      </c>
      <c r="F1547" s="69">
        <v>1.2516510000000001</v>
      </c>
      <c r="G1547" s="69">
        <v>3</v>
      </c>
      <c r="H1547" s="69">
        <v>759.84159999999997</v>
      </c>
      <c r="I1547" s="69">
        <v>14535</v>
      </c>
      <c r="J1547" s="69">
        <v>73.579939999999993</v>
      </c>
      <c r="K1547" s="69">
        <v>1.6385899999999998E-2</v>
      </c>
      <c r="L1547" s="69">
        <v>4.62855E-2</v>
      </c>
      <c r="M1547" s="69">
        <v>4.9100400000000002E-2</v>
      </c>
      <c r="N1547" s="69">
        <v>6.9925000000000001E-2</v>
      </c>
      <c r="O1547" s="69">
        <v>7.0003000000000001E-3</v>
      </c>
      <c r="P1547" s="69">
        <v>4.4176699999999999E-2</v>
      </c>
      <c r="Q1547" s="69">
        <v>6.9925000000000001E-2</v>
      </c>
      <c r="R1547" s="69">
        <v>9.56732E-2</v>
      </c>
      <c r="S1547" s="69">
        <v>0.13284960000000001</v>
      </c>
      <c r="W1547" s="10"/>
    </row>
    <row r="1548" spans="1:23" x14ac:dyDescent="0.25">
      <c r="A1548" t="str">
        <f t="shared" si="24"/>
        <v>41456Sierra3_20</v>
      </c>
      <c r="B1548" s="10">
        <v>41456</v>
      </c>
      <c r="C1548" s="69">
        <v>20</v>
      </c>
      <c r="D1548" s="69" t="s">
        <v>14</v>
      </c>
      <c r="E1548" s="69">
        <v>3.9158599999999999</v>
      </c>
      <c r="F1548" s="69">
        <v>3.7732540000000001</v>
      </c>
      <c r="G1548" s="69">
        <v>3</v>
      </c>
      <c r="H1548" s="69">
        <v>759.84159999999997</v>
      </c>
      <c r="I1548" s="69">
        <v>14535</v>
      </c>
      <c r="J1548" s="69">
        <v>96.744749999999996</v>
      </c>
      <c r="K1548" s="69">
        <v>3.6487199999999997E-2</v>
      </c>
      <c r="L1548" s="69">
        <v>8.8923100000000005E-2</v>
      </c>
      <c r="M1548" s="69">
        <v>9.6117800000000003E-2</v>
      </c>
      <c r="N1548" s="69">
        <v>0.14260590000000001</v>
      </c>
      <c r="O1548" s="69">
        <v>1.9425999999999999E-2</v>
      </c>
      <c r="P1548" s="69">
        <v>9.2201599999999995E-2</v>
      </c>
      <c r="Q1548" s="69">
        <v>0.14260590000000001</v>
      </c>
      <c r="R1548" s="69">
        <v>0.19301009999999999</v>
      </c>
      <c r="S1548" s="69">
        <v>0.26578580000000002</v>
      </c>
      <c r="W1548" s="10"/>
    </row>
    <row r="1549" spans="1:23" x14ac:dyDescent="0.25">
      <c r="A1549" t="str">
        <f t="shared" si="24"/>
        <v>41456Sierra3_23</v>
      </c>
      <c r="B1549" s="10">
        <v>41456</v>
      </c>
      <c r="C1549" s="69">
        <v>23</v>
      </c>
      <c r="D1549" s="69" t="s">
        <v>14</v>
      </c>
      <c r="E1549" s="69">
        <v>2.6412640000000001</v>
      </c>
      <c r="F1549" s="69">
        <v>2.541064</v>
      </c>
      <c r="G1549" s="69">
        <v>3</v>
      </c>
      <c r="H1549" s="69">
        <v>759.84159999999997</v>
      </c>
      <c r="I1549" s="69">
        <v>14535</v>
      </c>
      <c r="J1549" s="69">
        <v>81.304789999999997</v>
      </c>
      <c r="K1549" s="69">
        <v>2.6114800000000001E-2</v>
      </c>
      <c r="L1549" s="69">
        <v>7.6787300000000003E-2</v>
      </c>
      <c r="M1549" s="69">
        <v>8.1106499999999998E-2</v>
      </c>
      <c r="N1549" s="69">
        <v>0.1002004</v>
      </c>
      <c r="O1549" s="69">
        <v>-3.7418E-3</v>
      </c>
      <c r="P1549" s="69">
        <v>5.76681E-2</v>
      </c>
      <c r="Q1549" s="69">
        <v>0.1002004</v>
      </c>
      <c r="R1549" s="69">
        <v>0.14273269999999999</v>
      </c>
      <c r="S1549" s="69">
        <v>0.20414260000000001</v>
      </c>
      <c r="W1549" s="10"/>
    </row>
    <row r="1550" spans="1:23" x14ac:dyDescent="0.25">
      <c r="A1550" t="str">
        <f t="shared" si="24"/>
        <v>41456Sierra3_3</v>
      </c>
      <c r="B1550" s="10">
        <v>41456</v>
      </c>
      <c r="C1550" s="69">
        <v>3</v>
      </c>
      <c r="D1550" s="69" t="s">
        <v>14</v>
      </c>
      <c r="E1550" s="69">
        <v>1.145707</v>
      </c>
      <c r="F1550" s="69">
        <v>1.1046</v>
      </c>
      <c r="G1550" s="69">
        <v>3</v>
      </c>
      <c r="H1550" s="69">
        <v>759.84159999999997</v>
      </c>
      <c r="I1550" s="69">
        <v>14535</v>
      </c>
      <c r="J1550" s="69">
        <v>71.980369999999994</v>
      </c>
      <c r="K1550" s="69">
        <v>1.43237E-2</v>
      </c>
      <c r="L1550" s="69">
        <v>4.13935E-2</v>
      </c>
      <c r="M1550" s="69">
        <v>4.3801699999999999E-2</v>
      </c>
      <c r="N1550" s="69">
        <v>4.11066E-2</v>
      </c>
      <c r="O1550" s="69">
        <v>-1.50276E-2</v>
      </c>
      <c r="P1550" s="69">
        <v>1.8137E-2</v>
      </c>
      <c r="Q1550" s="69">
        <v>4.11066E-2</v>
      </c>
      <c r="R1550" s="69">
        <v>6.40762E-2</v>
      </c>
      <c r="S1550" s="69">
        <v>9.7240699999999999E-2</v>
      </c>
      <c r="W1550" s="10"/>
    </row>
    <row r="1551" spans="1:23" x14ac:dyDescent="0.25">
      <c r="A1551" t="str">
        <f t="shared" si="24"/>
        <v>41456Sierra3_22</v>
      </c>
      <c r="B1551" s="10">
        <v>41456</v>
      </c>
      <c r="C1551" s="69">
        <v>22</v>
      </c>
      <c r="D1551" s="69" t="s">
        <v>14</v>
      </c>
      <c r="E1551" s="69">
        <v>3.2571829999999999</v>
      </c>
      <c r="F1551" s="69">
        <v>3.1121910000000002</v>
      </c>
      <c r="G1551" s="69">
        <v>3</v>
      </c>
      <c r="H1551" s="69">
        <v>759.84159999999997</v>
      </c>
      <c r="I1551" s="69">
        <v>14535</v>
      </c>
      <c r="J1551" s="69">
        <v>83.277389999999997</v>
      </c>
      <c r="K1551" s="69">
        <v>2.8370200000000002E-2</v>
      </c>
      <c r="L1551" s="69">
        <v>8.8962899999999998E-2</v>
      </c>
      <c r="M1551" s="69">
        <v>9.3377100000000005E-2</v>
      </c>
      <c r="N1551" s="69">
        <v>0.1449918</v>
      </c>
      <c r="O1551" s="69">
        <v>2.5324300000000001E-2</v>
      </c>
      <c r="P1551" s="69">
        <v>9.6024799999999993E-2</v>
      </c>
      <c r="Q1551" s="69">
        <v>0.1449918</v>
      </c>
      <c r="R1551" s="69">
        <v>0.19395870000000001</v>
      </c>
      <c r="S1551" s="69">
        <v>0.26465929999999999</v>
      </c>
      <c r="W1551" s="10"/>
    </row>
    <row r="1552" spans="1:23" x14ac:dyDescent="0.25">
      <c r="A1552" t="str">
        <f t="shared" si="24"/>
        <v>41456Sierra3_6</v>
      </c>
      <c r="B1552" s="10">
        <v>41456</v>
      </c>
      <c r="C1552" s="69">
        <v>6</v>
      </c>
      <c r="D1552" s="69" t="s">
        <v>14</v>
      </c>
      <c r="E1552" s="69">
        <v>0.98906079999999996</v>
      </c>
      <c r="F1552" s="69">
        <v>0.98784280000000002</v>
      </c>
      <c r="G1552" s="69">
        <v>3</v>
      </c>
      <c r="H1552" s="69">
        <v>759.84159999999997</v>
      </c>
      <c r="I1552" s="69">
        <v>14535</v>
      </c>
      <c r="J1552" s="69">
        <v>70.373310000000004</v>
      </c>
      <c r="K1552" s="69">
        <v>1.23093E-2</v>
      </c>
      <c r="L1552" s="69">
        <v>3.5905399999999997E-2</v>
      </c>
      <c r="M1552" s="69">
        <v>3.7956799999999999E-2</v>
      </c>
      <c r="N1552" s="69">
        <v>1.2179999999999999E-3</v>
      </c>
      <c r="O1552" s="69">
        <v>-4.7425599999999998E-2</v>
      </c>
      <c r="P1552" s="69">
        <v>-1.8686600000000001E-2</v>
      </c>
      <c r="Q1552" s="69">
        <v>1.2179999999999999E-3</v>
      </c>
      <c r="R1552" s="69">
        <v>2.1122499999999999E-2</v>
      </c>
      <c r="S1552" s="69">
        <v>4.9861500000000003E-2</v>
      </c>
      <c r="W1552" s="10"/>
    </row>
    <row r="1553" spans="1:23" x14ac:dyDescent="0.25">
      <c r="A1553" t="str">
        <f t="shared" si="24"/>
        <v>41456Sierra3_1</v>
      </c>
      <c r="B1553" s="10">
        <v>41456</v>
      </c>
      <c r="C1553" s="69">
        <v>1</v>
      </c>
      <c r="D1553" s="69" t="s">
        <v>14</v>
      </c>
      <c r="E1553" s="69">
        <v>1.547242</v>
      </c>
      <c r="F1553" s="69">
        <v>1.545207</v>
      </c>
      <c r="G1553" s="69">
        <v>3</v>
      </c>
      <c r="H1553" s="69">
        <v>759.84159999999997</v>
      </c>
      <c r="I1553" s="69">
        <v>14535</v>
      </c>
      <c r="J1553" s="69">
        <v>75.042670000000001</v>
      </c>
      <c r="K1553" s="69">
        <v>1.8903400000000001E-2</v>
      </c>
      <c r="L1553" s="69">
        <v>5.5220600000000002E-2</v>
      </c>
      <c r="M1553" s="69">
        <v>5.8366500000000002E-2</v>
      </c>
      <c r="N1553" s="69">
        <v>2.0344999999999999E-3</v>
      </c>
      <c r="O1553" s="69">
        <v>-7.2765300000000005E-2</v>
      </c>
      <c r="P1553" s="69">
        <v>-2.8573000000000001E-2</v>
      </c>
      <c r="Q1553" s="69">
        <v>2.0344999999999999E-3</v>
      </c>
      <c r="R1553" s="69">
        <v>3.2641900000000001E-2</v>
      </c>
      <c r="S1553" s="69">
        <v>7.6834200000000005E-2</v>
      </c>
      <c r="W1553" s="10"/>
    </row>
    <row r="1554" spans="1:23" x14ac:dyDescent="0.25">
      <c r="A1554" t="str">
        <f t="shared" si="24"/>
        <v>41456Sierra3_15</v>
      </c>
      <c r="B1554" s="10">
        <v>41456</v>
      </c>
      <c r="C1554" s="69">
        <v>15</v>
      </c>
      <c r="D1554" s="69" t="s">
        <v>14</v>
      </c>
      <c r="E1554" s="69">
        <v>3.3102510000000001</v>
      </c>
      <c r="F1554" s="69">
        <v>3.3797039999999998</v>
      </c>
      <c r="G1554" s="69">
        <v>3</v>
      </c>
      <c r="H1554" s="69">
        <v>759.84159999999997</v>
      </c>
      <c r="I1554" s="69">
        <v>14535</v>
      </c>
      <c r="J1554" s="69">
        <v>101.0213</v>
      </c>
      <c r="K1554" s="69">
        <v>3.5753500000000001E-2</v>
      </c>
      <c r="L1554" s="69">
        <v>8.7969699999999998E-2</v>
      </c>
      <c r="M1554" s="69">
        <v>9.4957799999999995E-2</v>
      </c>
      <c r="N1554" s="69">
        <v>-6.94525E-2</v>
      </c>
      <c r="O1554" s="69">
        <v>-0.1911457</v>
      </c>
      <c r="P1554" s="69">
        <v>-0.1192484</v>
      </c>
      <c r="Q1554" s="69">
        <v>-6.94525E-2</v>
      </c>
      <c r="R1554" s="69">
        <v>-1.96566E-2</v>
      </c>
      <c r="S1554" s="69">
        <v>5.2240799999999997E-2</v>
      </c>
      <c r="W1554" s="10"/>
    </row>
    <row r="1555" spans="1:23" x14ac:dyDescent="0.25">
      <c r="A1555" t="str">
        <f t="shared" si="24"/>
        <v>41456Sierra3_10</v>
      </c>
      <c r="B1555" s="10">
        <v>41456</v>
      </c>
      <c r="C1555" s="69">
        <v>10</v>
      </c>
      <c r="D1555" s="69" t="s">
        <v>14</v>
      </c>
      <c r="E1555" s="69">
        <v>1.532829</v>
      </c>
      <c r="F1555" s="69">
        <v>1.5519419999999999</v>
      </c>
      <c r="G1555" s="69">
        <v>3</v>
      </c>
      <c r="H1555" s="69">
        <v>759.84159999999997</v>
      </c>
      <c r="I1555" s="69">
        <v>14535</v>
      </c>
      <c r="J1555" s="69">
        <v>85.655770000000004</v>
      </c>
      <c r="K1555" s="69">
        <v>1.92214E-2</v>
      </c>
      <c r="L1555" s="69">
        <v>5.2269099999999999E-2</v>
      </c>
      <c r="M1555" s="69">
        <v>5.5691299999999999E-2</v>
      </c>
      <c r="N1555" s="69">
        <v>-1.9112500000000001E-2</v>
      </c>
      <c r="O1555" s="69">
        <v>-9.04837E-2</v>
      </c>
      <c r="P1555" s="69">
        <v>-4.8316999999999999E-2</v>
      </c>
      <c r="Q1555" s="69">
        <v>-1.9112500000000001E-2</v>
      </c>
      <c r="R1555" s="69">
        <v>1.0092E-2</v>
      </c>
      <c r="S1555" s="69">
        <v>5.2258699999999998E-2</v>
      </c>
      <c r="W1555" s="10"/>
    </row>
    <row r="1556" spans="1:23" x14ac:dyDescent="0.25">
      <c r="A1556" t="str">
        <f t="shared" si="24"/>
        <v>41456Sierra3_4</v>
      </c>
      <c r="B1556" s="10">
        <v>41456</v>
      </c>
      <c r="C1556" s="69">
        <v>4</v>
      </c>
      <c r="D1556" s="69" t="s">
        <v>14</v>
      </c>
      <c r="E1556" s="69">
        <v>1.0505450000000001</v>
      </c>
      <c r="F1556" s="69">
        <v>1.004915</v>
      </c>
      <c r="G1556" s="69">
        <v>3</v>
      </c>
      <c r="H1556" s="69">
        <v>759.84159999999997</v>
      </c>
      <c r="I1556" s="69">
        <v>14535</v>
      </c>
      <c r="J1556" s="69">
        <v>71.243899999999996</v>
      </c>
      <c r="K1556" s="69">
        <v>1.3456900000000001E-2</v>
      </c>
      <c r="L1556" s="69">
        <v>3.8286500000000001E-2</v>
      </c>
      <c r="M1556" s="69">
        <v>4.0582500000000001E-2</v>
      </c>
      <c r="N1556" s="69">
        <v>4.5629799999999998E-2</v>
      </c>
      <c r="O1556" s="69">
        <v>-6.3787999999999996E-3</v>
      </c>
      <c r="P1556" s="69">
        <v>2.43483E-2</v>
      </c>
      <c r="Q1556" s="69">
        <v>4.5629799999999998E-2</v>
      </c>
      <c r="R1556" s="69">
        <v>6.6911300000000007E-2</v>
      </c>
      <c r="S1556" s="69">
        <v>9.76384E-2</v>
      </c>
      <c r="W1556" s="10"/>
    </row>
    <row r="1557" spans="1:23" x14ac:dyDescent="0.25">
      <c r="A1557" t="str">
        <f t="shared" si="24"/>
        <v>41456Sierra3_8</v>
      </c>
      <c r="B1557" s="10">
        <v>41456</v>
      </c>
      <c r="C1557" s="69">
        <v>8</v>
      </c>
      <c r="D1557" s="69" t="s">
        <v>14</v>
      </c>
      <c r="E1557" s="69">
        <v>1.2222630000000001</v>
      </c>
      <c r="F1557" s="69">
        <v>1.1746019999999999</v>
      </c>
      <c r="G1557" s="69">
        <v>3</v>
      </c>
      <c r="H1557" s="69">
        <v>759.84159999999997</v>
      </c>
      <c r="I1557" s="69">
        <v>14535</v>
      </c>
      <c r="J1557" s="69">
        <v>75.331289999999996</v>
      </c>
      <c r="K1557" s="69">
        <v>1.50587E-2</v>
      </c>
      <c r="L1557" s="69">
        <v>4.3291799999999998E-2</v>
      </c>
      <c r="M1557" s="69">
        <v>4.5836099999999998E-2</v>
      </c>
      <c r="N1557" s="69">
        <v>4.7660599999999997E-2</v>
      </c>
      <c r="O1557" s="69">
        <v>-1.1080700000000001E-2</v>
      </c>
      <c r="P1557" s="69">
        <v>2.3624200000000001E-2</v>
      </c>
      <c r="Q1557" s="69">
        <v>4.7660599999999997E-2</v>
      </c>
      <c r="R1557" s="69">
        <v>7.16971E-2</v>
      </c>
      <c r="S1557" s="69">
        <v>0.106402</v>
      </c>
      <c r="W1557" s="10"/>
    </row>
    <row r="1558" spans="1:23" x14ac:dyDescent="0.25">
      <c r="A1558" t="str">
        <f t="shared" si="24"/>
        <v>41456Sierra3_9</v>
      </c>
      <c r="B1558" s="10">
        <v>41456</v>
      </c>
      <c r="C1558" s="69">
        <v>9</v>
      </c>
      <c r="D1558" s="69" t="s">
        <v>14</v>
      </c>
      <c r="E1558" s="69">
        <v>1.3485229999999999</v>
      </c>
      <c r="F1558" s="69">
        <v>1.3094479999999999</v>
      </c>
      <c r="G1558" s="69">
        <v>3</v>
      </c>
      <c r="H1558" s="69">
        <v>759.84159999999997</v>
      </c>
      <c r="I1558" s="69">
        <v>14535</v>
      </c>
      <c r="J1558" s="69">
        <v>80.560090000000002</v>
      </c>
      <c r="K1558" s="69">
        <v>1.62326E-2</v>
      </c>
      <c r="L1558" s="69">
        <v>4.6037599999999998E-2</v>
      </c>
      <c r="M1558" s="69">
        <v>4.8815600000000001E-2</v>
      </c>
      <c r="N1558" s="69">
        <v>3.9074900000000003E-2</v>
      </c>
      <c r="O1558" s="69">
        <v>-2.34848E-2</v>
      </c>
      <c r="P1558" s="69">
        <v>1.3476E-2</v>
      </c>
      <c r="Q1558" s="69">
        <v>3.9074900000000003E-2</v>
      </c>
      <c r="R1558" s="69">
        <v>6.4673800000000004E-2</v>
      </c>
      <c r="S1558" s="69">
        <v>0.10163460000000001</v>
      </c>
      <c r="W1558" s="10"/>
    </row>
    <row r="1559" spans="1:23" x14ac:dyDescent="0.25">
      <c r="A1559" t="str">
        <f t="shared" si="24"/>
        <v>41456Sierra3_5</v>
      </c>
      <c r="B1559" s="10">
        <v>41456</v>
      </c>
      <c r="C1559" s="69">
        <v>5</v>
      </c>
      <c r="D1559" s="69" t="s">
        <v>14</v>
      </c>
      <c r="E1559" s="69">
        <v>0.99187130000000001</v>
      </c>
      <c r="F1559" s="69">
        <v>0.93178570000000005</v>
      </c>
      <c r="G1559" s="69">
        <v>3</v>
      </c>
      <c r="H1559" s="69">
        <v>759.84159999999997</v>
      </c>
      <c r="I1559" s="69">
        <v>14535</v>
      </c>
      <c r="J1559" s="69">
        <v>70.377049999999997</v>
      </c>
      <c r="K1559" s="69">
        <v>1.28694E-2</v>
      </c>
      <c r="L1559" s="69">
        <v>3.3433900000000003E-2</v>
      </c>
      <c r="M1559" s="69">
        <v>3.5825200000000001E-2</v>
      </c>
      <c r="N1559" s="69">
        <v>6.00855E-2</v>
      </c>
      <c r="O1559" s="69">
        <v>1.4173699999999999E-2</v>
      </c>
      <c r="P1559" s="69">
        <v>4.1298799999999997E-2</v>
      </c>
      <c r="Q1559" s="69">
        <v>6.00855E-2</v>
      </c>
      <c r="R1559" s="69">
        <v>7.8872300000000006E-2</v>
      </c>
      <c r="S1559" s="69">
        <v>0.10599740000000001</v>
      </c>
      <c r="W1559" s="10"/>
    </row>
    <row r="1560" spans="1:23" x14ac:dyDescent="0.25">
      <c r="A1560" t="str">
        <f t="shared" si="24"/>
        <v>41456Sierra3_24</v>
      </c>
      <c r="B1560" s="10">
        <v>41456</v>
      </c>
      <c r="C1560" s="69">
        <v>24</v>
      </c>
      <c r="D1560" s="69" t="s">
        <v>14</v>
      </c>
      <c r="E1560" s="69">
        <v>2.1228790000000002</v>
      </c>
      <c r="F1560" s="69">
        <v>2.0192749999999999</v>
      </c>
      <c r="G1560" s="69">
        <v>3</v>
      </c>
      <c r="H1560" s="69">
        <v>759.84159999999997</v>
      </c>
      <c r="I1560" s="69">
        <v>14535</v>
      </c>
      <c r="J1560" s="69">
        <v>81.276229999999998</v>
      </c>
      <c r="K1560" s="69">
        <v>2.3600800000000002E-2</v>
      </c>
      <c r="L1560" s="69">
        <v>6.6359500000000002E-2</v>
      </c>
      <c r="M1560" s="69">
        <v>7.0431300000000002E-2</v>
      </c>
      <c r="N1560" s="69">
        <v>0.1036031</v>
      </c>
      <c r="O1560" s="69">
        <v>1.3341799999999999E-2</v>
      </c>
      <c r="P1560" s="69">
        <v>6.6668900000000003E-2</v>
      </c>
      <c r="Q1560" s="69">
        <v>0.1036031</v>
      </c>
      <c r="R1560" s="69">
        <v>0.14053740000000001</v>
      </c>
      <c r="S1560" s="69">
        <v>0.1938645</v>
      </c>
      <c r="W1560" s="10"/>
    </row>
    <row r="1561" spans="1:23" x14ac:dyDescent="0.25">
      <c r="A1561" t="str">
        <f t="shared" si="24"/>
        <v>41456Sierra3_21</v>
      </c>
      <c r="B1561" s="10">
        <v>41456</v>
      </c>
      <c r="C1561" s="69">
        <v>21</v>
      </c>
      <c r="D1561" s="69" t="s">
        <v>14</v>
      </c>
      <c r="E1561" s="69">
        <v>3.716796</v>
      </c>
      <c r="F1561" s="69">
        <v>3.4575550000000002</v>
      </c>
      <c r="G1561" s="69">
        <v>3</v>
      </c>
      <c r="H1561" s="69">
        <v>759.84159999999997</v>
      </c>
      <c r="I1561" s="69">
        <v>14535</v>
      </c>
      <c r="J1561" s="69">
        <v>88.519720000000007</v>
      </c>
      <c r="K1561" s="69">
        <v>2.94525E-2</v>
      </c>
      <c r="L1561" s="69">
        <v>8.9216900000000002E-2</v>
      </c>
      <c r="M1561" s="69">
        <v>9.39527E-2</v>
      </c>
      <c r="N1561" s="69">
        <v>0.259241</v>
      </c>
      <c r="O1561" s="69">
        <v>0.13883570000000001</v>
      </c>
      <c r="P1561" s="69">
        <v>0.2099722</v>
      </c>
      <c r="Q1561" s="69">
        <v>0.259241</v>
      </c>
      <c r="R1561" s="69">
        <v>0.3085099</v>
      </c>
      <c r="S1561" s="69">
        <v>0.37964629999999999</v>
      </c>
      <c r="W1561" s="10"/>
    </row>
    <row r="1562" spans="1:23" x14ac:dyDescent="0.25">
      <c r="A1562" t="str">
        <f t="shared" si="24"/>
        <v>41456Sierra4_23</v>
      </c>
      <c r="B1562" s="10">
        <v>41456</v>
      </c>
      <c r="C1562" s="69">
        <v>23</v>
      </c>
      <c r="D1562" s="69" t="s">
        <v>14</v>
      </c>
      <c r="E1562" s="69">
        <v>2.6463760000000001</v>
      </c>
      <c r="F1562" s="69">
        <v>2.495657</v>
      </c>
      <c r="G1562" s="69">
        <v>4</v>
      </c>
      <c r="H1562" s="69">
        <v>788.29610000000002</v>
      </c>
      <c r="I1562" s="69">
        <v>14535</v>
      </c>
      <c r="J1562" s="69">
        <v>81.304789999999997</v>
      </c>
      <c r="K1562" s="69">
        <v>2.6155899999999999E-2</v>
      </c>
      <c r="L1562" s="69">
        <v>7.55411E-2</v>
      </c>
      <c r="M1562" s="69">
        <v>7.9941200000000004E-2</v>
      </c>
      <c r="N1562" s="69">
        <v>0.15071860000000001</v>
      </c>
      <c r="O1562" s="69">
        <v>4.8269899999999998E-2</v>
      </c>
      <c r="P1562" s="69">
        <v>0.1087974</v>
      </c>
      <c r="Q1562" s="69">
        <v>0.15071860000000001</v>
      </c>
      <c r="R1562" s="69">
        <v>0.1926398</v>
      </c>
      <c r="S1562" s="69">
        <v>0.25316739999999999</v>
      </c>
      <c r="W1562" s="10"/>
    </row>
    <row r="1563" spans="1:23" x14ac:dyDescent="0.25">
      <c r="A1563" t="str">
        <f t="shared" si="24"/>
        <v>41456Sierra4_6</v>
      </c>
      <c r="B1563" s="10">
        <v>41456</v>
      </c>
      <c r="C1563" s="69">
        <v>6</v>
      </c>
      <c r="D1563" s="69" t="s">
        <v>14</v>
      </c>
      <c r="E1563" s="69">
        <v>0.98680670000000004</v>
      </c>
      <c r="F1563" s="69">
        <v>1.0080150000000001</v>
      </c>
      <c r="G1563" s="69">
        <v>4</v>
      </c>
      <c r="H1563" s="69">
        <v>788.29610000000002</v>
      </c>
      <c r="I1563" s="69">
        <v>14535</v>
      </c>
      <c r="J1563" s="69">
        <v>70.373310000000004</v>
      </c>
      <c r="K1563" s="69">
        <v>1.22697E-2</v>
      </c>
      <c r="L1563" s="69">
        <v>3.6972900000000003E-2</v>
      </c>
      <c r="M1563" s="69">
        <v>3.89556E-2</v>
      </c>
      <c r="N1563" s="69">
        <v>-2.1208299999999999E-2</v>
      </c>
      <c r="O1563" s="69">
        <v>-7.1131899999999998E-2</v>
      </c>
      <c r="P1563" s="69">
        <v>-4.1636600000000003E-2</v>
      </c>
      <c r="Q1563" s="69">
        <v>-2.1208299999999999E-2</v>
      </c>
      <c r="R1563" s="69">
        <v>-7.7999999999999999E-4</v>
      </c>
      <c r="S1563" s="69">
        <v>2.8715299999999999E-2</v>
      </c>
      <c r="W1563" s="10"/>
    </row>
    <row r="1564" spans="1:23" x14ac:dyDescent="0.25">
      <c r="A1564" t="str">
        <f t="shared" si="24"/>
        <v>41456Sierra4_7</v>
      </c>
      <c r="B1564" s="10">
        <v>41456</v>
      </c>
      <c r="C1564" s="69">
        <v>7</v>
      </c>
      <c r="D1564" s="69" t="s">
        <v>14</v>
      </c>
      <c r="E1564" s="69">
        <v>1.0828759999999999</v>
      </c>
      <c r="F1564" s="69">
        <v>1.09504</v>
      </c>
      <c r="G1564" s="69">
        <v>4</v>
      </c>
      <c r="H1564" s="69">
        <v>788.29610000000002</v>
      </c>
      <c r="I1564" s="69">
        <v>14535</v>
      </c>
      <c r="J1564" s="69">
        <v>71.897059999999996</v>
      </c>
      <c r="K1564" s="69">
        <v>1.35008E-2</v>
      </c>
      <c r="L1564" s="69">
        <v>4.0654999999999997E-2</v>
      </c>
      <c r="M1564" s="69">
        <v>4.2838099999999997E-2</v>
      </c>
      <c r="N1564" s="69">
        <v>-1.2164400000000001E-2</v>
      </c>
      <c r="O1564" s="69">
        <v>-6.7063600000000001E-2</v>
      </c>
      <c r="P1564" s="69">
        <v>-3.4628699999999998E-2</v>
      </c>
      <c r="Q1564" s="69">
        <v>-1.2164400000000001E-2</v>
      </c>
      <c r="R1564" s="69">
        <v>1.03E-2</v>
      </c>
      <c r="S1564" s="69">
        <v>4.2734800000000003E-2</v>
      </c>
      <c r="W1564" s="10"/>
    </row>
    <row r="1565" spans="1:23" x14ac:dyDescent="0.25">
      <c r="A1565" t="str">
        <f t="shared" si="24"/>
        <v>41456Sierra4_14</v>
      </c>
      <c r="B1565" s="10">
        <v>41456</v>
      </c>
      <c r="C1565" s="69">
        <v>14</v>
      </c>
      <c r="D1565" s="69" t="s">
        <v>14</v>
      </c>
      <c r="E1565" s="69">
        <v>2.9500700000000002</v>
      </c>
      <c r="F1565" s="69">
        <v>2.3541219999999998</v>
      </c>
      <c r="G1565" s="69">
        <v>4</v>
      </c>
      <c r="H1565" s="69">
        <v>788.29610000000002</v>
      </c>
      <c r="I1565" s="69">
        <v>14535</v>
      </c>
      <c r="J1565" s="69">
        <v>98.52122</v>
      </c>
      <c r="K1565" s="69">
        <v>3.4637500000000002E-2</v>
      </c>
      <c r="L1565" s="69">
        <v>6.9603399999999996E-2</v>
      </c>
      <c r="M1565" s="69">
        <v>7.7745599999999998E-2</v>
      </c>
      <c r="N1565" s="69">
        <v>0.59594829999999999</v>
      </c>
      <c r="O1565" s="69">
        <v>0.49631320000000001</v>
      </c>
      <c r="P1565" s="69">
        <v>0.55517839999999996</v>
      </c>
      <c r="Q1565" s="69">
        <v>0.59594829999999999</v>
      </c>
      <c r="R1565" s="69">
        <v>0.63671820000000001</v>
      </c>
      <c r="S1565" s="69">
        <v>0.69558330000000002</v>
      </c>
      <c r="W1565" s="10"/>
    </row>
    <row r="1566" spans="1:23" x14ac:dyDescent="0.25">
      <c r="A1566" t="str">
        <f t="shared" si="24"/>
        <v>41456Sierra4_10</v>
      </c>
      <c r="B1566" s="10">
        <v>41456</v>
      </c>
      <c r="C1566" s="69">
        <v>10</v>
      </c>
      <c r="D1566" s="69" t="s">
        <v>14</v>
      </c>
      <c r="E1566" s="69">
        <v>1.542036</v>
      </c>
      <c r="F1566" s="69">
        <v>1.4788019999999999</v>
      </c>
      <c r="G1566" s="69">
        <v>4</v>
      </c>
      <c r="H1566" s="69">
        <v>788.29610000000002</v>
      </c>
      <c r="I1566" s="69">
        <v>14535</v>
      </c>
      <c r="J1566" s="69">
        <v>85.655770000000004</v>
      </c>
      <c r="K1566" s="69">
        <v>1.91208E-2</v>
      </c>
      <c r="L1566" s="69">
        <v>5.4510599999999999E-2</v>
      </c>
      <c r="M1566" s="69">
        <v>5.7766900000000003E-2</v>
      </c>
      <c r="N1566" s="69">
        <v>6.3233999999999999E-2</v>
      </c>
      <c r="O1566" s="69">
        <v>-1.0797299999999999E-2</v>
      </c>
      <c r="P1566" s="69">
        <v>3.2940999999999998E-2</v>
      </c>
      <c r="Q1566" s="69">
        <v>6.3233999999999999E-2</v>
      </c>
      <c r="R1566" s="69">
        <v>9.3526999999999999E-2</v>
      </c>
      <c r="S1566" s="69">
        <v>0.13726530000000001</v>
      </c>
      <c r="W1566" s="10"/>
    </row>
    <row r="1567" spans="1:23" x14ac:dyDescent="0.25">
      <c r="A1567" t="str">
        <f t="shared" si="24"/>
        <v>41456Sierra4_8</v>
      </c>
      <c r="B1567" s="10">
        <v>41456</v>
      </c>
      <c r="C1567" s="69">
        <v>8</v>
      </c>
      <c r="D1567" s="69" t="s">
        <v>14</v>
      </c>
      <c r="E1567" s="69">
        <v>1.2172879999999999</v>
      </c>
      <c r="F1567" s="69">
        <v>1.2192670000000001</v>
      </c>
      <c r="G1567" s="69">
        <v>4</v>
      </c>
      <c r="H1567" s="69">
        <v>788.29610000000002</v>
      </c>
      <c r="I1567" s="69">
        <v>14535</v>
      </c>
      <c r="J1567" s="69">
        <v>75.331289999999996</v>
      </c>
      <c r="K1567" s="69">
        <v>1.4925799999999999E-2</v>
      </c>
      <c r="L1567" s="69">
        <v>4.6883500000000002E-2</v>
      </c>
      <c r="M1567" s="69">
        <v>4.9202099999999999E-2</v>
      </c>
      <c r="N1567" s="69">
        <v>-1.9786000000000001E-3</v>
      </c>
      <c r="O1567" s="69">
        <v>-6.5033599999999997E-2</v>
      </c>
      <c r="P1567" s="69">
        <v>-2.7780200000000001E-2</v>
      </c>
      <c r="Q1567" s="69">
        <v>-1.9786000000000001E-3</v>
      </c>
      <c r="R1567" s="69">
        <v>2.3823E-2</v>
      </c>
      <c r="S1567" s="69">
        <v>6.1076400000000003E-2</v>
      </c>
      <c r="W1567" s="10"/>
    </row>
    <row r="1568" spans="1:23" x14ac:dyDescent="0.25">
      <c r="A1568" t="str">
        <f t="shared" si="24"/>
        <v>41456Sierra4_16</v>
      </c>
      <c r="B1568" s="10">
        <v>41456</v>
      </c>
      <c r="C1568" s="69">
        <v>16</v>
      </c>
      <c r="D1568" s="69" t="s">
        <v>14</v>
      </c>
      <c r="E1568" s="69">
        <v>3.6005950000000002</v>
      </c>
      <c r="F1568" s="69">
        <v>3.657572</v>
      </c>
      <c r="G1568" s="69">
        <v>4</v>
      </c>
      <c r="H1568" s="69">
        <v>788.29610000000002</v>
      </c>
      <c r="I1568" s="69">
        <v>14535</v>
      </c>
      <c r="J1568" s="69">
        <v>102.8944</v>
      </c>
      <c r="K1568" s="69">
        <v>3.6788800000000003E-2</v>
      </c>
      <c r="L1568" s="69">
        <v>9.32201E-2</v>
      </c>
      <c r="M1568" s="69">
        <v>0.10021679999999999</v>
      </c>
      <c r="N1568" s="69">
        <v>-5.6976800000000001E-2</v>
      </c>
      <c r="O1568" s="69">
        <v>-0.18540980000000001</v>
      </c>
      <c r="P1568" s="69">
        <v>-0.1095305</v>
      </c>
      <c r="Q1568" s="69">
        <v>-5.6976800000000001E-2</v>
      </c>
      <c r="R1568" s="69">
        <v>-4.4231000000000001E-3</v>
      </c>
      <c r="S1568" s="69">
        <v>7.1456199999999997E-2</v>
      </c>
      <c r="W1568" s="10"/>
    </row>
    <row r="1569" spans="1:23" x14ac:dyDescent="0.25">
      <c r="A1569" t="str">
        <f t="shared" si="24"/>
        <v>41456Sierra4_5</v>
      </c>
      <c r="B1569" s="10">
        <v>41456</v>
      </c>
      <c r="C1569" s="69">
        <v>5</v>
      </c>
      <c r="D1569" s="69" t="s">
        <v>14</v>
      </c>
      <c r="E1569" s="69">
        <v>0.98750780000000005</v>
      </c>
      <c r="F1569" s="69">
        <v>0.97102509999999997</v>
      </c>
      <c r="G1569" s="69">
        <v>4</v>
      </c>
      <c r="H1569" s="69">
        <v>788.29610000000002</v>
      </c>
      <c r="I1569" s="69">
        <v>14535</v>
      </c>
      <c r="J1569" s="69">
        <v>70.377049999999997</v>
      </c>
      <c r="K1569" s="69">
        <v>1.28173E-2</v>
      </c>
      <c r="L1569" s="69">
        <v>3.5105999999999998E-2</v>
      </c>
      <c r="M1569" s="69">
        <v>3.7372599999999999E-2</v>
      </c>
      <c r="N1569" s="69">
        <v>1.6482699999999999E-2</v>
      </c>
      <c r="O1569" s="69">
        <v>-3.1412200000000001E-2</v>
      </c>
      <c r="P1569" s="69">
        <v>-3.1155000000000002E-3</v>
      </c>
      <c r="Q1569" s="69">
        <v>1.6482699999999999E-2</v>
      </c>
      <c r="R1569" s="69">
        <v>3.6081000000000002E-2</v>
      </c>
      <c r="S1569" s="69">
        <v>6.4377699999999996E-2</v>
      </c>
      <c r="W1569" s="10"/>
    </row>
    <row r="1570" spans="1:23" x14ac:dyDescent="0.25">
      <c r="A1570" t="str">
        <f t="shared" si="24"/>
        <v>41456Sierra4_13</v>
      </c>
      <c r="B1570" s="10">
        <v>41456</v>
      </c>
      <c r="C1570" s="69">
        <v>13</v>
      </c>
      <c r="D1570" s="69" t="s">
        <v>14</v>
      </c>
      <c r="E1570" s="69">
        <v>2.6097640000000002</v>
      </c>
      <c r="F1570" s="69">
        <v>2.0894460000000001</v>
      </c>
      <c r="G1570" s="69">
        <v>4</v>
      </c>
      <c r="H1570" s="69">
        <v>788.29610000000002</v>
      </c>
      <c r="I1570" s="69">
        <v>14535</v>
      </c>
      <c r="J1570" s="69">
        <v>96.455340000000007</v>
      </c>
      <c r="K1570" s="69">
        <v>3.2540600000000003E-2</v>
      </c>
      <c r="L1570" s="69">
        <v>6.74405E-2</v>
      </c>
      <c r="M1570" s="69">
        <v>7.4880699999999994E-2</v>
      </c>
      <c r="N1570" s="69">
        <v>0.52031890000000003</v>
      </c>
      <c r="O1570" s="69">
        <v>0.42435539999999999</v>
      </c>
      <c r="P1570" s="69">
        <v>0.48105140000000002</v>
      </c>
      <c r="Q1570" s="69">
        <v>0.52031890000000003</v>
      </c>
      <c r="R1570" s="69">
        <v>0.55958629999999998</v>
      </c>
      <c r="S1570" s="69">
        <v>0.61628229999999995</v>
      </c>
      <c r="W1570" s="10"/>
    </row>
    <row r="1571" spans="1:23" x14ac:dyDescent="0.25">
      <c r="A1571" t="str">
        <f t="shared" si="24"/>
        <v>41456Sierra4_3</v>
      </c>
      <c r="B1571" s="10">
        <v>41456</v>
      </c>
      <c r="C1571" s="69">
        <v>3</v>
      </c>
      <c r="D1571" s="69" t="s">
        <v>14</v>
      </c>
      <c r="E1571" s="69">
        <v>1.1440129999999999</v>
      </c>
      <c r="F1571" s="69">
        <v>1.119891</v>
      </c>
      <c r="G1571" s="69">
        <v>4</v>
      </c>
      <c r="H1571" s="69">
        <v>788.29610000000002</v>
      </c>
      <c r="I1571" s="69">
        <v>14535</v>
      </c>
      <c r="J1571" s="69">
        <v>71.980369999999994</v>
      </c>
      <c r="K1571" s="69">
        <v>1.43555E-2</v>
      </c>
      <c r="L1571" s="69">
        <v>4.0531600000000001E-2</v>
      </c>
      <c r="M1571" s="69">
        <v>4.2998799999999997E-2</v>
      </c>
      <c r="N1571" s="69">
        <v>2.41216E-2</v>
      </c>
      <c r="O1571" s="69">
        <v>-3.09836E-2</v>
      </c>
      <c r="P1571" s="69">
        <v>1.573E-3</v>
      </c>
      <c r="Q1571" s="69">
        <v>2.41216E-2</v>
      </c>
      <c r="R1571" s="69">
        <v>4.6670099999999999E-2</v>
      </c>
      <c r="S1571" s="69">
        <v>7.9226699999999997E-2</v>
      </c>
      <c r="W1571" s="10"/>
    </row>
    <row r="1572" spans="1:23" x14ac:dyDescent="0.25">
      <c r="A1572" t="str">
        <f t="shared" si="24"/>
        <v>41456Sierra4_24</v>
      </c>
      <c r="B1572" s="10">
        <v>41456</v>
      </c>
      <c r="C1572" s="69">
        <v>24</v>
      </c>
      <c r="D1572" s="69" t="s">
        <v>14</v>
      </c>
      <c r="E1572" s="69">
        <v>2.1268590000000001</v>
      </c>
      <c r="F1572" s="69">
        <v>1.983997</v>
      </c>
      <c r="G1572" s="69">
        <v>4</v>
      </c>
      <c r="H1572" s="69">
        <v>788.29610000000002</v>
      </c>
      <c r="I1572" s="69">
        <v>14535</v>
      </c>
      <c r="J1572" s="69">
        <v>81.276229999999998</v>
      </c>
      <c r="K1572" s="69">
        <v>2.36086E-2</v>
      </c>
      <c r="L1572" s="69">
        <v>6.6057099999999994E-2</v>
      </c>
      <c r="M1572" s="69">
        <v>7.0149100000000006E-2</v>
      </c>
      <c r="N1572" s="69">
        <v>0.14286189999999999</v>
      </c>
      <c r="O1572" s="69">
        <v>5.2962200000000001E-2</v>
      </c>
      <c r="P1572" s="69">
        <v>0.10607560000000001</v>
      </c>
      <c r="Q1572" s="69">
        <v>0.14286189999999999</v>
      </c>
      <c r="R1572" s="69">
        <v>0.17964810000000001</v>
      </c>
      <c r="S1572" s="69">
        <v>0.23276160000000001</v>
      </c>
      <c r="W1572" s="10"/>
    </row>
    <row r="1573" spans="1:23" x14ac:dyDescent="0.25">
      <c r="A1573" t="str">
        <f t="shared" si="24"/>
        <v>41456Sierra4_20</v>
      </c>
      <c r="B1573" s="10">
        <v>41456</v>
      </c>
      <c r="C1573" s="69">
        <v>20</v>
      </c>
      <c r="D1573" s="69" t="s">
        <v>14</v>
      </c>
      <c r="E1573" s="69">
        <v>3.910736</v>
      </c>
      <c r="F1573" s="69">
        <v>3.8047070000000001</v>
      </c>
      <c r="G1573" s="69">
        <v>4</v>
      </c>
      <c r="H1573" s="69">
        <v>788.29610000000002</v>
      </c>
      <c r="I1573" s="69">
        <v>14535</v>
      </c>
      <c r="J1573" s="69">
        <v>96.744749999999996</v>
      </c>
      <c r="K1573" s="69">
        <v>3.6363899999999998E-2</v>
      </c>
      <c r="L1573" s="69">
        <v>9.08307E-2</v>
      </c>
      <c r="M1573" s="69">
        <v>9.7839400000000007E-2</v>
      </c>
      <c r="N1573" s="69">
        <v>0.1060292</v>
      </c>
      <c r="O1573" s="69">
        <v>-1.9356999999999999E-2</v>
      </c>
      <c r="P1573" s="69">
        <v>5.4722199999999999E-2</v>
      </c>
      <c r="Q1573" s="69">
        <v>0.1060292</v>
      </c>
      <c r="R1573" s="69">
        <v>0.15733630000000001</v>
      </c>
      <c r="S1573" s="69">
        <v>0.2314155</v>
      </c>
      <c r="W1573" s="10"/>
    </row>
    <row r="1574" spans="1:23" x14ac:dyDescent="0.25">
      <c r="A1574" t="str">
        <f t="shared" si="24"/>
        <v>41456Sierra4_22</v>
      </c>
      <c r="B1574" s="10">
        <v>41456</v>
      </c>
      <c r="C1574" s="69">
        <v>22</v>
      </c>
      <c r="D1574" s="69" t="s">
        <v>14</v>
      </c>
      <c r="E1574" s="69">
        <v>3.2670439999999998</v>
      </c>
      <c r="F1574" s="69">
        <v>3.0244330000000001</v>
      </c>
      <c r="G1574" s="69">
        <v>4</v>
      </c>
      <c r="H1574" s="69">
        <v>788.29610000000002</v>
      </c>
      <c r="I1574" s="69">
        <v>14535</v>
      </c>
      <c r="J1574" s="69">
        <v>83.277389999999997</v>
      </c>
      <c r="K1574" s="69">
        <v>2.8664599999999998E-2</v>
      </c>
      <c r="L1574" s="69">
        <v>8.0672199999999999E-2</v>
      </c>
      <c r="M1574" s="69">
        <v>8.5613499999999995E-2</v>
      </c>
      <c r="N1574" s="69">
        <v>0.24261050000000001</v>
      </c>
      <c r="O1574" s="69">
        <v>0.13289239999999999</v>
      </c>
      <c r="P1574" s="69">
        <v>0.19771469999999999</v>
      </c>
      <c r="Q1574" s="69">
        <v>0.24261050000000001</v>
      </c>
      <c r="R1574" s="69">
        <v>0.28750629999999999</v>
      </c>
      <c r="S1574" s="69">
        <v>0.35232859999999999</v>
      </c>
      <c r="W1574" s="10"/>
    </row>
    <row r="1575" spans="1:23" x14ac:dyDescent="0.25">
      <c r="A1575" t="str">
        <f t="shared" si="24"/>
        <v>41456Sierra4_19</v>
      </c>
      <c r="B1575" s="10">
        <v>41456</v>
      </c>
      <c r="C1575" s="69">
        <v>19</v>
      </c>
      <c r="D1575" s="69" t="s">
        <v>14</v>
      </c>
      <c r="E1575" s="69">
        <v>3.9926889999999999</v>
      </c>
      <c r="F1575" s="69">
        <v>3.9931450000000002</v>
      </c>
      <c r="G1575" s="69">
        <v>4</v>
      </c>
      <c r="H1575" s="69">
        <v>788.29610000000002</v>
      </c>
      <c r="I1575" s="69">
        <v>14535</v>
      </c>
      <c r="J1575" s="69">
        <v>102.43259999999999</v>
      </c>
      <c r="K1575" s="69">
        <v>4.0009400000000001E-2</v>
      </c>
      <c r="L1575" s="69">
        <v>9.3208600000000003E-2</v>
      </c>
      <c r="M1575" s="69">
        <v>0.1014327</v>
      </c>
      <c r="N1575" s="69">
        <v>-4.5649999999999998E-4</v>
      </c>
      <c r="O1575" s="69">
        <v>-0.1304478</v>
      </c>
      <c r="P1575" s="69">
        <v>-5.3647899999999998E-2</v>
      </c>
      <c r="Q1575" s="69">
        <v>-4.5649999999999998E-4</v>
      </c>
      <c r="R1575" s="69">
        <v>5.2734900000000001E-2</v>
      </c>
      <c r="S1575" s="69">
        <v>0.12953480000000001</v>
      </c>
      <c r="W1575" s="10"/>
    </row>
    <row r="1576" spans="1:23" x14ac:dyDescent="0.25">
      <c r="A1576" t="str">
        <f t="shared" si="24"/>
        <v>41456Sierra4_12</v>
      </c>
      <c r="B1576" s="10">
        <v>41456</v>
      </c>
      <c r="C1576" s="69">
        <v>12</v>
      </c>
      <c r="D1576" s="69" t="s">
        <v>14</v>
      </c>
      <c r="E1576" s="69">
        <v>2.228669</v>
      </c>
      <c r="F1576" s="69">
        <v>2.1230790000000002</v>
      </c>
      <c r="G1576" s="69">
        <v>4</v>
      </c>
      <c r="H1576" s="69">
        <v>788.29610000000002</v>
      </c>
      <c r="I1576" s="69">
        <v>14535</v>
      </c>
      <c r="J1576" s="69">
        <v>94.217820000000003</v>
      </c>
      <c r="K1576" s="69">
        <v>2.9845699999999999E-2</v>
      </c>
      <c r="L1576" s="69">
        <v>7.0281300000000005E-2</v>
      </c>
      <c r="M1576" s="69">
        <v>7.6355999999999993E-2</v>
      </c>
      <c r="N1576" s="69">
        <v>0.1055898</v>
      </c>
      <c r="O1576" s="69">
        <v>7.7356999999999999E-3</v>
      </c>
      <c r="P1576" s="69">
        <v>6.5548700000000001E-2</v>
      </c>
      <c r="Q1576" s="69">
        <v>0.1055898</v>
      </c>
      <c r="R1576" s="69">
        <v>0.14563090000000001</v>
      </c>
      <c r="S1576" s="69">
        <v>0.20344390000000001</v>
      </c>
      <c r="W1576" s="10"/>
    </row>
    <row r="1577" spans="1:23" x14ac:dyDescent="0.25">
      <c r="A1577" t="str">
        <f t="shared" si="24"/>
        <v>41456Sierra4_17</v>
      </c>
      <c r="B1577" s="10">
        <v>41456</v>
      </c>
      <c r="C1577" s="69">
        <v>17</v>
      </c>
      <c r="D1577" s="69" t="s">
        <v>14</v>
      </c>
      <c r="E1577" s="69">
        <v>3.724783</v>
      </c>
      <c r="F1577" s="69">
        <v>3.8027880000000001</v>
      </c>
      <c r="G1577" s="69">
        <v>4</v>
      </c>
      <c r="H1577" s="69">
        <v>788.29610000000002</v>
      </c>
      <c r="I1577" s="69">
        <v>14535</v>
      </c>
      <c r="J1577" s="69">
        <v>102.92919999999999</v>
      </c>
      <c r="K1577" s="69">
        <v>3.8877599999999998E-2</v>
      </c>
      <c r="L1577" s="69">
        <v>9.2879299999999998E-2</v>
      </c>
      <c r="M1577" s="69">
        <v>0.1006877</v>
      </c>
      <c r="N1577" s="69">
        <v>-7.80053E-2</v>
      </c>
      <c r="O1577" s="69">
        <v>-0.2070418</v>
      </c>
      <c r="P1577" s="69">
        <v>-0.13080600000000001</v>
      </c>
      <c r="Q1577" s="69">
        <v>-7.80053E-2</v>
      </c>
      <c r="R1577" s="69">
        <v>-2.5204600000000001E-2</v>
      </c>
      <c r="S1577" s="69">
        <v>5.1031300000000002E-2</v>
      </c>
      <c r="W1577" s="10"/>
    </row>
    <row r="1578" spans="1:23" x14ac:dyDescent="0.25">
      <c r="A1578" t="str">
        <f t="shared" si="24"/>
        <v>41456Sierra4_1</v>
      </c>
      <c r="B1578" s="10">
        <v>41456</v>
      </c>
      <c r="C1578" s="69">
        <v>1</v>
      </c>
      <c r="D1578" s="69" t="s">
        <v>14</v>
      </c>
      <c r="E1578" s="69">
        <v>1.5508489999999999</v>
      </c>
      <c r="F1578" s="69">
        <v>1.5129410000000001</v>
      </c>
      <c r="G1578" s="69">
        <v>4</v>
      </c>
      <c r="H1578" s="69">
        <v>788.29610000000002</v>
      </c>
      <c r="I1578" s="69">
        <v>14535</v>
      </c>
      <c r="J1578" s="69">
        <v>75.042670000000001</v>
      </c>
      <c r="K1578" s="69">
        <v>1.88906E-2</v>
      </c>
      <c r="L1578" s="69">
        <v>5.5562300000000002E-2</v>
      </c>
      <c r="M1578" s="69">
        <v>5.8685800000000003E-2</v>
      </c>
      <c r="N1578" s="69">
        <v>3.7908200000000003E-2</v>
      </c>
      <c r="O1578" s="69">
        <v>-3.7300699999999999E-2</v>
      </c>
      <c r="P1578" s="69">
        <v>7.1333000000000004E-3</v>
      </c>
      <c r="Q1578" s="69">
        <v>3.7908200000000003E-2</v>
      </c>
      <c r="R1578" s="69">
        <v>6.8682999999999994E-2</v>
      </c>
      <c r="S1578" s="69">
        <v>0.1131171</v>
      </c>
      <c r="W1578" s="10"/>
    </row>
    <row r="1579" spans="1:23" x14ac:dyDescent="0.25">
      <c r="A1579" t="str">
        <f t="shared" si="24"/>
        <v>41456Sierra4_11</v>
      </c>
      <c r="B1579" s="10">
        <v>41456</v>
      </c>
      <c r="C1579" s="69">
        <v>11</v>
      </c>
      <c r="D1579" s="69" t="s">
        <v>14</v>
      </c>
      <c r="E1579" s="69">
        <v>1.8428059999999999</v>
      </c>
      <c r="F1579" s="69">
        <v>1.7818480000000001</v>
      </c>
      <c r="G1579" s="69">
        <v>4</v>
      </c>
      <c r="H1579" s="69">
        <v>788.29610000000002</v>
      </c>
      <c r="I1579" s="69">
        <v>14535</v>
      </c>
      <c r="J1579" s="69">
        <v>91.018870000000007</v>
      </c>
      <c r="K1579" s="69">
        <v>2.3688000000000001E-2</v>
      </c>
      <c r="L1579" s="69">
        <v>6.2740500000000005E-2</v>
      </c>
      <c r="M1579" s="69">
        <v>6.7063300000000006E-2</v>
      </c>
      <c r="N1579" s="69">
        <v>6.0958400000000003E-2</v>
      </c>
      <c r="O1579" s="69">
        <v>-2.4986700000000001E-2</v>
      </c>
      <c r="P1579" s="69">
        <v>2.5790299999999999E-2</v>
      </c>
      <c r="Q1579" s="69">
        <v>6.0958400000000003E-2</v>
      </c>
      <c r="R1579" s="69">
        <v>9.6126400000000001E-2</v>
      </c>
      <c r="S1579" s="69">
        <v>0.14690339999999999</v>
      </c>
      <c r="W1579" s="10"/>
    </row>
    <row r="1580" spans="1:23" x14ac:dyDescent="0.25">
      <c r="A1580" t="str">
        <f t="shared" si="24"/>
        <v>41456Sierra4_2</v>
      </c>
      <c r="B1580" s="10">
        <v>41456</v>
      </c>
      <c r="C1580" s="69">
        <v>2</v>
      </c>
      <c r="D1580" s="69" t="s">
        <v>14</v>
      </c>
      <c r="E1580" s="69">
        <v>1.3177559999999999</v>
      </c>
      <c r="F1580" s="69">
        <v>1.286063</v>
      </c>
      <c r="G1580" s="69">
        <v>4</v>
      </c>
      <c r="H1580" s="69">
        <v>788.29610000000002</v>
      </c>
      <c r="I1580" s="69">
        <v>14535</v>
      </c>
      <c r="J1580" s="69">
        <v>73.579939999999993</v>
      </c>
      <c r="K1580" s="69">
        <v>1.6339699999999999E-2</v>
      </c>
      <c r="L1580" s="69">
        <v>4.7655099999999999E-2</v>
      </c>
      <c r="M1580" s="69">
        <v>5.03785E-2</v>
      </c>
      <c r="N1580" s="69">
        <v>3.1693600000000002E-2</v>
      </c>
      <c r="O1580" s="69">
        <v>-3.2869099999999998E-2</v>
      </c>
      <c r="P1580" s="69">
        <v>5.2750000000000002E-3</v>
      </c>
      <c r="Q1580" s="69">
        <v>3.1693600000000002E-2</v>
      </c>
      <c r="R1580" s="69">
        <v>5.81121E-2</v>
      </c>
      <c r="S1580" s="69">
        <v>9.62562E-2</v>
      </c>
      <c r="W1580" s="10"/>
    </row>
    <row r="1581" spans="1:23" x14ac:dyDescent="0.25">
      <c r="A1581" t="str">
        <f t="shared" si="24"/>
        <v>41456Sierra4_4</v>
      </c>
      <c r="B1581" s="10">
        <v>41456</v>
      </c>
      <c r="C1581" s="69">
        <v>4</v>
      </c>
      <c r="D1581" s="69" t="s">
        <v>14</v>
      </c>
      <c r="E1581" s="69">
        <v>1.044743</v>
      </c>
      <c r="F1581" s="69">
        <v>1.0569850000000001</v>
      </c>
      <c r="G1581" s="69">
        <v>4</v>
      </c>
      <c r="H1581" s="69">
        <v>788.29610000000002</v>
      </c>
      <c r="I1581" s="69">
        <v>14535</v>
      </c>
      <c r="J1581" s="69">
        <v>71.243899999999996</v>
      </c>
      <c r="K1581" s="69">
        <v>1.34445E-2</v>
      </c>
      <c r="L1581" s="69">
        <v>3.8685299999999999E-2</v>
      </c>
      <c r="M1581" s="69">
        <v>4.0954999999999998E-2</v>
      </c>
      <c r="N1581" s="69">
        <v>-1.22427E-2</v>
      </c>
      <c r="O1581" s="69">
        <v>-6.4728599999999997E-2</v>
      </c>
      <c r="P1581" s="69">
        <v>-3.3719499999999999E-2</v>
      </c>
      <c r="Q1581" s="69">
        <v>-1.22427E-2</v>
      </c>
      <c r="R1581" s="69">
        <v>9.2341000000000003E-3</v>
      </c>
      <c r="S1581" s="69">
        <v>4.02432E-2</v>
      </c>
      <c r="W1581" s="10"/>
    </row>
    <row r="1582" spans="1:23" x14ac:dyDescent="0.25">
      <c r="A1582" t="str">
        <f t="shared" si="24"/>
        <v>41456Sierra4_15</v>
      </c>
      <c r="B1582" s="10">
        <v>41456</v>
      </c>
      <c r="C1582" s="69">
        <v>15</v>
      </c>
      <c r="D1582" s="69" t="s">
        <v>14</v>
      </c>
      <c r="E1582" s="69">
        <v>3.3102510000000001</v>
      </c>
      <c r="F1582" s="69">
        <v>3.4089320000000001</v>
      </c>
      <c r="G1582" s="69">
        <v>4</v>
      </c>
      <c r="H1582" s="69">
        <v>788.29610000000002</v>
      </c>
      <c r="I1582" s="69">
        <v>14535</v>
      </c>
      <c r="J1582" s="69">
        <v>101.0213</v>
      </c>
      <c r="K1582" s="69">
        <v>3.5753500000000001E-2</v>
      </c>
      <c r="L1582" s="69">
        <v>8.7916300000000003E-2</v>
      </c>
      <c r="M1582" s="69">
        <v>9.4908300000000001E-2</v>
      </c>
      <c r="N1582" s="69">
        <v>-9.8680799999999999E-2</v>
      </c>
      <c r="O1582" s="69">
        <v>-0.2203107</v>
      </c>
      <c r="P1582" s="69">
        <v>-0.14845079999999999</v>
      </c>
      <c r="Q1582" s="69">
        <v>-9.8680799999999999E-2</v>
      </c>
      <c r="R1582" s="69">
        <v>-4.89109E-2</v>
      </c>
      <c r="S1582" s="69">
        <v>2.29491E-2</v>
      </c>
      <c r="W1582" s="10"/>
    </row>
    <row r="1583" spans="1:23" x14ac:dyDescent="0.25">
      <c r="A1583" t="str">
        <f t="shared" si="24"/>
        <v>41456Sierra4_9</v>
      </c>
      <c r="B1583" s="10">
        <v>41456</v>
      </c>
      <c r="C1583" s="69">
        <v>9</v>
      </c>
      <c r="D1583" s="69" t="s">
        <v>14</v>
      </c>
      <c r="E1583" s="69">
        <v>1.3477140000000001</v>
      </c>
      <c r="F1583" s="69">
        <v>1.3168150000000001</v>
      </c>
      <c r="G1583" s="69">
        <v>4</v>
      </c>
      <c r="H1583" s="69">
        <v>788.29610000000002</v>
      </c>
      <c r="I1583" s="69">
        <v>14535</v>
      </c>
      <c r="J1583" s="69">
        <v>80.560090000000002</v>
      </c>
      <c r="K1583" s="69">
        <v>1.61478E-2</v>
      </c>
      <c r="L1583" s="69">
        <v>4.8393600000000002E-2</v>
      </c>
      <c r="M1583" s="69">
        <v>5.1016600000000002E-2</v>
      </c>
      <c r="N1583" s="69">
        <v>3.0898999999999999E-2</v>
      </c>
      <c r="O1583" s="69">
        <v>-3.4481400000000002E-2</v>
      </c>
      <c r="P1583" s="69">
        <v>4.1459000000000001E-3</v>
      </c>
      <c r="Q1583" s="69">
        <v>3.0898999999999999E-2</v>
      </c>
      <c r="R1583" s="69">
        <v>5.7652099999999998E-2</v>
      </c>
      <c r="S1583" s="69">
        <v>9.6279400000000001E-2</v>
      </c>
      <c r="W1583" s="10"/>
    </row>
    <row r="1584" spans="1:23" x14ac:dyDescent="0.25">
      <c r="A1584" t="str">
        <f t="shared" si="24"/>
        <v>41456Sierra4_18</v>
      </c>
      <c r="B1584" s="10">
        <v>41456</v>
      </c>
      <c r="C1584" s="69">
        <v>18</v>
      </c>
      <c r="D1584" s="69" t="s">
        <v>14</v>
      </c>
      <c r="E1584" s="69">
        <v>3.9499089999999999</v>
      </c>
      <c r="F1584" s="69">
        <v>3.9398179999999998</v>
      </c>
      <c r="G1584" s="69">
        <v>4</v>
      </c>
      <c r="H1584" s="69">
        <v>788.29610000000002</v>
      </c>
      <c r="I1584" s="69">
        <v>14535</v>
      </c>
      <c r="J1584" s="69">
        <v>103.33329999999999</v>
      </c>
      <c r="K1584" s="69">
        <v>4.0664400000000003E-2</v>
      </c>
      <c r="L1584" s="69">
        <v>9.5973699999999995E-2</v>
      </c>
      <c r="M1584" s="69">
        <v>0.1042331</v>
      </c>
      <c r="N1584" s="69">
        <v>1.00908E-2</v>
      </c>
      <c r="O1584" s="69">
        <v>-0.1234893</v>
      </c>
      <c r="P1584" s="69">
        <v>-4.45691E-2</v>
      </c>
      <c r="Q1584" s="69">
        <v>1.00908E-2</v>
      </c>
      <c r="R1584" s="69">
        <v>6.4750699999999994E-2</v>
      </c>
      <c r="S1584" s="69">
        <v>0.14367089999999999</v>
      </c>
      <c r="W1584" s="10"/>
    </row>
    <row r="1585" spans="1:23" x14ac:dyDescent="0.25">
      <c r="A1585" t="str">
        <f t="shared" si="24"/>
        <v>41456Sierra4_21</v>
      </c>
      <c r="B1585" s="10">
        <v>41456</v>
      </c>
      <c r="C1585" s="69">
        <v>21</v>
      </c>
      <c r="D1585" s="69" t="s">
        <v>14</v>
      </c>
      <c r="E1585" s="69">
        <v>3.7154910000000001</v>
      </c>
      <c r="F1585" s="69">
        <v>3.4700850000000001</v>
      </c>
      <c r="G1585" s="69">
        <v>4</v>
      </c>
      <c r="H1585" s="69">
        <v>788.29610000000002</v>
      </c>
      <c r="I1585" s="69">
        <v>14535</v>
      </c>
      <c r="J1585" s="69">
        <v>88.519720000000007</v>
      </c>
      <c r="K1585" s="69">
        <v>2.945E-2</v>
      </c>
      <c r="L1585" s="69">
        <v>8.9334399999999994E-2</v>
      </c>
      <c r="M1585" s="69">
        <v>9.4063499999999994E-2</v>
      </c>
      <c r="N1585" s="69">
        <v>0.24540629999999999</v>
      </c>
      <c r="O1585" s="69">
        <v>0.1248591</v>
      </c>
      <c r="P1585" s="69">
        <v>0.19607939999999999</v>
      </c>
      <c r="Q1585" s="69">
        <v>0.24540629999999999</v>
      </c>
      <c r="R1585" s="69">
        <v>0.29473329999999998</v>
      </c>
      <c r="S1585" s="69">
        <v>0.36595349999999999</v>
      </c>
      <c r="W1585" s="10"/>
    </row>
    <row r="1586" spans="1:23" x14ac:dyDescent="0.25">
      <c r="A1586" t="str">
        <f t="shared" si="24"/>
        <v>41456Sierra5_19</v>
      </c>
      <c r="B1586" s="10">
        <v>41456</v>
      </c>
      <c r="C1586" s="69">
        <v>19</v>
      </c>
      <c r="D1586" s="69" t="s">
        <v>14</v>
      </c>
      <c r="E1586" s="69">
        <v>3.984731</v>
      </c>
      <c r="F1586" s="69">
        <v>4.0336030000000003</v>
      </c>
      <c r="G1586" s="69">
        <v>5</v>
      </c>
      <c r="H1586" s="69">
        <v>750.35680000000002</v>
      </c>
      <c r="I1586" s="69">
        <v>14535</v>
      </c>
      <c r="J1586" s="69">
        <v>102.43259999999999</v>
      </c>
      <c r="K1586" s="69">
        <v>4.0351900000000003E-2</v>
      </c>
      <c r="L1586" s="69">
        <v>8.93925E-2</v>
      </c>
      <c r="M1586" s="69">
        <v>9.8077999999999999E-2</v>
      </c>
      <c r="N1586" s="69">
        <v>-4.8872600000000002E-2</v>
      </c>
      <c r="O1586" s="69">
        <v>-0.17456459999999999</v>
      </c>
      <c r="P1586" s="69">
        <v>-0.1003047</v>
      </c>
      <c r="Q1586" s="69">
        <v>-4.8872600000000002E-2</v>
      </c>
      <c r="R1586" s="69">
        <v>2.5596E-3</v>
      </c>
      <c r="S1586" s="69">
        <v>7.6819399999999996E-2</v>
      </c>
      <c r="W1586" s="10"/>
    </row>
    <row r="1587" spans="1:23" x14ac:dyDescent="0.25">
      <c r="A1587" t="str">
        <f t="shared" si="24"/>
        <v>41456Sierra5_7</v>
      </c>
      <c r="B1587" s="10">
        <v>41456</v>
      </c>
      <c r="C1587" s="69">
        <v>7</v>
      </c>
      <c r="D1587" s="69" t="s">
        <v>14</v>
      </c>
      <c r="E1587" s="69">
        <v>1.089742</v>
      </c>
      <c r="F1587" s="69">
        <v>1.032761</v>
      </c>
      <c r="G1587" s="69">
        <v>5</v>
      </c>
      <c r="H1587" s="69">
        <v>750.35680000000002</v>
      </c>
      <c r="I1587" s="69">
        <v>14535</v>
      </c>
      <c r="J1587" s="69">
        <v>71.897059999999996</v>
      </c>
      <c r="K1587" s="69">
        <v>1.36489E-2</v>
      </c>
      <c r="L1587" s="69">
        <v>3.6266300000000001E-2</v>
      </c>
      <c r="M1587" s="69">
        <v>3.8749699999999998E-2</v>
      </c>
      <c r="N1587" s="69">
        <v>5.6980599999999999E-2</v>
      </c>
      <c r="O1587" s="69">
        <v>7.3209E-3</v>
      </c>
      <c r="P1587" s="69">
        <v>3.66603E-2</v>
      </c>
      <c r="Q1587" s="69">
        <v>5.6980599999999999E-2</v>
      </c>
      <c r="R1587" s="69">
        <v>7.7300999999999995E-2</v>
      </c>
      <c r="S1587" s="69">
        <v>0.1066404</v>
      </c>
      <c r="W1587" s="10"/>
    </row>
    <row r="1588" spans="1:23" x14ac:dyDescent="0.25">
      <c r="A1588" t="str">
        <f t="shared" si="24"/>
        <v>41456Sierra5_4</v>
      </c>
      <c r="B1588" s="10">
        <v>41456</v>
      </c>
      <c r="C1588" s="69">
        <v>4</v>
      </c>
      <c r="D1588" s="69" t="s">
        <v>14</v>
      </c>
      <c r="E1588" s="69">
        <v>1.0510299999999999</v>
      </c>
      <c r="F1588" s="69">
        <v>0.99997749999999996</v>
      </c>
      <c r="G1588" s="69">
        <v>5</v>
      </c>
      <c r="H1588" s="69">
        <v>750.35680000000002</v>
      </c>
      <c r="I1588" s="69">
        <v>14535</v>
      </c>
      <c r="J1588" s="69">
        <v>71.243899999999996</v>
      </c>
      <c r="K1588" s="69">
        <v>1.34956E-2</v>
      </c>
      <c r="L1588" s="69">
        <v>3.7074599999999999E-2</v>
      </c>
      <c r="M1588" s="69">
        <v>3.9454500000000003E-2</v>
      </c>
      <c r="N1588" s="69">
        <v>5.1052199999999999E-2</v>
      </c>
      <c r="O1588" s="69">
        <v>4.8919999999999996E-4</v>
      </c>
      <c r="P1588" s="69">
        <v>3.0362199999999999E-2</v>
      </c>
      <c r="Q1588" s="69">
        <v>5.1052199999999999E-2</v>
      </c>
      <c r="R1588" s="69">
        <v>7.1742200000000006E-2</v>
      </c>
      <c r="S1588" s="69">
        <v>0.1016152</v>
      </c>
      <c r="W1588" s="10"/>
    </row>
    <row r="1589" spans="1:23" x14ac:dyDescent="0.25">
      <c r="A1589" t="str">
        <f t="shared" si="24"/>
        <v>41456Sierra5_20</v>
      </c>
      <c r="B1589" s="10">
        <v>41456</v>
      </c>
      <c r="C1589" s="69">
        <v>20</v>
      </c>
      <c r="D1589" s="69" t="s">
        <v>14</v>
      </c>
      <c r="E1589" s="69">
        <v>3.8916400000000002</v>
      </c>
      <c r="F1589" s="69">
        <v>3.92062</v>
      </c>
      <c r="G1589" s="69">
        <v>5</v>
      </c>
      <c r="H1589" s="69">
        <v>750.35680000000002</v>
      </c>
      <c r="I1589" s="69">
        <v>14535</v>
      </c>
      <c r="J1589" s="69">
        <v>96.744749999999996</v>
      </c>
      <c r="K1589" s="69">
        <v>3.6222499999999998E-2</v>
      </c>
      <c r="L1589" s="69">
        <v>9.3057600000000004E-2</v>
      </c>
      <c r="M1589" s="69">
        <v>9.98589E-2</v>
      </c>
      <c r="N1589" s="69">
        <v>-2.8980300000000001E-2</v>
      </c>
      <c r="O1589" s="69">
        <v>-0.1569545</v>
      </c>
      <c r="P1589" s="69">
        <v>-8.1346299999999996E-2</v>
      </c>
      <c r="Q1589" s="69">
        <v>-2.8980300000000001E-2</v>
      </c>
      <c r="R1589" s="69">
        <v>2.3385800000000002E-2</v>
      </c>
      <c r="S1589" s="69">
        <v>9.8993999999999999E-2</v>
      </c>
      <c r="W1589" s="10"/>
    </row>
    <row r="1590" spans="1:23" x14ac:dyDescent="0.25">
      <c r="A1590" t="str">
        <f t="shared" si="24"/>
        <v>41456Sierra5_3</v>
      </c>
      <c r="B1590" s="10">
        <v>41456</v>
      </c>
      <c r="C1590" s="69">
        <v>3</v>
      </c>
      <c r="D1590" s="69" t="s">
        <v>14</v>
      </c>
      <c r="E1590" s="69">
        <v>1.1427510000000001</v>
      </c>
      <c r="F1590" s="69">
        <v>1.1310119999999999</v>
      </c>
      <c r="G1590" s="69">
        <v>5</v>
      </c>
      <c r="H1590" s="69">
        <v>750.35680000000002</v>
      </c>
      <c r="I1590" s="69">
        <v>14535</v>
      </c>
      <c r="J1590" s="69">
        <v>71.980369999999994</v>
      </c>
      <c r="K1590" s="69">
        <v>1.4364699999999999E-2</v>
      </c>
      <c r="L1590" s="69">
        <v>4.0186100000000002E-2</v>
      </c>
      <c r="M1590" s="69">
        <v>4.26763E-2</v>
      </c>
      <c r="N1590" s="69">
        <v>1.1738999999999999E-2</v>
      </c>
      <c r="O1590" s="69">
        <v>-4.2952900000000002E-2</v>
      </c>
      <c r="P1590" s="69">
        <v>-1.06404E-2</v>
      </c>
      <c r="Q1590" s="69">
        <v>1.1738999999999999E-2</v>
      </c>
      <c r="R1590" s="69">
        <v>3.4118500000000003E-2</v>
      </c>
      <c r="S1590" s="69">
        <v>6.6430900000000001E-2</v>
      </c>
      <c r="W1590" s="10"/>
    </row>
    <row r="1591" spans="1:23" x14ac:dyDescent="0.25">
      <c r="A1591" t="str">
        <f t="shared" si="24"/>
        <v>41456Sierra5_11</v>
      </c>
      <c r="B1591" s="10">
        <v>41456</v>
      </c>
      <c r="C1591" s="69">
        <v>11</v>
      </c>
      <c r="D1591" s="69" t="s">
        <v>14</v>
      </c>
      <c r="E1591" s="69">
        <v>1.8396589999999999</v>
      </c>
      <c r="F1591" s="69">
        <v>1.803177</v>
      </c>
      <c r="G1591" s="69">
        <v>5</v>
      </c>
      <c r="H1591" s="69">
        <v>750.35680000000002</v>
      </c>
      <c r="I1591" s="69">
        <v>14535</v>
      </c>
      <c r="J1591" s="69">
        <v>91.018870000000007</v>
      </c>
      <c r="K1591" s="69">
        <v>2.3890399999999999E-2</v>
      </c>
      <c r="L1591" s="69">
        <v>5.8804799999999997E-2</v>
      </c>
      <c r="M1591" s="69">
        <v>6.3472500000000001E-2</v>
      </c>
      <c r="N1591" s="69">
        <v>3.6482800000000003E-2</v>
      </c>
      <c r="O1591" s="69">
        <v>-4.4860499999999998E-2</v>
      </c>
      <c r="P1591" s="69">
        <v>3.1978000000000002E-3</v>
      </c>
      <c r="Q1591" s="69">
        <v>3.6482800000000003E-2</v>
      </c>
      <c r="R1591" s="69">
        <v>6.9767800000000005E-2</v>
      </c>
      <c r="S1591" s="69">
        <v>0.1178261</v>
      </c>
      <c r="W1591" s="10"/>
    </row>
    <row r="1592" spans="1:23" x14ac:dyDescent="0.25">
      <c r="A1592" t="str">
        <f t="shared" si="24"/>
        <v>41456Sierra5_24</v>
      </c>
      <c r="B1592" s="10">
        <v>41456</v>
      </c>
      <c r="C1592" s="69">
        <v>24</v>
      </c>
      <c r="D1592" s="69" t="s">
        <v>14</v>
      </c>
      <c r="E1592" s="69">
        <v>2.118522</v>
      </c>
      <c r="F1592" s="69">
        <v>2.0576979999999998</v>
      </c>
      <c r="G1592" s="69">
        <v>5</v>
      </c>
      <c r="H1592" s="69">
        <v>750.35680000000002</v>
      </c>
      <c r="I1592" s="69">
        <v>14535</v>
      </c>
      <c r="J1592" s="69">
        <v>81.276229999999998</v>
      </c>
      <c r="K1592" s="69">
        <v>2.3504799999999999E-2</v>
      </c>
      <c r="L1592" s="69">
        <v>6.9095100000000007E-2</v>
      </c>
      <c r="M1592" s="69">
        <v>7.2983599999999996E-2</v>
      </c>
      <c r="N1592" s="69">
        <v>6.0823500000000003E-2</v>
      </c>
      <c r="O1592" s="69">
        <v>-3.27087E-2</v>
      </c>
      <c r="P1592" s="69">
        <v>2.2550899999999999E-2</v>
      </c>
      <c r="Q1592" s="69">
        <v>6.0823500000000003E-2</v>
      </c>
      <c r="R1592" s="69">
        <v>9.9096199999999995E-2</v>
      </c>
      <c r="S1592" s="69">
        <v>0.15435570000000001</v>
      </c>
      <c r="W1592" s="10"/>
    </row>
    <row r="1593" spans="1:23" x14ac:dyDescent="0.25">
      <c r="A1593" t="str">
        <f t="shared" si="24"/>
        <v>41456Sierra5_14</v>
      </c>
      <c r="B1593" s="10">
        <v>41456</v>
      </c>
      <c r="C1593" s="69">
        <v>14</v>
      </c>
      <c r="D1593" s="69" t="s">
        <v>14</v>
      </c>
      <c r="E1593" s="69">
        <v>2.9500700000000002</v>
      </c>
      <c r="F1593" s="69">
        <v>2.5387770000000001</v>
      </c>
      <c r="G1593" s="69">
        <v>5</v>
      </c>
      <c r="H1593" s="69">
        <v>750.35680000000002</v>
      </c>
      <c r="I1593" s="69">
        <v>14535</v>
      </c>
      <c r="J1593" s="69">
        <v>98.52122</v>
      </c>
      <c r="K1593" s="69">
        <v>3.4637500000000002E-2</v>
      </c>
      <c r="L1593" s="69">
        <v>7.47506E-2</v>
      </c>
      <c r="M1593" s="69">
        <v>8.2385700000000006E-2</v>
      </c>
      <c r="N1593" s="69">
        <v>0.41129280000000001</v>
      </c>
      <c r="O1593" s="69">
        <v>0.30571120000000002</v>
      </c>
      <c r="P1593" s="69">
        <v>0.36808960000000002</v>
      </c>
      <c r="Q1593" s="69">
        <v>0.41129280000000001</v>
      </c>
      <c r="R1593" s="69">
        <v>0.45449590000000001</v>
      </c>
      <c r="S1593" s="69">
        <v>0.51687430000000001</v>
      </c>
      <c r="W1593" s="10"/>
    </row>
    <row r="1594" spans="1:23" x14ac:dyDescent="0.25">
      <c r="A1594" t="str">
        <f t="shared" si="24"/>
        <v>41456Sierra5_1</v>
      </c>
      <c r="B1594" s="10">
        <v>41456</v>
      </c>
      <c r="C1594" s="69">
        <v>1</v>
      </c>
      <c r="D1594" s="69" t="s">
        <v>14</v>
      </c>
      <c r="E1594" s="69">
        <v>1.5548999999999999</v>
      </c>
      <c r="F1594" s="69">
        <v>1.4755259999999999</v>
      </c>
      <c r="G1594" s="69">
        <v>5</v>
      </c>
      <c r="H1594" s="69">
        <v>750.35680000000002</v>
      </c>
      <c r="I1594" s="69">
        <v>14535</v>
      </c>
      <c r="J1594" s="69">
        <v>75.042670000000001</v>
      </c>
      <c r="K1594" s="69">
        <v>1.89801E-2</v>
      </c>
      <c r="L1594" s="69">
        <v>5.2865299999999997E-2</v>
      </c>
      <c r="M1594" s="69">
        <v>5.6169200000000002E-2</v>
      </c>
      <c r="N1594" s="69">
        <v>7.93735E-2</v>
      </c>
      <c r="O1594" s="69">
        <v>7.3896999999999999E-3</v>
      </c>
      <c r="P1594" s="69">
        <v>4.9918299999999999E-2</v>
      </c>
      <c r="Q1594" s="69">
        <v>7.93735E-2</v>
      </c>
      <c r="R1594" s="69">
        <v>0.1088287</v>
      </c>
      <c r="S1594" s="69">
        <v>0.1513573</v>
      </c>
      <c r="W1594" s="10"/>
    </row>
    <row r="1595" spans="1:23" x14ac:dyDescent="0.25">
      <c r="A1595" t="str">
        <f t="shared" si="24"/>
        <v>41456Sierra5_23</v>
      </c>
      <c r="B1595" s="10">
        <v>41456</v>
      </c>
      <c r="C1595" s="69">
        <v>23</v>
      </c>
      <c r="D1595" s="69" t="s">
        <v>14</v>
      </c>
      <c r="E1595" s="69">
        <v>2.637829</v>
      </c>
      <c r="F1595" s="69">
        <v>2.5711469999999998</v>
      </c>
      <c r="G1595" s="69">
        <v>5</v>
      </c>
      <c r="H1595" s="69">
        <v>750.35680000000002</v>
      </c>
      <c r="I1595" s="69">
        <v>14535</v>
      </c>
      <c r="J1595" s="69">
        <v>81.304789999999997</v>
      </c>
      <c r="K1595" s="69">
        <v>2.6100100000000001E-2</v>
      </c>
      <c r="L1595" s="69">
        <v>7.7212299999999998E-2</v>
      </c>
      <c r="M1595" s="69">
        <v>8.1504300000000002E-2</v>
      </c>
      <c r="N1595" s="69">
        <v>6.66823E-2</v>
      </c>
      <c r="O1595" s="69">
        <v>-3.7769700000000003E-2</v>
      </c>
      <c r="P1595" s="69">
        <v>2.3941400000000002E-2</v>
      </c>
      <c r="Q1595" s="69">
        <v>6.66823E-2</v>
      </c>
      <c r="R1595" s="69">
        <v>0.1094232</v>
      </c>
      <c r="S1595" s="69">
        <v>0.17113429999999999</v>
      </c>
      <c r="W1595" s="10"/>
    </row>
    <row r="1596" spans="1:23" x14ac:dyDescent="0.25">
      <c r="A1596" t="str">
        <f t="shared" si="24"/>
        <v>41456Sierra5_2</v>
      </c>
      <c r="B1596" s="10">
        <v>41456</v>
      </c>
      <c r="C1596" s="69">
        <v>2</v>
      </c>
      <c r="D1596" s="69" t="s">
        <v>14</v>
      </c>
      <c r="E1596" s="69">
        <v>1.319717</v>
      </c>
      <c r="F1596" s="69">
        <v>1.267746</v>
      </c>
      <c r="G1596" s="69">
        <v>5</v>
      </c>
      <c r="H1596" s="69">
        <v>750.35680000000002</v>
      </c>
      <c r="I1596" s="69">
        <v>14535</v>
      </c>
      <c r="J1596" s="69">
        <v>73.579939999999993</v>
      </c>
      <c r="K1596" s="69">
        <v>1.6383200000000001E-2</v>
      </c>
      <c r="L1596" s="69">
        <v>4.6329299999999997E-2</v>
      </c>
      <c r="M1596" s="69">
        <v>4.9140700000000002E-2</v>
      </c>
      <c r="N1596" s="69">
        <v>5.1971000000000003E-2</v>
      </c>
      <c r="O1596" s="69">
        <v>-1.10054E-2</v>
      </c>
      <c r="P1596" s="69">
        <v>2.6201599999999999E-2</v>
      </c>
      <c r="Q1596" s="69">
        <v>5.1971000000000003E-2</v>
      </c>
      <c r="R1596" s="69">
        <v>7.7740400000000001E-2</v>
      </c>
      <c r="S1596" s="69">
        <v>0.1149473</v>
      </c>
      <c r="W1596" s="10"/>
    </row>
    <row r="1597" spans="1:23" x14ac:dyDescent="0.25">
      <c r="A1597" t="str">
        <f t="shared" si="24"/>
        <v>41456Sierra5_22</v>
      </c>
      <c r="B1597" s="10">
        <v>41456</v>
      </c>
      <c r="C1597" s="69">
        <v>22</v>
      </c>
      <c r="D1597" s="69" t="s">
        <v>14</v>
      </c>
      <c r="E1597" s="69">
        <v>3.2534260000000002</v>
      </c>
      <c r="F1597" s="69">
        <v>3.1446719999999999</v>
      </c>
      <c r="G1597" s="69">
        <v>5</v>
      </c>
      <c r="H1597" s="69">
        <v>750.35680000000002</v>
      </c>
      <c r="I1597" s="69">
        <v>14535</v>
      </c>
      <c r="J1597" s="69">
        <v>83.277389999999997</v>
      </c>
      <c r="K1597" s="69">
        <v>2.85756E-2</v>
      </c>
      <c r="L1597" s="69">
        <v>8.3513299999999999E-2</v>
      </c>
      <c r="M1597" s="69">
        <v>8.8266800000000006E-2</v>
      </c>
      <c r="N1597" s="69">
        <v>0.1087543</v>
      </c>
      <c r="O1597" s="69">
        <v>-4.3642000000000004E-3</v>
      </c>
      <c r="P1597" s="69">
        <v>6.2467099999999998E-2</v>
      </c>
      <c r="Q1597" s="69">
        <v>0.1087543</v>
      </c>
      <c r="R1597" s="69">
        <v>0.1550415</v>
      </c>
      <c r="S1597" s="69">
        <v>0.22187280000000001</v>
      </c>
      <c r="W1597" s="10"/>
    </row>
    <row r="1598" spans="1:23" x14ac:dyDescent="0.25">
      <c r="A1598" t="str">
        <f t="shared" si="24"/>
        <v>41456Sierra5_16</v>
      </c>
      <c r="B1598" s="10">
        <v>41456</v>
      </c>
      <c r="C1598" s="69">
        <v>16</v>
      </c>
      <c r="D1598" s="69" t="s">
        <v>14</v>
      </c>
      <c r="E1598" s="69">
        <v>3.6005950000000002</v>
      </c>
      <c r="F1598" s="69">
        <v>3.8298139999999998</v>
      </c>
      <c r="G1598" s="69">
        <v>5</v>
      </c>
      <c r="H1598" s="69">
        <v>750.35680000000002</v>
      </c>
      <c r="I1598" s="69">
        <v>14535</v>
      </c>
      <c r="J1598" s="69">
        <v>102.8944</v>
      </c>
      <c r="K1598" s="69">
        <v>3.6788800000000003E-2</v>
      </c>
      <c r="L1598" s="69">
        <v>8.8792800000000005E-2</v>
      </c>
      <c r="M1598" s="69">
        <v>9.6112299999999998E-2</v>
      </c>
      <c r="N1598" s="69">
        <v>-0.22921920000000001</v>
      </c>
      <c r="O1598" s="69">
        <v>-0.35239199999999998</v>
      </c>
      <c r="P1598" s="69">
        <v>-0.27962049999999999</v>
      </c>
      <c r="Q1598" s="69">
        <v>-0.22921920000000001</v>
      </c>
      <c r="R1598" s="69">
        <v>-0.1788178</v>
      </c>
      <c r="S1598" s="69">
        <v>-0.1060463</v>
      </c>
      <c r="W1598" s="10"/>
    </row>
    <row r="1599" spans="1:23" x14ac:dyDescent="0.25">
      <c r="A1599" t="str">
        <f t="shared" si="24"/>
        <v>41456Sierra5_10</v>
      </c>
      <c r="B1599" s="10">
        <v>41456</v>
      </c>
      <c r="C1599" s="69">
        <v>10</v>
      </c>
      <c r="D1599" s="69" t="s">
        <v>14</v>
      </c>
      <c r="E1599" s="69">
        <v>1.529771</v>
      </c>
      <c r="F1599" s="69">
        <v>1.576848</v>
      </c>
      <c r="G1599" s="69">
        <v>5</v>
      </c>
      <c r="H1599" s="69">
        <v>750.35680000000002</v>
      </c>
      <c r="I1599" s="69">
        <v>14535</v>
      </c>
      <c r="J1599" s="69">
        <v>85.655770000000004</v>
      </c>
      <c r="K1599" s="69">
        <v>1.9284200000000001E-2</v>
      </c>
      <c r="L1599" s="69">
        <v>5.0656600000000003E-2</v>
      </c>
      <c r="M1599" s="69">
        <v>5.4203099999999997E-2</v>
      </c>
      <c r="N1599" s="69">
        <v>-4.7076600000000003E-2</v>
      </c>
      <c r="O1599" s="69">
        <v>-0.11654059999999999</v>
      </c>
      <c r="P1599" s="69">
        <v>-7.5500700000000004E-2</v>
      </c>
      <c r="Q1599" s="69">
        <v>-4.7076600000000003E-2</v>
      </c>
      <c r="R1599" s="69">
        <v>-1.8652499999999999E-2</v>
      </c>
      <c r="S1599" s="69">
        <v>2.2387399999999998E-2</v>
      </c>
      <c r="W1599" s="10"/>
    </row>
    <row r="1600" spans="1:23" x14ac:dyDescent="0.25">
      <c r="A1600" t="str">
        <f t="shared" si="24"/>
        <v>41456Sierra5_15</v>
      </c>
      <c r="B1600" s="10">
        <v>41456</v>
      </c>
      <c r="C1600" s="69">
        <v>15</v>
      </c>
      <c r="D1600" s="69" t="s">
        <v>14</v>
      </c>
      <c r="E1600" s="69">
        <v>3.3102510000000001</v>
      </c>
      <c r="F1600" s="69">
        <v>2.7022270000000002</v>
      </c>
      <c r="G1600" s="69">
        <v>5</v>
      </c>
      <c r="H1600" s="69">
        <v>750.35680000000002</v>
      </c>
      <c r="I1600" s="69">
        <v>14535</v>
      </c>
      <c r="J1600" s="69">
        <v>101.0213</v>
      </c>
      <c r="K1600" s="69">
        <v>3.5753500000000001E-2</v>
      </c>
      <c r="L1600" s="69">
        <v>7.4655700000000005E-2</v>
      </c>
      <c r="M1600" s="69">
        <v>8.2775500000000002E-2</v>
      </c>
      <c r="N1600" s="69">
        <v>0.60802389999999995</v>
      </c>
      <c r="O1600" s="69">
        <v>0.50194289999999997</v>
      </c>
      <c r="P1600" s="69">
        <v>0.56461640000000002</v>
      </c>
      <c r="Q1600" s="69">
        <v>0.60802389999999995</v>
      </c>
      <c r="R1600" s="69">
        <v>0.65143139999999999</v>
      </c>
      <c r="S1600" s="69">
        <v>0.71410499999999999</v>
      </c>
      <c r="W1600" s="10"/>
    </row>
    <row r="1601" spans="1:23" x14ac:dyDescent="0.25">
      <c r="A1601" t="str">
        <f t="shared" si="24"/>
        <v>41456Sierra5_6</v>
      </c>
      <c r="B1601" s="10">
        <v>41456</v>
      </c>
      <c r="C1601" s="69">
        <v>6</v>
      </c>
      <c r="D1601" s="69" t="s">
        <v>14</v>
      </c>
      <c r="E1601" s="69">
        <v>0.99157740000000005</v>
      </c>
      <c r="F1601" s="69">
        <v>0.96493600000000002</v>
      </c>
      <c r="G1601" s="69">
        <v>5</v>
      </c>
      <c r="H1601" s="69">
        <v>750.35680000000002</v>
      </c>
      <c r="I1601" s="69">
        <v>14535</v>
      </c>
      <c r="J1601" s="69">
        <v>70.373310000000004</v>
      </c>
      <c r="K1601" s="69">
        <v>1.24034E-2</v>
      </c>
      <c r="L1601" s="69">
        <v>3.3066499999999999E-2</v>
      </c>
      <c r="M1601" s="69">
        <v>3.5316300000000002E-2</v>
      </c>
      <c r="N1601" s="69">
        <v>2.6641399999999999E-2</v>
      </c>
      <c r="O1601" s="69">
        <v>-1.8618200000000001E-2</v>
      </c>
      <c r="P1601" s="69">
        <v>8.1215999999999997E-3</v>
      </c>
      <c r="Q1601" s="69">
        <v>2.6641399999999999E-2</v>
      </c>
      <c r="R1601" s="69">
        <v>4.5161300000000001E-2</v>
      </c>
      <c r="S1601" s="69">
        <v>7.1901099999999996E-2</v>
      </c>
      <c r="W1601" s="10"/>
    </row>
    <row r="1602" spans="1:23" x14ac:dyDescent="0.25">
      <c r="A1602" t="str">
        <f t="shared" si="24"/>
        <v>41456Sierra5_17</v>
      </c>
      <c r="B1602" s="10">
        <v>41456</v>
      </c>
      <c r="C1602" s="69">
        <v>17</v>
      </c>
      <c r="D1602" s="69" t="s">
        <v>14</v>
      </c>
      <c r="E1602" s="69">
        <v>3.7379530000000001</v>
      </c>
      <c r="F1602" s="69">
        <v>4.0126109999999997</v>
      </c>
      <c r="G1602" s="69">
        <v>5</v>
      </c>
      <c r="H1602" s="69">
        <v>750.35680000000002</v>
      </c>
      <c r="I1602" s="69">
        <v>14535</v>
      </c>
      <c r="J1602" s="69">
        <v>102.92919999999999</v>
      </c>
      <c r="K1602" s="69">
        <v>3.59154E-2</v>
      </c>
      <c r="L1602" s="69">
        <v>8.8004399999999997E-2</v>
      </c>
      <c r="M1602" s="69">
        <v>9.5050999999999997E-2</v>
      </c>
      <c r="N1602" s="69">
        <v>-0.27465810000000002</v>
      </c>
      <c r="O1602" s="69">
        <v>-0.39647080000000001</v>
      </c>
      <c r="P1602" s="69">
        <v>-0.32450289999999998</v>
      </c>
      <c r="Q1602" s="69">
        <v>-0.27465810000000002</v>
      </c>
      <c r="R1602" s="69">
        <v>-0.22481329999999999</v>
      </c>
      <c r="S1602" s="69">
        <v>-0.15284539999999999</v>
      </c>
      <c r="W1602" s="10"/>
    </row>
    <row r="1603" spans="1:23" x14ac:dyDescent="0.25">
      <c r="A1603" t="str">
        <f t="shared" ref="A1603:A1666" si="25">CONCATENATE(B1603,D1603,G1603,"_",C1603)</f>
        <v>41456Sierra5_12</v>
      </c>
      <c r="B1603" s="10">
        <v>41456</v>
      </c>
      <c r="C1603" s="69">
        <v>12</v>
      </c>
      <c r="D1603" s="69" t="s">
        <v>14</v>
      </c>
      <c r="E1603" s="69">
        <v>2.221231</v>
      </c>
      <c r="F1603" s="69">
        <v>2.1665450000000002</v>
      </c>
      <c r="G1603" s="69">
        <v>5</v>
      </c>
      <c r="H1603" s="69">
        <v>750.35680000000002</v>
      </c>
      <c r="I1603" s="69">
        <v>14535</v>
      </c>
      <c r="J1603" s="69">
        <v>94.217820000000003</v>
      </c>
      <c r="K1603" s="69">
        <v>3.0170300000000001E-2</v>
      </c>
      <c r="L1603" s="69">
        <v>6.4987100000000006E-2</v>
      </c>
      <c r="M1603" s="69">
        <v>7.1648900000000001E-2</v>
      </c>
      <c r="N1603" s="69">
        <v>5.4686600000000002E-2</v>
      </c>
      <c r="O1603" s="69">
        <v>-3.71352E-2</v>
      </c>
      <c r="P1603" s="69">
        <v>1.7113900000000001E-2</v>
      </c>
      <c r="Q1603" s="69">
        <v>5.4686600000000002E-2</v>
      </c>
      <c r="R1603" s="69">
        <v>9.2259300000000002E-2</v>
      </c>
      <c r="S1603" s="69">
        <v>0.14650840000000001</v>
      </c>
      <c r="W1603" s="10"/>
    </row>
    <row r="1604" spans="1:23" x14ac:dyDescent="0.25">
      <c r="A1604" t="str">
        <f t="shared" si="25"/>
        <v>41456Sierra5_5</v>
      </c>
      <c r="B1604" s="10">
        <v>41456</v>
      </c>
      <c r="C1604" s="69">
        <v>5</v>
      </c>
      <c r="D1604" s="69" t="s">
        <v>14</v>
      </c>
      <c r="E1604" s="69">
        <v>0.99013070000000003</v>
      </c>
      <c r="F1604" s="69">
        <v>0.94691899999999996</v>
      </c>
      <c r="G1604" s="69">
        <v>5</v>
      </c>
      <c r="H1604" s="69">
        <v>750.35680000000002</v>
      </c>
      <c r="I1604" s="69">
        <v>14535</v>
      </c>
      <c r="J1604" s="69">
        <v>70.377049999999997</v>
      </c>
      <c r="K1604" s="69">
        <v>1.2815399999999999E-2</v>
      </c>
      <c r="L1604" s="69">
        <v>3.5020000000000003E-2</v>
      </c>
      <c r="M1604" s="69">
        <v>3.7291199999999997E-2</v>
      </c>
      <c r="N1604" s="69">
        <v>4.3211699999999999E-2</v>
      </c>
      <c r="O1604" s="69">
        <v>-4.5789999999999997E-3</v>
      </c>
      <c r="P1604" s="69">
        <v>2.3656099999999999E-2</v>
      </c>
      <c r="Q1604" s="69">
        <v>4.3211699999999999E-2</v>
      </c>
      <c r="R1604" s="69">
        <v>6.2767199999999995E-2</v>
      </c>
      <c r="S1604" s="69">
        <v>9.1002299999999994E-2</v>
      </c>
      <c r="W1604" s="10"/>
    </row>
    <row r="1605" spans="1:23" x14ac:dyDescent="0.25">
      <c r="A1605" t="str">
        <f t="shared" si="25"/>
        <v>41456Sierra5_18</v>
      </c>
      <c r="B1605" s="10">
        <v>41456</v>
      </c>
      <c r="C1605" s="69">
        <v>18</v>
      </c>
      <c r="D1605" s="69" t="s">
        <v>14</v>
      </c>
      <c r="E1605" s="69">
        <v>3.9127909999999999</v>
      </c>
      <c r="F1605" s="69">
        <v>4.1268010000000004</v>
      </c>
      <c r="G1605" s="69">
        <v>5</v>
      </c>
      <c r="H1605" s="69">
        <v>750.35680000000002</v>
      </c>
      <c r="I1605" s="69">
        <v>14535</v>
      </c>
      <c r="J1605" s="69">
        <v>103.33329999999999</v>
      </c>
      <c r="K1605" s="69">
        <v>4.1213100000000003E-2</v>
      </c>
      <c r="L1605" s="69">
        <v>8.9623999999999995E-2</v>
      </c>
      <c r="M1605" s="69">
        <v>9.8645700000000003E-2</v>
      </c>
      <c r="N1605" s="69">
        <v>-0.21401049999999999</v>
      </c>
      <c r="O1605" s="69">
        <v>-0.34043000000000001</v>
      </c>
      <c r="P1605" s="69">
        <v>-0.26574029999999998</v>
      </c>
      <c r="Q1605" s="69">
        <v>-0.21401049999999999</v>
      </c>
      <c r="R1605" s="69">
        <v>-0.1622806</v>
      </c>
      <c r="S1605" s="69">
        <v>-8.7590899999999999E-2</v>
      </c>
      <c r="W1605" s="10"/>
    </row>
    <row r="1606" spans="1:23" x14ac:dyDescent="0.25">
      <c r="A1606" t="str">
        <f t="shared" si="25"/>
        <v>41456Sierra5_9</v>
      </c>
      <c r="B1606" s="10">
        <v>41456</v>
      </c>
      <c r="C1606" s="69">
        <v>9</v>
      </c>
      <c r="D1606" s="69" t="s">
        <v>14</v>
      </c>
      <c r="E1606" s="69">
        <v>1.341442</v>
      </c>
      <c r="F1606" s="69">
        <v>1.373399</v>
      </c>
      <c r="G1606" s="69">
        <v>5</v>
      </c>
      <c r="H1606" s="69">
        <v>750.35680000000002</v>
      </c>
      <c r="I1606" s="69">
        <v>14535</v>
      </c>
      <c r="J1606" s="69">
        <v>80.560090000000002</v>
      </c>
      <c r="K1606" s="69">
        <v>1.6251399999999999E-2</v>
      </c>
      <c r="L1606" s="69">
        <v>4.54262E-2</v>
      </c>
      <c r="M1606" s="69">
        <v>4.82456E-2</v>
      </c>
      <c r="N1606" s="69">
        <v>-3.1956999999999999E-2</v>
      </c>
      <c r="O1606" s="69">
        <v>-9.3786300000000003E-2</v>
      </c>
      <c r="P1606" s="69">
        <v>-5.7257099999999998E-2</v>
      </c>
      <c r="Q1606" s="69">
        <v>-3.1956999999999999E-2</v>
      </c>
      <c r="R1606" s="69">
        <v>-6.6569999999999997E-3</v>
      </c>
      <c r="S1606" s="69">
        <v>2.9872300000000001E-2</v>
      </c>
      <c r="W1606" s="10"/>
    </row>
    <row r="1607" spans="1:23" x14ac:dyDescent="0.25">
      <c r="A1607" t="str">
        <f t="shared" si="25"/>
        <v>41456Sierra5_13</v>
      </c>
      <c r="B1607" s="10">
        <v>41456</v>
      </c>
      <c r="C1607" s="69">
        <v>13</v>
      </c>
      <c r="D1607" s="69" t="s">
        <v>14</v>
      </c>
      <c r="E1607" s="69">
        <v>2.6161430000000001</v>
      </c>
      <c r="F1607" s="69">
        <v>2.577607</v>
      </c>
      <c r="G1607" s="69">
        <v>5</v>
      </c>
      <c r="H1607" s="69">
        <v>750.35680000000002</v>
      </c>
      <c r="I1607" s="69">
        <v>14535</v>
      </c>
      <c r="J1607" s="69">
        <v>96.455340000000007</v>
      </c>
      <c r="K1607" s="69">
        <v>3.5848499999999998E-2</v>
      </c>
      <c r="L1607" s="69">
        <v>7.7419699999999994E-2</v>
      </c>
      <c r="M1607" s="69">
        <v>8.5316600000000006E-2</v>
      </c>
      <c r="N1607" s="69">
        <v>3.8535899999999998E-2</v>
      </c>
      <c r="O1607" s="69">
        <v>-7.0801799999999998E-2</v>
      </c>
      <c r="P1607" s="69">
        <v>-6.2042E-3</v>
      </c>
      <c r="Q1607" s="69">
        <v>3.8535899999999998E-2</v>
      </c>
      <c r="R1607" s="69">
        <v>8.3276000000000003E-2</v>
      </c>
      <c r="S1607" s="69">
        <v>0.14787359999999999</v>
      </c>
      <c r="W1607" s="10"/>
    </row>
    <row r="1608" spans="1:23" x14ac:dyDescent="0.25">
      <c r="A1608" t="str">
        <f t="shared" si="25"/>
        <v>41456Sierra5_21</v>
      </c>
      <c r="B1608" s="10">
        <v>41456</v>
      </c>
      <c r="C1608" s="69">
        <v>21</v>
      </c>
      <c r="D1608" s="69" t="s">
        <v>14</v>
      </c>
      <c r="E1608" s="69">
        <v>3.6993</v>
      </c>
      <c r="F1608" s="69">
        <v>3.6136919999999999</v>
      </c>
      <c r="G1608" s="69">
        <v>5</v>
      </c>
      <c r="H1608" s="69">
        <v>750.35680000000002</v>
      </c>
      <c r="I1608" s="69">
        <v>14535</v>
      </c>
      <c r="J1608" s="69">
        <v>88.519720000000007</v>
      </c>
      <c r="K1608" s="69">
        <v>2.9469100000000002E-2</v>
      </c>
      <c r="L1608" s="69">
        <v>8.9289300000000002E-2</v>
      </c>
      <c r="M1608" s="69">
        <v>9.4026700000000005E-2</v>
      </c>
      <c r="N1608" s="69">
        <v>8.5608199999999995E-2</v>
      </c>
      <c r="O1608" s="69">
        <v>-3.4891800000000001E-2</v>
      </c>
      <c r="P1608" s="69">
        <v>3.6300600000000002E-2</v>
      </c>
      <c r="Q1608" s="69">
        <v>8.5608199999999995E-2</v>
      </c>
      <c r="R1608" s="69">
        <v>0.1349158</v>
      </c>
      <c r="S1608" s="69">
        <v>0.20610819999999999</v>
      </c>
      <c r="W1608" s="10"/>
    </row>
    <row r="1609" spans="1:23" x14ac:dyDescent="0.25">
      <c r="A1609" t="str">
        <f t="shared" si="25"/>
        <v>41456Sierra5_8</v>
      </c>
      <c r="B1609" s="10">
        <v>41456</v>
      </c>
      <c r="C1609" s="69">
        <v>8</v>
      </c>
      <c r="D1609" s="69" t="s">
        <v>14</v>
      </c>
      <c r="E1609" s="69">
        <v>1.223495</v>
      </c>
      <c r="F1609" s="69">
        <v>1.162838</v>
      </c>
      <c r="G1609" s="69">
        <v>5</v>
      </c>
      <c r="H1609" s="69">
        <v>750.35680000000002</v>
      </c>
      <c r="I1609" s="69">
        <v>14535</v>
      </c>
      <c r="J1609" s="69">
        <v>75.331289999999996</v>
      </c>
      <c r="K1609" s="69">
        <v>1.51279E-2</v>
      </c>
      <c r="L1609" s="69">
        <v>4.1167799999999997E-2</v>
      </c>
      <c r="M1609" s="69">
        <v>4.38594E-2</v>
      </c>
      <c r="N1609" s="69">
        <v>6.0657099999999999E-2</v>
      </c>
      <c r="O1609" s="69">
        <v>4.4489999999999998E-3</v>
      </c>
      <c r="P1609" s="69">
        <v>3.7657200000000002E-2</v>
      </c>
      <c r="Q1609" s="69">
        <v>6.0657099999999999E-2</v>
      </c>
      <c r="R1609" s="69">
        <v>8.3656900000000006E-2</v>
      </c>
      <c r="S1609" s="69">
        <v>0.1168651</v>
      </c>
      <c r="W1609" s="10"/>
    </row>
    <row r="1610" spans="1:23" x14ac:dyDescent="0.25">
      <c r="A1610" t="str">
        <f t="shared" si="25"/>
        <v>41456Sierra6_1</v>
      </c>
      <c r="B1610" s="10">
        <v>41456</v>
      </c>
      <c r="C1610" s="69">
        <v>1</v>
      </c>
      <c r="D1610" s="69" t="s">
        <v>14</v>
      </c>
      <c r="E1610" s="69">
        <v>1.5514289999999999</v>
      </c>
      <c r="F1610" s="69">
        <v>1.5083139999999999</v>
      </c>
      <c r="G1610" s="69">
        <v>6</v>
      </c>
      <c r="H1610" s="69">
        <v>765.11099999999999</v>
      </c>
      <c r="I1610" s="69">
        <v>14535</v>
      </c>
      <c r="J1610" s="69">
        <v>75.042670000000001</v>
      </c>
      <c r="K1610" s="69">
        <v>1.89001E-2</v>
      </c>
      <c r="L1610" s="69">
        <v>5.5322400000000001E-2</v>
      </c>
      <c r="M1610" s="69">
        <v>5.8461800000000001E-2</v>
      </c>
      <c r="N1610" s="69">
        <v>4.3115300000000002E-2</v>
      </c>
      <c r="O1610" s="69">
        <v>-3.1806399999999999E-2</v>
      </c>
      <c r="P1610" s="69">
        <v>1.2458E-2</v>
      </c>
      <c r="Q1610" s="69">
        <v>4.3115300000000002E-2</v>
      </c>
      <c r="R1610" s="69">
        <v>7.3772699999999997E-2</v>
      </c>
      <c r="S1610" s="69">
        <v>0.11803710000000001</v>
      </c>
      <c r="W1610" s="10"/>
    </row>
    <row r="1611" spans="1:23" x14ac:dyDescent="0.25">
      <c r="A1611" t="str">
        <f t="shared" si="25"/>
        <v>41456Sierra6_14</v>
      </c>
      <c r="B1611" s="10">
        <v>41456</v>
      </c>
      <c r="C1611" s="69">
        <v>14</v>
      </c>
      <c r="D1611" s="69" t="s">
        <v>14</v>
      </c>
      <c r="E1611" s="69">
        <v>2.980909</v>
      </c>
      <c r="F1611" s="69">
        <v>2.7989679999999999</v>
      </c>
      <c r="G1611" s="69">
        <v>6</v>
      </c>
      <c r="H1611" s="69">
        <v>765.11099999999999</v>
      </c>
      <c r="I1611" s="69">
        <v>14535</v>
      </c>
      <c r="J1611" s="69">
        <v>98.52122</v>
      </c>
      <c r="K1611" s="69">
        <v>3.8342599999999998E-2</v>
      </c>
      <c r="L1611" s="69">
        <v>8.0194799999999997E-2</v>
      </c>
      <c r="M1611" s="69">
        <v>8.8889599999999999E-2</v>
      </c>
      <c r="N1611" s="69">
        <v>0.18194089999999999</v>
      </c>
      <c r="O1611" s="69">
        <v>6.8024299999999996E-2</v>
      </c>
      <c r="P1611" s="69">
        <v>0.13532720000000001</v>
      </c>
      <c r="Q1611" s="69">
        <v>0.18194089999999999</v>
      </c>
      <c r="R1611" s="69">
        <v>0.2285547</v>
      </c>
      <c r="S1611" s="69">
        <v>0.2958575</v>
      </c>
      <c r="W1611" s="10"/>
    </row>
    <row r="1612" spans="1:23" x14ac:dyDescent="0.25">
      <c r="A1612" t="str">
        <f t="shared" si="25"/>
        <v>41456Sierra6_3</v>
      </c>
      <c r="B1612" s="10">
        <v>41456</v>
      </c>
      <c r="C1612" s="69">
        <v>3</v>
      </c>
      <c r="D1612" s="69" t="s">
        <v>14</v>
      </c>
      <c r="E1612" s="69">
        <v>1.140879</v>
      </c>
      <c r="F1612" s="69">
        <v>1.1478440000000001</v>
      </c>
      <c r="G1612" s="69">
        <v>6</v>
      </c>
      <c r="H1612" s="69">
        <v>765.11099999999999</v>
      </c>
      <c r="I1612" s="69">
        <v>14535</v>
      </c>
      <c r="J1612" s="69">
        <v>71.980369999999994</v>
      </c>
      <c r="K1612" s="69">
        <v>1.42498E-2</v>
      </c>
      <c r="L1612" s="69">
        <v>4.3404699999999997E-2</v>
      </c>
      <c r="M1612" s="69">
        <v>4.56839E-2</v>
      </c>
      <c r="N1612" s="69">
        <v>-6.9649999999999998E-3</v>
      </c>
      <c r="O1612" s="69">
        <v>-6.5511299999999995E-2</v>
      </c>
      <c r="P1612" s="69">
        <v>-3.09217E-2</v>
      </c>
      <c r="Q1612" s="69">
        <v>-6.9649999999999998E-3</v>
      </c>
      <c r="R1612" s="69">
        <v>1.6991699999999998E-2</v>
      </c>
      <c r="S1612" s="69">
        <v>5.1581299999999997E-2</v>
      </c>
      <c r="W1612" s="10"/>
    </row>
    <row r="1613" spans="1:23" x14ac:dyDescent="0.25">
      <c r="A1613" t="str">
        <f t="shared" si="25"/>
        <v>41456Sierra6_24</v>
      </c>
      <c r="B1613" s="10">
        <v>41456</v>
      </c>
      <c r="C1613" s="69">
        <v>24</v>
      </c>
      <c r="D1613" s="69" t="s">
        <v>14</v>
      </c>
      <c r="E1613" s="69">
        <v>2.116625</v>
      </c>
      <c r="F1613" s="69">
        <v>2.0761029999999998</v>
      </c>
      <c r="G1613" s="69">
        <v>6</v>
      </c>
      <c r="H1613" s="69">
        <v>765.11099999999999</v>
      </c>
      <c r="I1613" s="69">
        <v>14535</v>
      </c>
      <c r="J1613" s="69">
        <v>81.276229999999998</v>
      </c>
      <c r="K1613" s="69">
        <v>2.3408999999999999E-2</v>
      </c>
      <c r="L1613" s="69">
        <v>7.1671100000000001E-2</v>
      </c>
      <c r="M1613" s="69">
        <v>7.5397099999999995E-2</v>
      </c>
      <c r="N1613" s="69">
        <v>4.0521599999999998E-2</v>
      </c>
      <c r="O1613" s="69">
        <v>-5.6103699999999999E-2</v>
      </c>
      <c r="P1613" s="69">
        <v>9.833000000000001E-4</v>
      </c>
      <c r="Q1613" s="69">
        <v>4.0521599999999998E-2</v>
      </c>
      <c r="R1613" s="69">
        <v>8.0059900000000003E-2</v>
      </c>
      <c r="S1613" s="69">
        <v>0.13714689999999999</v>
      </c>
      <c r="W1613" s="10"/>
    </row>
    <row r="1614" spans="1:23" x14ac:dyDescent="0.25">
      <c r="A1614" t="str">
        <f t="shared" si="25"/>
        <v>41456Sierra6_6</v>
      </c>
      <c r="B1614" s="10">
        <v>41456</v>
      </c>
      <c r="C1614" s="69">
        <v>6</v>
      </c>
      <c r="D1614" s="69" t="s">
        <v>14</v>
      </c>
      <c r="E1614" s="69">
        <v>0.98675179999999996</v>
      </c>
      <c r="F1614" s="69">
        <v>1.0082249999999999</v>
      </c>
      <c r="G1614" s="69">
        <v>6</v>
      </c>
      <c r="H1614" s="69">
        <v>765.11099999999999</v>
      </c>
      <c r="I1614" s="69">
        <v>14535</v>
      </c>
      <c r="J1614" s="69">
        <v>70.373310000000004</v>
      </c>
      <c r="K1614" s="69">
        <v>1.22186E-2</v>
      </c>
      <c r="L1614" s="69">
        <v>3.8258599999999997E-2</v>
      </c>
      <c r="M1614" s="69">
        <v>4.0162299999999998E-2</v>
      </c>
      <c r="N1614" s="69">
        <v>-2.14735E-2</v>
      </c>
      <c r="O1614" s="69">
        <v>-7.2943599999999997E-2</v>
      </c>
      <c r="P1614" s="69">
        <v>-4.2534700000000002E-2</v>
      </c>
      <c r="Q1614" s="69">
        <v>-2.14735E-2</v>
      </c>
      <c r="R1614" s="69">
        <v>-4.124E-4</v>
      </c>
      <c r="S1614" s="69">
        <v>2.9996599999999998E-2</v>
      </c>
      <c r="W1614" s="10"/>
    </row>
    <row r="1615" spans="1:23" x14ac:dyDescent="0.25">
      <c r="A1615" t="str">
        <f t="shared" si="25"/>
        <v>41456Sierra6_23</v>
      </c>
      <c r="B1615" s="10">
        <v>41456</v>
      </c>
      <c r="C1615" s="69">
        <v>23</v>
      </c>
      <c r="D1615" s="69" t="s">
        <v>14</v>
      </c>
      <c r="E1615" s="69">
        <v>2.6384979999999998</v>
      </c>
      <c r="F1615" s="69">
        <v>2.5670820000000001</v>
      </c>
      <c r="G1615" s="69">
        <v>6</v>
      </c>
      <c r="H1615" s="69">
        <v>765.11099999999999</v>
      </c>
      <c r="I1615" s="69">
        <v>14535</v>
      </c>
      <c r="J1615" s="69">
        <v>81.304789999999997</v>
      </c>
      <c r="K1615" s="69">
        <v>2.6125700000000002E-2</v>
      </c>
      <c r="L1615" s="69">
        <v>7.6580899999999993E-2</v>
      </c>
      <c r="M1615" s="69">
        <v>8.0914700000000006E-2</v>
      </c>
      <c r="N1615" s="69">
        <v>7.1416199999999999E-2</v>
      </c>
      <c r="O1615" s="69">
        <v>-3.2280099999999999E-2</v>
      </c>
      <c r="P1615" s="69">
        <v>2.89845E-2</v>
      </c>
      <c r="Q1615" s="69">
        <v>7.1416199999999999E-2</v>
      </c>
      <c r="R1615" s="69">
        <v>0.1138479</v>
      </c>
      <c r="S1615" s="69">
        <v>0.1751125</v>
      </c>
      <c r="W1615" s="10"/>
    </row>
    <row r="1616" spans="1:23" x14ac:dyDescent="0.25">
      <c r="A1616" t="str">
        <f t="shared" si="25"/>
        <v>41456Sierra6_12</v>
      </c>
      <c r="B1616" s="10">
        <v>41456</v>
      </c>
      <c r="C1616" s="69">
        <v>12</v>
      </c>
      <c r="D1616" s="69" t="s">
        <v>14</v>
      </c>
      <c r="E1616" s="69">
        <v>2.2310059999999998</v>
      </c>
      <c r="F1616" s="69">
        <v>2.1107480000000001</v>
      </c>
      <c r="G1616" s="69">
        <v>6</v>
      </c>
      <c r="H1616" s="69">
        <v>765.11099999999999</v>
      </c>
      <c r="I1616" s="69">
        <v>14535</v>
      </c>
      <c r="J1616" s="69">
        <v>94.217820000000003</v>
      </c>
      <c r="K1616" s="69">
        <v>3.0011099999999999E-2</v>
      </c>
      <c r="L1616" s="69">
        <v>6.7840800000000007E-2</v>
      </c>
      <c r="M1616" s="69">
        <v>7.4182499999999998E-2</v>
      </c>
      <c r="N1616" s="69">
        <v>0.12025810000000001</v>
      </c>
      <c r="O1616" s="69">
        <v>2.5189400000000001E-2</v>
      </c>
      <c r="P1616" s="69">
        <v>8.1356700000000004E-2</v>
      </c>
      <c r="Q1616" s="69">
        <v>0.12025810000000001</v>
      </c>
      <c r="R1616" s="69">
        <v>0.15915940000000001</v>
      </c>
      <c r="S1616" s="69">
        <v>0.21532680000000001</v>
      </c>
      <c r="W1616" s="10"/>
    </row>
    <row r="1617" spans="1:23" x14ac:dyDescent="0.25">
      <c r="A1617" t="str">
        <f t="shared" si="25"/>
        <v>41456Sierra6_11</v>
      </c>
      <c r="B1617" s="10">
        <v>41456</v>
      </c>
      <c r="C1617" s="69">
        <v>11</v>
      </c>
      <c r="D1617" s="69" t="s">
        <v>14</v>
      </c>
      <c r="E1617" s="69">
        <v>1.842449</v>
      </c>
      <c r="F1617" s="69">
        <v>1.7850779999999999</v>
      </c>
      <c r="G1617" s="69">
        <v>6</v>
      </c>
      <c r="H1617" s="69">
        <v>765.11099999999999</v>
      </c>
      <c r="I1617" s="69">
        <v>14535</v>
      </c>
      <c r="J1617" s="69">
        <v>91.018870000000007</v>
      </c>
      <c r="K1617" s="69">
        <v>2.3739199999999998E-2</v>
      </c>
      <c r="L1617" s="69">
        <v>6.18159E-2</v>
      </c>
      <c r="M1617" s="69">
        <v>6.6217499999999999E-2</v>
      </c>
      <c r="N1617" s="69">
        <v>5.7371600000000002E-2</v>
      </c>
      <c r="O1617" s="69">
        <v>-2.74895E-2</v>
      </c>
      <c r="P1617" s="69">
        <v>2.26471E-2</v>
      </c>
      <c r="Q1617" s="69">
        <v>5.7371600000000002E-2</v>
      </c>
      <c r="R1617" s="69">
        <v>9.2095999999999997E-2</v>
      </c>
      <c r="S1617" s="69">
        <v>0.14223259999999999</v>
      </c>
      <c r="W1617" s="10"/>
    </row>
    <row r="1618" spans="1:23" x14ac:dyDescent="0.25">
      <c r="A1618" t="str">
        <f t="shared" si="25"/>
        <v>41456Sierra6_9</v>
      </c>
      <c r="B1618" s="10">
        <v>41456</v>
      </c>
      <c r="C1618" s="69">
        <v>9</v>
      </c>
      <c r="D1618" s="69" t="s">
        <v>14</v>
      </c>
      <c r="E1618" s="69">
        <v>1.349008</v>
      </c>
      <c r="F1618" s="69">
        <v>1.305801</v>
      </c>
      <c r="G1618" s="69">
        <v>6</v>
      </c>
      <c r="H1618" s="69">
        <v>765.11099999999999</v>
      </c>
      <c r="I1618" s="69">
        <v>14535</v>
      </c>
      <c r="J1618" s="69">
        <v>80.560090000000002</v>
      </c>
      <c r="K1618" s="69">
        <v>1.6237600000000001E-2</v>
      </c>
      <c r="L1618" s="69">
        <v>4.5974099999999997E-2</v>
      </c>
      <c r="M1618" s="69">
        <v>4.8757300000000003E-2</v>
      </c>
      <c r="N1618" s="69">
        <v>4.3206500000000002E-2</v>
      </c>
      <c r="O1618" s="69">
        <v>-1.92785E-2</v>
      </c>
      <c r="P1618" s="69">
        <v>1.76381E-2</v>
      </c>
      <c r="Q1618" s="69">
        <v>4.3206500000000002E-2</v>
      </c>
      <c r="R1618" s="69">
        <v>6.8774799999999997E-2</v>
      </c>
      <c r="S1618" s="69">
        <v>0.10569149999999999</v>
      </c>
      <c r="W1618" s="10"/>
    </row>
    <row r="1619" spans="1:23" x14ac:dyDescent="0.25">
      <c r="A1619" t="str">
        <f t="shared" si="25"/>
        <v>41456Sierra6_2</v>
      </c>
      <c r="B1619" s="10">
        <v>41456</v>
      </c>
      <c r="C1619" s="69">
        <v>2</v>
      </c>
      <c r="D1619" s="69" t="s">
        <v>14</v>
      </c>
      <c r="E1619" s="69">
        <v>1.3178989999999999</v>
      </c>
      <c r="F1619" s="69">
        <v>1.2852159999999999</v>
      </c>
      <c r="G1619" s="69">
        <v>6</v>
      </c>
      <c r="H1619" s="69">
        <v>765.11099999999999</v>
      </c>
      <c r="I1619" s="69">
        <v>14535</v>
      </c>
      <c r="J1619" s="69">
        <v>73.579939999999993</v>
      </c>
      <c r="K1619" s="69">
        <v>1.6337600000000001E-2</v>
      </c>
      <c r="L1619" s="69">
        <v>4.7736899999999999E-2</v>
      </c>
      <c r="M1619" s="69">
        <v>5.0455300000000002E-2</v>
      </c>
      <c r="N1619" s="69">
        <v>3.2682900000000001E-2</v>
      </c>
      <c r="O1619" s="69">
        <v>-3.1978100000000002E-2</v>
      </c>
      <c r="P1619" s="69">
        <v>6.2242E-3</v>
      </c>
      <c r="Q1619" s="69">
        <v>3.2682900000000001E-2</v>
      </c>
      <c r="R1619" s="69">
        <v>5.9141699999999998E-2</v>
      </c>
      <c r="S1619" s="69">
        <v>9.7343899999999997E-2</v>
      </c>
      <c r="W1619" s="10"/>
    </row>
    <row r="1620" spans="1:23" x14ac:dyDescent="0.25">
      <c r="A1620" t="str">
        <f t="shared" si="25"/>
        <v>41456Sierra6_10</v>
      </c>
      <c r="B1620" s="10">
        <v>41456</v>
      </c>
      <c r="C1620" s="69">
        <v>10</v>
      </c>
      <c r="D1620" s="69" t="s">
        <v>14</v>
      </c>
      <c r="E1620" s="69">
        <v>1.544913</v>
      </c>
      <c r="F1620" s="69">
        <v>1.457114</v>
      </c>
      <c r="G1620" s="69">
        <v>6</v>
      </c>
      <c r="H1620" s="69">
        <v>765.11099999999999</v>
      </c>
      <c r="I1620" s="69">
        <v>14535</v>
      </c>
      <c r="J1620" s="69">
        <v>85.655770000000004</v>
      </c>
      <c r="K1620" s="69">
        <v>1.92453E-2</v>
      </c>
      <c r="L1620" s="69">
        <v>5.1683800000000002E-2</v>
      </c>
      <c r="M1620" s="69">
        <v>5.5150699999999997E-2</v>
      </c>
      <c r="N1620" s="69">
        <v>8.7798799999999996E-2</v>
      </c>
      <c r="O1620" s="69">
        <v>1.7120400000000001E-2</v>
      </c>
      <c r="P1620" s="69">
        <v>5.8877800000000001E-2</v>
      </c>
      <c r="Q1620" s="69">
        <v>8.7798799999999996E-2</v>
      </c>
      <c r="R1620" s="69">
        <v>0.1167199</v>
      </c>
      <c r="S1620" s="69">
        <v>0.15847729999999999</v>
      </c>
      <c r="W1620" s="10"/>
    </row>
    <row r="1621" spans="1:23" x14ac:dyDescent="0.25">
      <c r="A1621" t="str">
        <f t="shared" si="25"/>
        <v>41456Sierra6_21</v>
      </c>
      <c r="B1621" s="10">
        <v>41456</v>
      </c>
      <c r="C1621" s="69">
        <v>21</v>
      </c>
      <c r="D1621" s="69" t="s">
        <v>14</v>
      </c>
      <c r="E1621" s="69">
        <v>3.6972580000000002</v>
      </c>
      <c r="F1621" s="69">
        <v>3.6340539999999999</v>
      </c>
      <c r="G1621" s="69">
        <v>6</v>
      </c>
      <c r="H1621" s="69">
        <v>765.11099999999999</v>
      </c>
      <c r="I1621" s="69">
        <v>14535</v>
      </c>
      <c r="J1621" s="69">
        <v>88.519720000000007</v>
      </c>
      <c r="K1621" s="69">
        <v>2.9703500000000001E-2</v>
      </c>
      <c r="L1621" s="69">
        <v>8.2984600000000006E-2</v>
      </c>
      <c r="M1621" s="69">
        <v>8.8140499999999997E-2</v>
      </c>
      <c r="N1621" s="69">
        <v>6.3204700000000003E-2</v>
      </c>
      <c r="O1621" s="69">
        <v>-4.9751900000000002E-2</v>
      </c>
      <c r="P1621" s="69">
        <v>1.6983700000000001E-2</v>
      </c>
      <c r="Q1621" s="69">
        <v>6.3204700000000003E-2</v>
      </c>
      <c r="R1621" s="69">
        <v>0.1094256</v>
      </c>
      <c r="S1621" s="69">
        <v>0.17616129999999999</v>
      </c>
      <c r="W1621" s="10"/>
    </row>
    <row r="1622" spans="1:23" x14ac:dyDescent="0.25">
      <c r="A1622" t="str">
        <f t="shared" si="25"/>
        <v>41456Sierra6_5</v>
      </c>
      <c r="B1622" s="10">
        <v>41456</v>
      </c>
      <c r="C1622" s="69">
        <v>5</v>
      </c>
      <c r="D1622" s="69" t="s">
        <v>14</v>
      </c>
      <c r="E1622" s="69">
        <v>0.98573770000000005</v>
      </c>
      <c r="F1622" s="69">
        <v>0.98684879999999997</v>
      </c>
      <c r="G1622" s="69">
        <v>6</v>
      </c>
      <c r="H1622" s="69">
        <v>765.11099999999999</v>
      </c>
      <c r="I1622" s="69">
        <v>14535</v>
      </c>
      <c r="J1622" s="69">
        <v>70.377049999999997</v>
      </c>
      <c r="K1622" s="69">
        <v>1.2665300000000001E-2</v>
      </c>
      <c r="L1622" s="69">
        <v>3.9247799999999999E-2</v>
      </c>
      <c r="M1622" s="69">
        <v>4.1240800000000001E-2</v>
      </c>
      <c r="N1622" s="69">
        <v>-1.1111999999999999E-3</v>
      </c>
      <c r="O1622" s="69">
        <v>-5.3963299999999999E-2</v>
      </c>
      <c r="P1622" s="69">
        <v>-2.2737799999999999E-2</v>
      </c>
      <c r="Q1622" s="69">
        <v>-1.1111999999999999E-3</v>
      </c>
      <c r="R1622" s="69">
        <v>2.0515499999999999E-2</v>
      </c>
      <c r="S1622" s="69">
        <v>5.1741000000000002E-2</v>
      </c>
      <c r="W1622" s="10"/>
    </row>
    <row r="1623" spans="1:23" x14ac:dyDescent="0.25">
      <c r="A1623" t="str">
        <f t="shared" si="25"/>
        <v>41456Sierra6_19</v>
      </c>
      <c r="B1623" s="10">
        <v>41456</v>
      </c>
      <c r="C1623" s="69">
        <v>19</v>
      </c>
      <c r="D1623" s="69" t="s">
        <v>14</v>
      </c>
      <c r="E1623" s="69">
        <v>3.9621119999999999</v>
      </c>
      <c r="F1623" s="69">
        <v>4.1434519999999999</v>
      </c>
      <c r="G1623" s="69">
        <v>6</v>
      </c>
      <c r="H1623" s="69">
        <v>765.11099999999999</v>
      </c>
      <c r="I1623" s="69">
        <v>14535</v>
      </c>
      <c r="J1623" s="69">
        <v>102.43259999999999</v>
      </c>
      <c r="K1623" s="69">
        <v>3.98757E-2</v>
      </c>
      <c r="L1623" s="69">
        <v>9.4247399999999995E-2</v>
      </c>
      <c r="M1623" s="69">
        <v>0.10233589999999999</v>
      </c>
      <c r="N1623" s="69">
        <v>-0.18134059999999999</v>
      </c>
      <c r="O1623" s="69">
        <v>-0.31248939999999997</v>
      </c>
      <c r="P1623" s="69">
        <v>-0.23500560000000001</v>
      </c>
      <c r="Q1623" s="69">
        <v>-0.18134059999999999</v>
      </c>
      <c r="R1623" s="69">
        <v>-0.1276756</v>
      </c>
      <c r="S1623" s="69">
        <v>-5.0191800000000002E-2</v>
      </c>
      <c r="W1623" s="10"/>
    </row>
    <row r="1624" spans="1:23" x14ac:dyDescent="0.25">
      <c r="A1624" t="str">
        <f t="shared" si="25"/>
        <v>41456Sierra6_8</v>
      </c>
      <c r="B1624" s="10">
        <v>41456</v>
      </c>
      <c r="C1624" s="69">
        <v>8</v>
      </c>
      <c r="D1624" s="69" t="s">
        <v>14</v>
      </c>
      <c r="E1624" s="69">
        <v>1.217276</v>
      </c>
      <c r="F1624" s="69">
        <v>1.219352</v>
      </c>
      <c r="G1624" s="69">
        <v>6</v>
      </c>
      <c r="H1624" s="69">
        <v>765.11099999999999</v>
      </c>
      <c r="I1624" s="69">
        <v>14535</v>
      </c>
      <c r="J1624" s="69">
        <v>75.331289999999996</v>
      </c>
      <c r="K1624" s="69">
        <v>1.49444E-2</v>
      </c>
      <c r="L1624" s="69">
        <v>4.6358799999999999E-2</v>
      </c>
      <c r="M1624" s="69">
        <v>4.8708000000000001E-2</v>
      </c>
      <c r="N1624" s="69">
        <v>-2.0761999999999998E-3</v>
      </c>
      <c r="O1624" s="69">
        <v>-6.4498E-2</v>
      </c>
      <c r="P1624" s="69">
        <v>-2.76187E-2</v>
      </c>
      <c r="Q1624" s="69">
        <v>-2.0761999999999998E-3</v>
      </c>
      <c r="R1624" s="69">
        <v>2.3466299999999999E-2</v>
      </c>
      <c r="S1624" s="69">
        <v>6.0345599999999999E-2</v>
      </c>
      <c r="W1624" s="10"/>
    </row>
    <row r="1625" spans="1:23" x14ac:dyDescent="0.25">
      <c r="A1625" t="str">
        <f t="shared" si="25"/>
        <v>41456Sierra6_16</v>
      </c>
      <c r="B1625" s="10">
        <v>41456</v>
      </c>
      <c r="C1625" s="69">
        <v>16</v>
      </c>
      <c r="D1625" s="69" t="s">
        <v>14</v>
      </c>
      <c r="E1625" s="69">
        <v>3.6005950000000002</v>
      </c>
      <c r="F1625" s="69">
        <v>2.7705929999999999</v>
      </c>
      <c r="G1625" s="69">
        <v>6</v>
      </c>
      <c r="H1625" s="69">
        <v>765.11099999999999</v>
      </c>
      <c r="I1625" s="69">
        <v>14535</v>
      </c>
      <c r="J1625" s="69">
        <v>102.8944</v>
      </c>
      <c r="K1625" s="69">
        <v>3.6788800000000003E-2</v>
      </c>
      <c r="L1625" s="69">
        <v>7.5456899999999993E-2</v>
      </c>
      <c r="M1625" s="69">
        <v>8.3947400000000005E-2</v>
      </c>
      <c r="N1625" s="69">
        <v>0.83000160000000001</v>
      </c>
      <c r="O1625" s="69">
        <v>0.72241869999999997</v>
      </c>
      <c r="P1625" s="69">
        <v>0.7859796</v>
      </c>
      <c r="Q1625" s="69">
        <v>0.83000160000000001</v>
      </c>
      <c r="R1625" s="69">
        <v>0.87402360000000001</v>
      </c>
      <c r="S1625" s="69">
        <v>0.93758450000000004</v>
      </c>
      <c r="W1625" s="10"/>
    </row>
    <row r="1626" spans="1:23" x14ac:dyDescent="0.25">
      <c r="A1626" t="str">
        <f t="shared" si="25"/>
        <v>41456Sierra6_20</v>
      </c>
      <c r="B1626" s="10">
        <v>41456</v>
      </c>
      <c r="C1626" s="69">
        <v>20</v>
      </c>
      <c r="D1626" s="69" t="s">
        <v>14</v>
      </c>
      <c r="E1626" s="69">
        <v>3.8796580000000001</v>
      </c>
      <c r="F1626" s="69">
        <v>3.991193</v>
      </c>
      <c r="G1626" s="69">
        <v>6</v>
      </c>
      <c r="H1626" s="69">
        <v>765.11099999999999</v>
      </c>
      <c r="I1626" s="69">
        <v>14535</v>
      </c>
      <c r="J1626" s="69">
        <v>96.744749999999996</v>
      </c>
      <c r="K1626" s="69">
        <v>3.6496199999999999E-2</v>
      </c>
      <c r="L1626" s="69">
        <v>8.8870599999999994E-2</v>
      </c>
      <c r="M1626" s="69">
        <v>9.6072699999999997E-2</v>
      </c>
      <c r="N1626" s="69">
        <v>-0.1115348</v>
      </c>
      <c r="O1626" s="69">
        <v>-0.2346569</v>
      </c>
      <c r="P1626" s="69">
        <v>-0.16191539999999999</v>
      </c>
      <c r="Q1626" s="69">
        <v>-0.1115348</v>
      </c>
      <c r="R1626" s="69">
        <v>-6.1154300000000002E-2</v>
      </c>
      <c r="S1626" s="69">
        <v>1.1587200000000001E-2</v>
      </c>
      <c r="W1626" s="10"/>
    </row>
    <row r="1627" spans="1:23" x14ac:dyDescent="0.25">
      <c r="A1627" t="str">
        <f t="shared" si="25"/>
        <v>41456Sierra6_15</v>
      </c>
      <c r="B1627" s="10">
        <v>41456</v>
      </c>
      <c r="C1627" s="69">
        <v>15</v>
      </c>
      <c r="D1627" s="69" t="s">
        <v>14</v>
      </c>
      <c r="E1627" s="69">
        <v>3.3102510000000001</v>
      </c>
      <c r="F1627" s="69">
        <v>2.687907</v>
      </c>
      <c r="G1627" s="69">
        <v>6</v>
      </c>
      <c r="H1627" s="69">
        <v>765.11099999999999</v>
      </c>
      <c r="I1627" s="69">
        <v>14535</v>
      </c>
      <c r="J1627" s="69">
        <v>101.0213</v>
      </c>
      <c r="K1627" s="69">
        <v>3.5753500000000001E-2</v>
      </c>
      <c r="L1627" s="69">
        <v>7.7907900000000002E-2</v>
      </c>
      <c r="M1627" s="69">
        <v>8.5720199999999996E-2</v>
      </c>
      <c r="N1627" s="69">
        <v>0.62234469999999997</v>
      </c>
      <c r="O1627" s="69">
        <v>0.51248990000000005</v>
      </c>
      <c r="P1627" s="69">
        <v>0.57739300000000005</v>
      </c>
      <c r="Q1627" s="69">
        <v>0.62234469999999997</v>
      </c>
      <c r="R1627" s="69">
        <v>0.66729649999999996</v>
      </c>
      <c r="S1627" s="69">
        <v>0.73219959999999995</v>
      </c>
      <c r="W1627" s="10"/>
    </row>
    <row r="1628" spans="1:23" x14ac:dyDescent="0.25">
      <c r="A1628" t="str">
        <f t="shared" si="25"/>
        <v>41456Sierra6_22</v>
      </c>
      <c r="B1628" s="10">
        <v>41456</v>
      </c>
      <c r="C1628" s="69">
        <v>22</v>
      </c>
      <c r="D1628" s="69" t="s">
        <v>14</v>
      </c>
      <c r="E1628" s="69">
        <v>3.260157</v>
      </c>
      <c r="F1628" s="69">
        <v>3.0883069999999999</v>
      </c>
      <c r="G1628" s="69">
        <v>6</v>
      </c>
      <c r="H1628" s="69">
        <v>765.11099999999999</v>
      </c>
      <c r="I1628" s="69">
        <v>14535</v>
      </c>
      <c r="J1628" s="69">
        <v>83.277389999999997</v>
      </c>
      <c r="K1628" s="69">
        <v>2.8608999999999999E-2</v>
      </c>
      <c r="L1628" s="69">
        <v>8.2572800000000002E-2</v>
      </c>
      <c r="M1628" s="69">
        <v>8.7388499999999994E-2</v>
      </c>
      <c r="N1628" s="69">
        <v>0.17185010000000001</v>
      </c>
      <c r="O1628" s="69">
        <v>5.9857199999999999E-2</v>
      </c>
      <c r="P1628" s="69">
        <v>0.12602350000000001</v>
      </c>
      <c r="Q1628" s="69">
        <v>0.17185010000000001</v>
      </c>
      <c r="R1628" s="69">
        <v>0.2176766</v>
      </c>
      <c r="S1628" s="69">
        <v>0.28384290000000001</v>
      </c>
      <c r="W1628" s="10"/>
    </row>
    <row r="1629" spans="1:23" x14ac:dyDescent="0.25">
      <c r="A1629" t="str">
        <f t="shared" si="25"/>
        <v>41456Sierra6_17</v>
      </c>
      <c r="B1629" s="10">
        <v>41456</v>
      </c>
      <c r="C1629" s="69">
        <v>17</v>
      </c>
      <c r="D1629" s="69" t="s">
        <v>14</v>
      </c>
      <c r="E1629" s="69">
        <v>3.7379530000000001</v>
      </c>
      <c r="F1629" s="69">
        <v>3.8175319999999999</v>
      </c>
      <c r="G1629" s="69">
        <v>6</v>
      </c>
      <c r="H1629" s="69">
        <v>765.11099999999999</v>
      </c>
      <c r="I1629" s="69">
        <v>14535</v>
      </c>
      <c r="J1629" s="69">
        <v>102.92919999999999</v>
      </c>
      <c r="K1629" s="69">
        <v>3.59154E-2</v>
      </c>
      <c r="L1629" s="69">
        <v>8.9670700000000006E-2</v>
      </c>
      <c r="M1629" s="69">
        <v>9.6595899999999998E-2</v>
      </c>
      <c r="N1629" s="69">
        <v>-7.9579300000000006E-2</v>
      </c>
      <c r="O1629" s="69">
        <v>-0.20337189999999999</v>
      </c>
      <c r="P1629" s="69">
        <v>-0.13023419999999999</v>
      </c>
      <c r="Q1629" s="69">
        <v>-7.9579300000000006E-2</v>
      </c>
      <c r="R1629" s="69">
        <v>-2.8924399999999999E-2</v>
      </c>
      <c r="S1629" s="69">
        <v>4.4213299999999997E-2</v>
      </c>
      <c r="W1629" s="10"/>
    </row>
    <row r="1630" spans="1:23" x14ac:dyDescent="0.25">
      <c r="A1630" t="str">
        <f t="shared" si="25"/>
        <v>41456Sierra6_18</v>
      </c>
      <c r="B1630" s="10">
        <v>41456</v>
      </c>
      <c r="C1630" s="69">
        <v>18</v>
      </c>
      <c r="D1630" s="69" t="s">
        <v>14</v>
      </c>
      <c r="E1630" s="69">
        <v>3.9482140000000001</v>
      </c>
      <c r="F1630" s="69">
        <v>4.1369480000000003</v>
      </c>
      <c r="G1630" s="69">
        <v>6</v>
      </c>
      <c r="H1630" s="69">
        <v>765.11099999999999</v>
      </c>
      <c r="I1630" s="69">
        <v>14535</v>
      </c>
      <c r="J1630" s="69">
        <v>103.33329999999999</v>
      </c>
      <c r="K1630" s="69">
        <v>3.7472800000000001E-2</v>
      </c>
      <c r="L1630" s="69">
        <v>9.5904799999999998E-2</v>
      </c>
      <c r="M1630" s="69">
        <v>0.10296569999999999</v>
      </c>
      <c r="N1630" s="69">
        <v>-0.1887344</v>
      </c>
      <c r="O1630" s="69">
        <v>-0.32069029999999998</v>
      </c>
      <c r="P1630" s="69">
        <v>-0.24272969999999999</v>
      </c>
      <c r="Q1630" s="69">
        <v>-0.1887344</v>
      </c>
      <c r="R1630" s="69">
        <v>-0.1347392</v>
      </c>
      <c r="S1630" s="69">
        <v>-5.6778599999999999E-2</v>
      </c>
      <c r="W1630" s="10"/>
    </row>
    <row r="1631" spans="1:23" x14ac:dyDescent="0.25">
      <c r="A1631" t="str">
        <f t="shared" si="25"/>
        <v>41456Sierra6_4</v>
      </c>
      <c r="B1631" s="10">
        <v>41456</v>
      </c>
      <c r="C1631" s="69">
        <v>4</v>
      </c>
      <c r="D1631" s="69" t="s">
        <v>14</v>
      </c>
      <c r="E1631" s="69">
        <v>1.046441</v>
      </c>
      <c r="F1631" s="69">
        <v>1.0418480000000001</v>
      </c>
      <c r="G1631" s="69">
        <v>6</v>
      </c>
      <c r="H1631" s="69">
        <v>765.11099999999999</v>
      </c>
      <c r="I1631" s="69">
        <v>14535</v>
      </c>
      <c r="J1631" s="69">
        <v>71.243899999999996</v>
      </c>
      <c r="K1631" s="69">
        <v>1.33245E-2</v>
      </c>
      <c r="L1631" s="69">
        <v>4.1828299999999999E-2</v>
      </c>
      <c r="M1631" s="69">
        <v>4.3899300000000002E-2</v>
      </c>
      <c r="N1631" s="69">
        <v>4.5928999999999996E-3</v>
      </c>
      <c r="O1631" s="69">
        <v>-5.1666400000000001E-2</v>
      </c>
      <c r="P1631" s="69">
        <v>-1.8428E-2</v>
      </c>
      <c r="Q1631" s="69">
        <v>4.5928999999999996E-3</v>
      </c>
      <c r="R1631" s="69">
        <v>2.7613700000000001E-2</v>
      </c>
      <c r="S1631" s="69">
        <v>6.0852099999999999E-2</v>
      </c>
      <c r="W1631" s="10"/>
    </row>
    <row r="1632" spans="1:23" x14ac:dyDescent="0.25">
      <c r="A1632" t="str">
        <f t="shared" si="25"/>
        <v>41456Sierra6_13</v>
      </c>
      <c r="B1632" s="10">
        <v>41456</v>
      </c>
      <c r="C1632" s="69">
        <v>13</v>
      </c>
      <c r="D1632" s="69" t="s">
        <v>14</v>
      </c>
      <c r="E1632" s="69">
        <v>2.637902</v>
      </c>
      <c r="F1632" s="69">
        <v>2.4725839999999999</v>
      </c>
      <c r="G1632" s="69">
        <v>6</v>
      </c>
      <c r="H1632" s="69">
        <v>765.11099999999999</v>
      </c>
      <c r="I1632" s="69">
        <v>14535</v>
      </c>
      <c r="J1632" s="69">
        <v>96.455340000000007</v>
      </c>
      <c r="K1632" s="69">
        <v>3.62829E-2</v>
      </c>
      <c r="L1632" s="69">
        <v>7.2346400000000005E-2</v>
      </c>
      <c r="M1632" s="69">
        <v>8.0934800000000001E-2</v>
      </c>
      <c r="N1632" s="69">
        <v>0.16531770000000001</v>
      </c>
      <c r="O1632" s="69">
        <v>6.1595499999999997E-2</v>
      </c>
      <c r="P1632" s="69">
        <v>0.1228754</v>
      </c>
      <c r="Q1632" s="69">
        <v>0.16531770000000001</v>
      </c>
      <c r="R1632" s="69">
        <v>0.2077599</v>
      </c>
      <c r="S1632" s="69">
        <v>0.2690398</v>
      </c>
      <c r="W1632" s="10"/>
    </row>
    <row r="1633" spans="1:23" x14ac:dyDescent="0.25">
      <c r="A1633" t="str">
        <f t="shared" si="25"/>
        <v>41456Sierra6_7</v>
      </c>
      <c r="B1633" s="10">
        <v>41456</v>
      </c>
      <c r="C1633" s="69">
        <v>7</v>
      </c>
      <c r="D1633" s="69" t="s">
        <v>14</v>
      </c>
      <c r="E1633" s="69">
        <v>1.0859510000000001</v>
      </c>
      <c r="F1633" s="69">
        <v>1.06776</v>
      </c>
      <c r="G1633" s="69">
        <v>6</v>
      </c>
      <c r="H1633" s="69">
        <v>765.11099999999999</v>
      </c>
      <c r="I1633" s="69">
        <v>14535</v>
      </c>
      <c r="J1633" s="69">
        <v>71.897059999999996</v>
      </c>
      <c r="K1633" s="69">
        <v>1.3624900000000001E-2</v>
      </c>
      <c r="L1633" s="69">
        <v>3.7276999999999998E-2</v>
      </c>
      <c r="M1633" s="69">
        <v>3.9688899999999999E-2</v>
      </c>
      <c r="N1633" s="69">
        <v>1.8191200000000001E-2</v>
      </c>
      <c r="O1633" s="69">
        <v>-3.2672199999999998E-2</v>
      </c>
      <c r="P1633" s="69">
        <v>-2.6216999999999998E-3</v>
      </c>
      <c r="Q1633" s="69">
        <v>1.8191200000000001E-2</v>
      </c>
      <c r="R1633" s="69">
        <v>3.90041E-2</v>
      </c>
      <c r="S1633" s="69">
        <v>6.9054599999999994E-2</v>
      </c>
      <c r="W1633" s="10"/>
    </row>
    <row r="1634" spans="1:23" x14ac:dyDescent="0.25">
      <c r="A1634" t="str">
        <f t="shared" si="25"/>
        <v>41456Sierra7_18</v>
      </c>
      <c r="B1634" s="10">
        <v>41456</v>
      </c>
      <c r="C1634" s="69">
        <v>18</v>
      </c>
      <c r="D1634" s="69" t="s">
        <v>14</v>
      </c>
      <c r="E1634" s="69">
        <v>3.9482140000000001</v>
      </c>
      <c r="F1634" s="69">
        <v>4.1646200000000002</v>
      </c>
      <c r="G1634" s="69">
        <v>7</v>
      </c>
      <c r="H1634" s="69">
        <v>817.80449999999996</v>
      </c>
      <c r="I1634" s="69">
        <v>14535</v>
      </c>
      <c r="J1634" s="69">
        <v>103.33329999999999</v>
      </c>
      <c r="K1634" s="69">
        <v>3.7472800000000001E-2</v>
      </c>
      <c r="L1634" s="69">
        <v>9.5377900000000002E-2</v>
      </c>
      <c r="M1634" s="69">
        <v>0.1024752</v>
      </c>
      <c r="N1634" s="69">
        <v>-0.21640609999999999</v>
      </c>
      <c r="O1634" s="69">
        <v>-0.34773330000000002</v>
      </c>
      <c r="P1634" s="69">
        <v>-0.2701441</v>
      </c>
      <c r="Q1634" s="69">
        <v>-0.21640609999999999</v>
      </c>
      <c r="R1634" s="69">
        <v>-0.16266800000000001</v>
      </c>
      <c r="S1634" s="69">
        <v>-8.5078899999999999E-2</v>
      </c>
      <c r="W1634" s="10"/>
    </row>
    <row r="1635" spans="1:23" x14ac:dyDescent="0.25">
      <c r="A1635" t="str">
        <f t="shared" si="25"/>
        <v>41456Sierra7_16</v>
      </c>
      <c r="B1635" s="10">
        <v>41456</v>
      </c>
      <c r="C1635" s="69">
        <v>16</v>
      </c>
      <c r="D1635" s="69" t="s">
        <v>14</v>
      </c>
      <c r="E1635" s="69">
        <v>3.6005950000000002</v>
      </c>
      <c r="F1635" s="69">
        <v>2.999034</v>
      </c>
      <c r="G1635" s="69">
        <v>7</v>
      </c>
      <c r="H1635" s="69">
        <v>817.80449999999996</v>
      </c>
      <c r="I1635" s="69">
        <v>14535</v>
      </c>
      <c r="J1635" s="69">
        <v>102.8944</v>
      </c>
      <c r="K1635" s="69">
        <v>3.6788800000000003E-2</v>
      </c>
      <c r="L1635" s="69">
        <v>8.1920599999999996E-2</v>
      </c>
      <c r="M1635" s="69">
        <v>8.9802000000000007E-2</v>
      </c>
      <c r="N1635" s="69">
        <v>0.60156129999999997</v>
      </c>
      <c r="O1635" s="69">
        <v>0.4864754</v>
      </c>
      <c r="P1635" s="69">
        <v>0.55446910000000005</v>
      </c>
      <c r="Q1635" s="69">
        <v>0.60156129999999997</v>
      </c>
      <c r="R1635" s="69">
        <v>0.64865349999999999</v>
      </c>
      <c r="S1635" s="69">
        <v>0.71664720000000004</v>
      </c>
      <c r="W1635" s="10"/>
    </row>
    <row r="1636" spans="1:23" x14ac:dyDescent="0.25">
      <c r="A1636" t="str">
        <f t="shared" si="25"/>
        <v>41456Sierra7_8</v>
      </c>
      <c r="B1636" s="10">
        <v>41456</v>
      </c>
      <c r="C1636" s="69">
        <v>8</v>
      </c>
      <c r="D1636" s="69" t="s">
        <v>14</v>
      </c>
      <c r="E1636" s="69">
        <v>1.212683</v>
      </c>
      <c r="F1636" s="69">
        <v>1.2580169999999999</v>
      </c>
      <c r="G1636" s="69">
        <v>7</v>
      </c>
      <c r="H1636" s="69">
        <v>817.80449999999996</v>
      </c>
      <c r="I1636" s="69">
        <v>14535</v>
      </c>
      <c r="J1636" s="69">
        <v>75.331289999999996</v>
      </c>
      <c r="K1636" s="69">
        <v>1.4987500000000001E-2</v>
      </c>
      <c r="L1636" s="69">
        <v>4.5137700000000003E-2</v>
      </c>
      <c r="M1636" s="69">
        <v>4.7560900000000003E-2</v>
      </c>
      <c r="N1636" s="69">
        <v>-4.5334100000000002E-2</v>
      </c>
      <c r="O1636" s="69">
        <v>-0.1062859</v>
      </c>
      <c r="P1636" s="69">
        <v>-7.0275099999999993E-2</v>
      </c>
      <c r="Q1636" s="69">
        <v>-4.5334100000000002E-2</v>
      </c>
      <c r="R1636" s="69">
        <v>-2.03932E-2</v>
      </c>
      <c r="S1636" s="69">
        <v>1.5617600000000001E-2</v>
      </c>
      <c r="W1636" s="10"/>
    </row>
    <row r="1637" spans="1:23" x14ac:dyDescent="0.25">
      <c r="A1637" t="str">
        <f t="shared" si="25"/>
        <v>41456Sierra7_7</v>
      </c>
      <c r="B1637" s="10">
        <v>41456</v>
      </c>
      <c r="C1637" s="69">
        <v>7</v>
      </c>
      <c r="D1637" s="69" t="s">
        <v>14</v>
      </c>
      <c r="E1637" s="69">
        <v>1.08941</v>
      </c>
      <c r="F1637" s="69">
        <v>1.039285</v>
      </c>
      <c r="G1637" s="69">
        <v>7</v>
      </c>
      <c r="H1637" s="69">
        <v>817.80449999999996</v>
      </c>
      <c r="I1637" s="69">
        <v>14535</v>
      </c>
      <c r="J1637" s="69">
        <v>71.897059999999996</v>
      </c>
      <c r="K1637" s="69">
        <v>1.35923E-2</v>
      </c>
      <c r="L1637" s="69">
        <v>3.8286599999999997E-2</v>
      </c>
      <c r="M1637" s="69">
        <v>4.0627700000000003E-2</v>
      </c>
      <c r="N1637" s="69">
        <v>5.0124500000000002E-2</v>
      </c>
      <c r="O1637" s="69">
        <v>-1.9419999999999999E-3</v>
      </c>
      <c r="P1637" s="69">
        <v>2.8819299999999999E-2</v>
      </c>
      <c r="Q1637" s="69">
        <v>5.0124500000000002E-2</v>
      </c>
      <c r="R1637" s="69">
        <v>7.1429800000000002E-2</v>
      </c>
      <c r="S1637" s="69">
        <v>0.10219110000000001</v>
      </c>
      <c r="W1637" s="10"/>
    </row>
    <row r="1638" spans="1:23" x14ac:dyDescent="0.25">
      <c r="A1638" t="str">
        <f t="shared" si="25"/>
        <v>41456Sierra7_6</v>
      </c>
      <c r="B1638" s="10">
        <v>41456</v>
      </c>
      <c r="C1638" s="69">
        <v>6</v>
      </c>
      <c r="D1638" s="69" t="s">
        <v>14</v>
      </c>
      <c r="E1638" s="69">
        <v>0.98883670000000001</v>
      </c>
      <c r="F1638" s="69">
        <v>0.98980000000000001</v>
      </c>
      <c r="G1638" s="69">
        <v>7</v>
      </c>
      <c r="H1638" s="69">
        <v>817.80449999999996</v>
      </c>
      <c r="I1638" s="69">
        <v>14535</v>
      </c>
      <c r="J1638" s="69">
        <v>70.373310000000004</v>
      </c>
      <c r="K1638" s="69">
        <v>1.22384E-2</v>
      </c>
      <c r="L1638" s="69">
        <v>3.7635000000000002E-2</v>
      </c>
      <c r="M1638" s="69">
        <v>3.9574900000000003E-2</v>
      </c>
      <c r="N1638" s="69">
        <v>-9.6330000000000005E-4</v>
      </c>
      <c r="O1638" s="69">
        <v>-5.1680499999999997E-2</v>
      </c>
      <c r="P1638" s="69">
        <v>-2.17164E-2</v>
      </c>
      <c r="Q1638" s="69">
        <v>-9.6330000000000005E-4</v>
      </c>
      <c r="R1638" s="69">
        <v>1.97898E-2</v>
      </c>
      <c r="S1638" s="69">
        <v>4.9754E-2</v>
      </c>
      <c r="W1638" s="10"/>
    </row>
    <row r="1639" spans="1:23" x14ac:dyDescent="0.25">
      <c r="A1639" t="str">
        <f t="shared" si="25"/>
        <v>41456Sierra7_10</v>
      </c>
      <c r="B1639" s="10">
        <v>41456</v>
      </c>
      <c r="C1639" s="69">
        <v>10</v>
      </c>
      <c r="D1639" s="69" t="s">
        <v>14</v>
      </c>
      <c r="E1639" s="69">
        <v>1.5232460000000001</v>
      </c>
      <c r="F1639" s="69">
        <v>1.6225719999999999</v>
      </c>
      <c r="G1639" s="69">
        <v>7</v>
      </c>
      <c r="H1639" s="69">
        <v>817.80449999999996</v>
      </c>
      <c r="I1639" s="69">
        <v>14535</v>
      </c>
      <c r="J1639" s="69">
        <v>85.655770000000004</v>
      </c>
      <c r="K1639" s="69">
        <v>1.88767E-2</v>
      </c>
      <c r="L1639" s="69">
        <v>5.8884600000000002E-2</v>
      </c>
      <c r="M1639" s="69">
        <v>6.1836299999999997E-2</v>
      </c>
      <c r="N1639" s="69">
        <v>-9.9325800000000006E-2</v>
      </c>
      <c r="O1639" s="69">
        <v>-0.17857219999999999</v>
      </c>
      <c r="P1639" s="69">
        <v>-0.1317528</v>
      </c>
      <c r="Q1639" s="69">
        <v>-9.9325800000000006E-2</v>
      </c>
      <c r="R1639" s="69">
        <v>-6.6898799999999994E-2</v>
      </c>
      <c r="S1639" s="69">
        <v>-2.0079400000000001E-2</v>
      </c>
      <c r="W1639" s="10"/>
    </row>
    <row r="1640" spans="1:23" x14ac:dyDescent="0.25">
      <c r="A1640" t="str">
        <f t="shared" si="25"/>
        <v>41456Sierra7_4</v>
      </c>
      <c r="B1640" s="10">
        <v>41456</v>
      </c>
      <c r="C1640" s="69">
        <v>4</v>
      </c>
      <c r="D1640" s="69" t="s">
        <v>14</v>
      </c>
      <c r="E1640" s="69">
        <v>1.0433779999999999</v>
      </c>
      <c r="F1640" s="69">
        <v>1.0678669999999999</v>
      </c>
      <c r="G1640" s="69">
        <v>7</v>
      </c>
      <c r="H1640" s="69">
        <v>817.80449999999996</v>
      </c>
      <c r="I1640" s="69">
        <v>14535</v>
      </c>
      <c r="J1640" s="69">
        <v>71.243899999999996</v>
      </c>
      <c r="K1640" s="69">
        <v>1.33785E-2</v>
      </c>
      <c r="L1640" s="69">
        <v>4.0368000000000001E-2</v>
      </c>
      <c r="M1640" s="69">
        <v>4.2527099999999998E-2</v>
      </c>
      <c r="N1640" s="69">
        <v>-2.4488200000000002E-2</v>
      </c>
      <c r="O1640" s="69">
        <v>-7.8988900000000001E-2</v>
      </c>
      <c r="P1640" s="69">
        <v>-4.6789400000000002E-2</v>
      </c>
      <c r="Q1640" s="69">
        <v>-2.4488200000000002E-2</v>
      </c>
      <c r="R1640" s="69">
        <v>-2.1870000000000001E-3</v>
      </c>
      <c r="S1640" s="69">
        <v>3.0012500000000001E-2</v>
      </c>
      <c r="W1640" s="10"/>
    </row>
    <row r="1641" spans="1:23" x14ac:dyDescent="0.25">
      <c r="A1641" t="str">
        <f t="shared" si="25"/>
        <v>41456Sierra7_3</v>
      </c>
      <c r="B1641" s="10">
        <v>41456</v>
      </c>
      <c r="C1641" s="69">
        <v>3</v>
      </c>
      <c r="D1641" s="69" t="s">
        <v>14</v>
      </c>
      <c r="E1641" s="69">
        <v>1.1394169999999999</v>
      </c>
      <c r="F1641" s="69">
        <v>1.1599060000000001</v>
      </c>
      <c r="G1641" s="69">
        <v>7</v>
      </c>
      <c r="H1641" s="69">
        <v>817.80449999999996</v>
      </c>
      <c r="I1641" s="69">
        <v>14535</v>
      </c>
      <c r="J1641" s="69">
        <v>71.980369999999994</v>
      </c>
      <c r="K1641" s="69">
        <v>1.4272399999999999E-2</v>
      </c>
      <c r="L1641" s="69">
        <v>4.2749299999999997E-2</v>
      </c>
      <c r="M1641" s="69">
        <v>4.5068900000000002E-2</v>
      </c>
      <c r="N1641" s="69">
        <v>-2.04896E-2</v>
      </c>
      <c r="O1641" s="69">
        <v>-7.8247700000000003E-2</v>
      </c>
      <c r="P1641" s="69">
        <v>-4.4123700000000002E-2</v>
      </c>
      <c r="Q1641" s="69">
        <v>-2.04896E-2</v>
      </c>
      <c r="R1641" s="69">
        <v>3.1446E-3</v>
      </c>
      <c r="S1641" s="69">
        <v>3.7268500000000003E-2</v>
      </c>
      <c r="W1641" s="10"/>
    </row>
    <row r="1642" spans="1:23" x14ac:dyDescent="0.25">
      <c r="A1642" t="str">
        <f t="shared" si="25"/>
        <v>41456Sierra7_20</v>
      </c>
      <c r="B1642" s="10">
        <v>41456</v>
      </c>
      <c r="C1642" s="69">
        <v>20</v>
      </c>
      <c r="D1642" s="69" t="s">
        <v>14</v>
      </c>
      <c r="E1642" s="69">
        <v>3.8441149999999999</v>
      </c>
      <c r="F1642" s="69">
        <v>4.1889479999999999</v>
      </c>
      <c r="G1642" s="69">
        <v>7</v>
      </c>
      <c r="H1642" s="69">
        <v>817.80449999999996</v>
      </c>
      <c r="I1642" s="69">
        <v>14535</v>
      </c>
      <c r="J1642" s="69">
        <v>96.744749999999996</v>
      </c>
      <c r="K1642" s="69">
        <v>3.6056100000000001E-2</v>
      </c>
      <c r="L1642" s="69">
        <v>9.3696299999999996E-2</v>
      </c>
      <c r="M1642" s="69">
        <v>0.10039439999999999</v>
      </c>
      <c r="N1642" s="69">
        <v>-0.34483320000000001</v>
      </c>
      <c r="O1642" s="69">
        <v>-0.47349380000000002</v>
      </c>
      <c r="P1642" s="69">
        <v>-0.3974801</v>
      </c>
      <c r="Q1642" s="69">
        <v>-0.34483320000000001</v>
      </c>
      <c r="R1642" s="69">
        <v>-0.29218630000000001</v>
      </c>
      <c r="S1642" s="69">
        <v>-0.21617259999999999</v>
      </c>
      <c r="W1642" s="10"/>
    </row>
    <row r="1643" spans="1:23" x14ac:dyDescent="0.25">
      <c r="A1643" t="str">
        <f t="shared" si="25"/>
        <v>41456Sierra7_12</v>
      </c>
      <c r="B1643" s="10">
        <v>41456</v>
      </c>
      <c r="C1643" s="69">
        <v>12</v>
      </c>
      <c r="D1643" s="69" t="s">
        <v>14</v>
      </c>
      <c r="E1643" s="69">
        <v>2.2099419999999999</v>
      </c>
      <c r="F1643" s="69">
        <v>2.233285</v>
      </c>
      <c r="G1643" s="69">
        <v>7</v>
      </c>
      <c r="H1643" s="69">
        <v>817.80449999999996</v>
      </c>
      <c r="I1643" s="69">
        <v>14535</v>
      </c>
      <c r="J1643" s="69">
        <v>94.217820000000003</v>
      </c>
      <c r="K1643" s="69">
        <v>2.9481500000000001E-2</v>
      </c>
      <c r="L1643" s="69">
        <v>7.5170799999999996E-2</v>
      </c>
      <c r="M1643" s="69">
        <v>8.0745300000000006E-2</v>
      </c>
      <c r="N1643" s="69">
        <v>-2.3342999999999999E-2</v>
      </c>
      <c r="O1643" s="69">
        <v>-0.1268222</v>
      </c>
      <c r="P1643" s="69">
        <v>-6.5685900000000005E-2</v>
      </c>
      <c r="Q1643" s="69">
        <v>-2.3342999999999999E-2</v>
      </c>
      <c r="R1643" s="69">
        <v>1.89999E-2</v>
      </c>
      <c r="S1643" s="69">
        <v>8.0136299999999994E-2</v>
      </c>
      <c r="W1643" s="10"/>
    </row>
    <row r="1644" spans="1:23" x14ac:dyDescent="0.25">
      <c r="A1644" t="str">
        <f t="shared" si="25"/>
        <v>41456Sierra7_24</v>
      </c>
      <c r="B1644" s="10">
        <v>41456</v>
      </c>
      <c r="C1644" s="69">
        <v>24</v>
      </c>
      <c r="D1644" s="69" t="s">
        <v>14</v>
      </c>
      <c r="E1644" s="69">
        <v>2.0972300000000001</v>
      </c>
      <c r="F1644" s="69">
        <v>2.2413120000000002</v>
      </c>
      <c r="G1644" s="69">
        <v>7</v>
      </c>
      <c r="H1644" s="69">
        <v>817.80449999999996</v>
      </c>
      <c r="I1644" s="69">
        <v>14535</v>
      </c>
      <c r="J1644" s="69">
        <v>81.276229999999998</v>
      </c>
      <c r="K1644" s="69">
        <v>2.3306799999999999E-2</v>
      </c>
      <c r="L1644" s="69">
        <v>7.3614299999999994E-2</v>
      </c>
      <c r="M1644" s="69">
        <v>7.7215699999999998E-2</v>
      </c>
      <c r="N1644" s="69">
        <v>-0.1440825</v>
      </c>
      <c r="O1644" s="69">
        <v>-0.24303849999999999</v>
      </c>
      <c r="P1644" s="69">
        <v>-0.1845745</v>
      </c>
      <c r="Q1644" s="69">
        <v>-0.1440825</v>
      </c>
      <c r="R1644" s="69">
        <v>-0.1035905</v>
      </c>
      <c r="S1644" s="69">
        <v>-4.51265E-2</v>
      </c>
      <c r="W1644" s="10"/>
    </row>
    <row r="1645" spans="1:23" x14ac:dyDescent="0.25">
      <c r="A1645" t="str">
        <f t="shared" si="25"/>
        <v>41456Sierra7_13</v>
      </c>
      <c r="B1645" s="10">
        <v>41456</v>
      </c>
      <c r="C1645" s="69">
        <v>13</v>
      </c>
      <c r="D1645" s="69" t="s">
        <v>14</v>
      </c>
      <c r="E1645" s="69">
        <v>2.6115339999999998</v>
      </c>
      <c r="F1645" s="69">
        <v>2.6015410000000001</v>
      </c>
      <c r="G1645" s="69">
        <v>7</v>
      </c>
      <c r="H1645" s="69">
        <v>817.80449999999996</v>
      </c>
      <c r="I1645" s="69">
        <v>14535</v>
      </c>
      <c r="J1645" s="69">
        <v>96.455340000000007</v>
      </c>
      <c r="K1645" s="69">
        <v>3.5744900000000003E-2</v>
      </c>
      <c r="L1645" s="69">
        <v>7.8641600000000006E-2</v>
      </c>
      <c r="M1645" s="69">
        <v>8.6384000000000002E-2</v>
      </c>
      <c r="N1645" s="69">
        <v>9.9935000000000006E-3</v>
      </c>
      <c r="O1645" s="69">
        <v>-0.1007121</v>
      </c>
      <c r="P1645" s="69">
        <v>-3.5306299999999999E-2</v>
      </c>
      <c r="Q1645" s="69">
        <v>9.9935000000000006E-3</v>
      </c>
      <c r="R1645" s="69">
        <v>5.5293299999999997E-2</v>
      </c>
      <c r="S1645" s="69">
        <v>0.1206991</v>
      </c>
      <c r="W1645" s="10"/>
    </row>
    <row r="1646" spans="1:23" x14ac:dyDescent="0.25">
      <c r="A1646" t="str">
        <f t="shared" si="25"/>
        <v>41456Sierra7_1</v>
      </c>
      <c r="B1646" s="10">
        <v>41456</v>
      </c>
      <c r="C1646" s="69">
        <v>1</v>
      </c>
      <c r="D1646" s="69" t="s">
        <v>14</v>
      </c>
      <c r="E1646" s="69">
        <v>1.5458289999999999</v>
      </c>
      <c r="F1646" s="69">
        <v>1.557237</v>
      </c>
      <c r="G1646" s="69">
        <v>7</v>
      </c>
      <c r="H1646" s="69">
        <v>817.80449999999996</v>
      </c>
      <c r="I1646" s="69">
        <v>14535</v>
      </c>
      <c r="J1646" s="69">
        <v>75.042670000000001</v>
      </c>
      <c r="K1646" s="69">
        <v>1.8818700000000001E-2</v>
      </c>
      <c r="L1646" s="69">
        <v>5.7302100000000002E-2</v>
      </c>
      <c r="M1646" s="69">
        <v>6.0313199999999997E-2</v>
      </c>
      <c r="N1646" s="69">
        <v>-1.14082E-2</v>
      </c>
      <c r="O1646" s="69">
        <v>-8.8702600000000006E-2</v>
      </c>
      <c r="P1646" s="69">
        <v>-4.3036400000000002E-2</v>
      </c>
      <c r="Q1646" s="69">
        <v>-1.14082E-2</v>
      </c>
      <c r="R1646" s="69">
        <v>2.0220100000000001E-2</v>
      </c>
      <c r="S1646" s="69">
        <v>6.5886200000000006E-2</v>
      </c>
      <c r="W1646" s="10"/>
    </row>
    <row r="1647" spans="1:23" x14ac:dyDescent="0.25">
      <c r="A1647" t="str">
        <f t="shared" si="25"/>
        <v>41456Sierra7_19</v>
      </c>
      <c r="B1647" s="10">
        <v>41456</v>
      </c>
      <c r="C1647" s="69">
        <v>19</v>
      </c>
      <c r="D1647" s="69" t="s">
        <v>14</v>
      </c>
      <c r="E1647" s="69">
        <v>3.9927649999999999</v>
      </c>
      <c r="F1647" s="69">
        <v>4.3911550000000004</v>
      </c>
      <c r="G1647" s="69">
        <v>7</v>
      </c>
      <c r="H1647" s="69">
        <v>817.80449999999996</v>
      </c>
      <c r="I1647" s="69">
        <v>14535</v>
      </c>
      <c r="J1647" s="69">
        <v>102.43259999999999</v>
      </c>
      <c r="K1647" s="69">
        <v>3.6777900000000002E-2</v>
      </c>
      <c r="L1647" s="69">
        <v>9.60371E-2</v>
      </c>
      <c r="M1647" s="69">
        <v>0.1028384</v>
      </c>
      <c r="N1647" s="69">
        <v>-0.39838970000000001</v>
      </c>
      <c r="O1647" s="69">
        <v>-0.53018240000000005</v>
      </c>
      <c r="P1647" s="69">
        <v>-0.4523182</v>
      </c>
      <c r="Q1647" s="69">
        <v>-0.39838970000000001</v>
      </c>
      <c r="R1647" s="69">
        <v>-0.34446120000000002</v>
      </c>
      <c r="S1647" s="69">
        <v>-0.26659699999999997</v>
      </c>
      <c r="W1647" s="10"/>
    </row>
    <row r="1648" spans="1:23" x14ac:dyDescent="0.25">
      <c r="A1648" t="str">
        <f t="shared" si="25"/>
        <v>41456Sierra7_17</v>
      </c>
      <c r="B1648" s="10">
        <v>41456</v>
      </c>
      <c r="C1648" s="69">
        <v>17</v>
      </c>
      <c r="D1648" s="69" t="s">
        <v>14</v>
      </c>
      <c r="E1648" s="69">
        <v>3.7379530000000001</v>
      </c>
      <c r="F1648" s="69">
        <v>2.8768590000000001</v>
      </c>
      <c r="G1648" s="69">
        <v>7</v>
      </c>
      <c r="H1648" s="69">
        <v>817.80449999999996</v>
      </c>
      <c r="I1648" s="69">
        <v>14535</v>
      </c>
      <c r="J1648" s="69">
        <v>102.92919999999999</v>
      </c>
      <c r="K1648" s="69">
        <v>3.59154E-2</v>
      </c>
      <c r="L1648" s="69">
        <v>7.6346899999999995E-2</v>
      </c>
      <c r="M1648" s="69">
        <v>8.4372799999999998E-2</v>
      </c>
      <c r="N1648" s="69">
        <v>0.86109329999999995</v>
      </c>
      <c r="O1648" s="69">
        <v>0.75296529999999995</v>
      </c>
      <c r="P1648" s="69">
        <v>0.81684820000000002</v>
      </c>
      <c r="Q1648" s="69">
        <v>0.86109329999999995</v>
      </c>
      <c r="R1648" s="69">
        <v>0.90533850000000005</v>
      </c>
      <c r="S1648" s="69">
        <v>0.96922140000000001</v>
      </c>
      <c r="W1648" s="10"/>
    </row>
    <row r="1649" spans="1:23" x14ac:dyDescent="0.25">
      <c r="A1649" t="str">
        <f t="shared" si="25"/>
        <v>41456Sierra7_9</v>
      </c>
      <c r="B1649" s="10">
        <v>41456</v>
      </c>
      <c r="C1649" s="69">
        <v>9</v>
      </c>
      <c r="D1649" s="69" t="s">
        <v>14</v>
      </c>
      <c r="E1649" s="69">
        <v>1.3395379999999999</v>
      </c>
      <c r="F1649" s="69">
        <v>1.387375</v>
      </c>
      <c r="G1649" s="69">
        <v>7</v>
      </c>
      <c r="H1649" s="69">
        <v>817.80449999999996</v>
      </c>
      <c r="I1649" s="69">
        <v>14535</v>
      </c>
      <c r="J1649" s="69">
        <v>80.560090000000002</v>
      </c>
      <c r="K1649" s="69">
        <v>1.6050700000000001E-2</v>
      </c>
      <c r="L1649" s="69">
        <v>5.0549900000000002E-2</v>
      </c>
      <c r="M1649" s="69">
        <v>5.3037000000000001E-2</v>
      </c>
      <c r="N1649" s="69">
        <v>-4.7836499999999997E-2</v>
      </c>
      <c r="O1649" s="69">
        <v>-0.1158061</v>
      </c>
      <c r="P1649" s="69">
        <v>-7.5649099999999997E-2</v>
      </c>
      <c r="Q1649" s="69">
        <v>-4.7836499999999997E-2</v>
      </c>
      <c r="R1649" s="69">
        <v>-2.0023900000000001E-2</v>
      </c>
      <c r="S1649" s="69">
        <v>2.0133100000000001E-2</v>
      </c>
      <c r="W1649" s="10"/>
    </row>
    <row r="1650" spans="1:23" x14ac:dyDescent="0.25">
      <c r="A1650" t="str">
        <f t="shared" si="25"/>
        <v>41456Sierra7_2</v>
      </c>
      <c r="B1650" s="10">
        <v>41456</v>
      </c>
      <c r="C1650" s="69">
        <v>2</v>
      </c>
      <c r="D1650" s="69" t="s">
        <v>14</v>
      </c>
      <c r="E1650" s="69">
        <v>1.309604</v>
      </c>
      <c r="F1650" s="69">
        <v>1.356465</v>
      </c>
      <c r="G1650" s="69">
        <v>7</v>
      </c>
      <c r="H1650" s="69">
        <v>817.80449999999996</v>
      </c>
      <c r="I1650" s="69">
        <v>14535</v>
      </c>
      <c r="J1650" s="69">
        <v>73.579939999999993</v>
      </c>
      <c r="K1650" s="69">
        <v>1.6227100000000001E-2</v>
      </c>
      <c r="L1650" s="69">
        <v>5.0354400000000001E-2</v>
      </c>
      <c r="M1650" s="69">
        <v>5.2904399999999997E-2</v>
      </c>
      <c r="N1650" s="69">
        <v>-4.6861E-2</v>
      </c>
      <c r="O1650" s="69">
        <v>-0.11466079999999999</v>
      </c>
      <c r="P1650" s="69">
        <v>-7.4604100000000007E-2</v>
      </c>
      <c r="Q1650" s="69">
        <v>-4.6861E-2</v>
      </c>
      <c r="R1650" s="69">
        <v>-1.91179E-2</v>
      </c>
      <c r="S1650" s="69">
        <v>2.09388E-2</v>
      </c>
      <c r="W1650" s="10"/>
    </row>
    <row r="1651" spans="1:23" x14ac:dyDescent="0.25">
      <c r="A1651" t="str">
        <f t="shared" si="25"/>
        <v>41456Sierra7_5</v>
      </c>
      <c r="B1651" s="10">
        <v>41456</v>
      </c>
      <c r="C1651" s="69">
        <v>5</v>
      </c>
      <c r="D1651" s="69" t="s">
        <v>14</v>
      </c>
      <c r="E1651" s="69">
        <v>0.98147770000000001</v>
      </c>
      <c r="F1651" s="69">
        <v>1.0227470000000001</v>
      </c>
      <c r="G1651" s="69">
        <v>7</v>
      </c>
      <c r="H1651" s="69">
        <v>817.80449999999996</v>
      </c>
      <c r="I1651" s="69">
        <v>14535</v>
      </c>
      <c r="J1651" s="69">
        <v>70.377049999999997</v>
      </c>
      <c r="K1651" s="69">
        <v>1.26699E-2</v>
      </c>
      <c r="L1651" s="69">
        <v>3.8956999999999999E-2</v>
      </c>
      <c r="M1651" s="69">
        <v>4.0965500000000002E-2</v>
      </c>
      <c r="N1651" s="69">
        <v>-4.1269300000000002E-2</v>
      </c>
      <c r="O1651" s="69">
        <v>-9.3768699999999996E-2</v>
      </c>
      <c r="P1651" s="69">
        <v>-6.2751699999999994E-2</v>
      </c>
      <c r="Q1651" s="69">
        <v>-4.1269300000000002E-2</v>
      </c>
      <c r="R1651" s="69">
        <v>-1.9786999999999999E-2</v>
      </c>
      <c r="S1651" s="69">
        <v>1.12301E-2</v>
      </c>
      <c r="W1651" s="10"/>
    </row>
    <row r="1652" spans="1:23" x14ac:dyDescent="0.25">
      <c r="A1652" t="str">
        <f t="shared" si="25"/>
        <v>41456Sierra7_14</v>
      </c>
      <c r="B1652" s="10">
        <v>41456</v>
      </c>
      <c r="C1652" s="69">
        <v>14</v>
      </c>
      <c r="D1652" s="69" t="s">
        <v>14</v>
      </c>
      <c r="E1652" s="69">
        <v>2.942024</v>
      </c>
      <c r="F1652" s="69">
        <v>2.9876459999999998</v>
      </c>
      <c r="G1652" s="69">
        <v>7</v>
      </c>
      <c r="H1652" s="69">
        <v>817.80449999999996</v>
      </c>
      <c r="I1652" s="69">
        <v>14535</v>
      </c>
      <c r="J1652" s="69">
        <v>98.52122</v>
      </c>
      <c r="K1652" s="69">
        <v>3.7885099999999998E-2</v>
      </c>
      <c r="L1652" s="69">
        <v>8.5307499999999994E-2</v>
      </c>
      <c r="M1652" s="69">
        <v>9.3341599999999997E-2</v>
      </c>
      <c r="N1652" s="69">
        <v>-4.5621700000000001E-2</v>
      </c>
      <c r="O1652" s="69">
        <v>-0.16524369999999999</v>
      </c>
      <c r="P1652" s="69">
        <v>-9.4570100000000004E-2</v>
      </c>
      <c r="Q1652" s="69">
        <v>-4.5621700000000001E-2</v>
      </c>
      <c r="R1652" s="69">
        <v>3.3267000000000001E-3</v>
      </c>
      <c r="S1652" s="69">
        <v>7.4000399999999994E-2</v>
      </c>
      <c r="W1652" s="10"/>
    </row>
    <row r="1653" spans="1:23" x14ac:dyDescent="0.25">
      <c r="A1653" t="str">
        <f t="shared" si="25"/>
        <v>41456Sierra7_11</v>
      </c>
      <c r="B1653" s="10">
        <v>41456</v>
      </c>
      <c r="C1653" s="69">
        <v>11</v>
      </c>
      <c r="D1653" s="69" t="s">
        <v>14</v>
      </c>
      <c r="E1653" s="69">
        <v>1.823313</v>
      </c>
      <c r="F1653" s="69">
        <v>1.9124859999999999</v>
      </c>
      <c r="G1653" s="69">
        <v>7</v>
      </c>
      <c r="H1653" s="69">
        <v>817.80449999999996</v>
      </c>
      <c r="I1653" s="69">
        <v>14535</v>
      </c>
      <c r="J1653" s="69">
        <v>91.018870000000007</v>
      </c>
      <c r="K1653" s="69">
        <v>2.3543399999999999E-2</v>
      </c>
      <c r="L1653" s="69">
        <v>6.4866900000000005E-2</v>
      </c>
      <c r="M1653" s="69">
        <v>6.9007299999999994E-2</v>
      </c>
      <c r="N1653" s="69">
        <v>-8.9173299999999997E-2</v>
      </c>
      <c r="O1653" s="69">
        <v>-0.17760970000000001</v>
      </c>
      <c r="P1653" s="69">
        <v>-0.12536069999999999</v>
      </c>
      <c r="Q1653" s="69">
        <v>-8.9173299999999997E-2</v>
      </c>
      <c r="R1653" s="69">
        <v>-5.29858E-2</v>
      </c>
      <c r="S1653" s="69">
        <v>-7.3680000000000002E-4</v>
      </c>
      <c r="W1653" s="10"/>
    </row>
    <row r="1654" spans="1:23" x14ac:dyDescent="0.25">
      <c r="A1654" t="str">
        <f t="shared" si="25"/>
        <v>41456Sierra7_23</v>
      </c>
      <c r="B1654" s="10">
        <v>41456</v>
      </c>
      <c r="C1654" s="69">
        <v>23</v>
      </c>
      <c r="D1654" s="69" t="s">
        <v>14</v>
      </c>
      <c r="E1654" s="69">
        <v>2.6229200000000001</v>
      </c>
      <c r="F1654" s="69">
        <v>2.7012909999999999</v>
      </c>
      <c r="G1654" s="69">
        <v>7</v>
      </c>
      <c r="H1654" s="69">
        <v>817.80449999999996</v>
      </c>
      <c r="I1654" s="69">
        <v>14535</v>
      </c>
      <c r="J1654" s="69">
        <v>81.304789999999997</v>
      </c>
      <c r="K1654" s="69">
        <v>2.6041999999999999E-2</v>
      </c>
      <c r="L1654" s="69">
        <v>7.8586600000000006E-2</v>
      </c>
      <c r="M1654" s="69">
        <v>8.2789100000000004E-2</v>
      </c>
      <c r="N1654" s="69">
        <v>-7.8370700000000001E-2</v>
      </c>
      <c r="O1654" s="69">
        <v>-0.1844692</v>
      </c>
      <c r="P1654" s="69">
        <v>-0.1217854</v>
      </c>
      <c r="Q1654" s="69">
        <v>-7.8370700000000001E-2</v>
      </c>
      <c r="R1654" s="69">
        <v>-3.4956000000000001E-2</v>
      </c>
      <c r="S1654" s="69">
        <v>2.77278E-2</v>
      </c>
      <c r="W1654" s="10"/>
    </row>
    <row r="1655" spans="1:23" x14ac:dyDescent="0.25">
      <c r="A1655" t="str">
        <f t="shared" si="25"/>
        <v>41456Sierra7_15</v>
      </c>
      <c r="B1655" s="10">
        <v>41456</v>
      </c>
      <c r="C1655" s="69">
        <v>15</v>
      </c>
      <c r="D1655" s="69" t="s">
        <v>14</v>
      </c>
      <c r="E1655" s="69">
        <v>3.3057409999999998</v>
      </c>
      <c r="F1655" s="69">
        <v>3.3312089999999999</v>
      </c>
      <c r="G1655" s="69">
        <v>7</v>
      </c>
      <c r="H1655" s="69">
        <v>817.80449999999996</v>
      </c>
      <c r="I1655" s="69">
        <v>14535</v>
      </c>
      <c r="J1655" s="69">
        <v>101.0213</v>
      </c>
      <c r="K1655" s="69">
        <v>3.9022800000000003E-2</v>
      </c>
      <c r="L1655" s="69">
        <v>8.8831199999999999E-2</v>
      </c>
      <c r="M1655" s="69">
        <v>9.7024600000000003E-2</v>
      </c>
      <c r="N1655" s="69">
        <v>-2.5467799999999999E-2</v>
      </c>
      <c r="O1655" s="69">
        <v>-0.14980979999999999</v>
      </c>
      <c r="P1655" s="69">
        <v>-7.6347499999999999E-2</v>
      </c>
      <c r="Q1655" s="69">
        <v>-2.5467799999999999E-2</v>
      </c>
      <c r="R1655" s="69">
        <v>2.5412000000000001E-2</v>
      </c>
      <c r="S1655" s="69">
        <v>9.8874199999999995E-2</v>
      </c>
      <c r="W1655" s="10"/>
    </row>
    <row r="1656" spans="1:23" x14ac:dyDescent="0.25">
      <c r="A1656" t="str">
        <f t="shared" si="25"/>
        <v>41456Sierra7_21</v>
      </c>
      <c r="B1656" s="10">
        <v>41456</v>
      </c>
      <c r="C1656" s="69">
        <v>21</v>
      </c>
      <c r="D1656" s="69" t="s">
        <v>14</v>
      </c>
      <c r="E1656" s="69">
        <v>3.6688999999999998</v>
      </c>
      <c r="F1656" s="69">
        <v>3.875766</v>
      </c>
      <c r="G1656" s="69">
        <v>7</v>
      </c>
      <c r="H1656" s="69">
        <v>817.80449999999996</v>
      </c>
      <c r="I1656" s="69">
        <v>14535</v>
      </c>
      <c r="J1656" s="69">
        <v>88.519720000000007</v>
      </c>
      <c r="K1656" s="69">
        <v>2.9331900000000001E-2</v>
      </c>
      <c r="L1656" s="69">
        <v>9.1932600000000003E-2</v>
      </c>
      <c r="M1656" s="69">
        <v>9.6498500000000001E-2</v>
      </c>
      <c r="N1656" s="69">
        <v>-0.20686550000000001</v>
      </c>
      <c r="O1656" s="69">
        <v>-0.33053329999999997</v>
      </c>
      <c r="P1656" s="69">
        <v>-0.25746930000000001</v>
      </c>
      <c r="Q1656" s="69">
        <v>-0.20686550000000001</v>
      </c>
      <c r="R1656" s="69">
        <v>-0.1562616</v>
      </c>
      <c r="S1656" s="69">
        <v>-8.3197699999999999E-2</v>
      </c>
      <c r="W1656" s="10"/>
    </row>
    <row r="1657" spans="1:23" x14ac:dyDescent="0.25">
      <c r="A1657" t="str">
        <f t="shared" si="25"/>
        <v>41456Sierra7_22</v>
      </c>
      <c r="B1657" s="10">
        <v>41456</v>
      </c>
      <c r="C1657" s="69">
        <v>22</v>
      </c>
      <c r="D1657" s="69" t="s">
        <v>14</v>
      </c>
      <c r="E1657" s="69">
        <v>3.2169089999999998</v>
      </c>
      <c r="F1657" s="69">
        <v>3.4598689999999999</v>
      </c>
      <c r="G1657" s="69">
        <v>7</v>
      </c>
      <c r="H1657" s="69">
        <v>817.80449999999996</v>
      </c>
      <c r="I1657" s="69">
        <v>14535</v>
      </c>
      <c r="J1657" s="69">
        <v>83.277389999999997</v>
      </c>
      <c r="K1657" s="69">
        <v>2.8283300000000001E-2</v>
      </c>
      <c r="L1657" s="69">
        <v>9.0083200000000002E-2</v>
      </c>
      <c r="M1657" s="69">
        <v>9.44189E-2</v>
      </c>
      <c r="N1657" s="69">
        <v>-0.24295929999999999</v>
      </c>
      <c r="O1657" s="69">
        <v>-0.36396200000000001</v>
      </c>
      <c r="P1657" s="69">
        <v>-0.29247260000000003</v>
      </c>
      <c r="Q1657" s="69">
        <v>-0.24295929999999999</v>
      </c>
      <c r="R1657" s="69">
        <v>-0.19344600000000001</v>
      </c>
      <c r="S1657" s="69">
        <v>-0.1219566</v>
      </c>
      <c r="W1657" s="10"/>
    </row>
    <row r="1658" spans="1:23" x14ac:dyDescent="0.25">
      <c r="A1658" t="str">
        <f t="shared" si="25"/>
        <v>41456Sierra8_11</v>
      </c>
      <c r="B1658" s="10">
        <v>41456</v>
      </c>
      <c r="C1658" s="69">
        <v>11</v>
      </c>
      <c r="D1658" s="69" t="s">
        <v>14</v>
      </c>
      <c r="E1658" s="69">
        <v>1.8297099999999999</v>
      </c>
      <c r="F1658" s="69">
        <v>1.874093</v>
      </c>
      <c r="G1658" s="69">
        <v>8</v>
      </c>
      <c r="H1658" s="69">
        <v>766.16480000000001</v>
      </c>
      <c r="I1658" s="69">
        <v>14535</v>
      </c>
      <c r="J1658" s="69">
        <v>91.018870000000007</v>
      </c>
      <c r="K1658" s="69">
        <v>2.3532399999999998E-2</v>
      </c>
      <c r="L1658" s="69">
        <v>6.5698199999999998E-2</v>
      </c>
      <c r="M1658" s="69">
        <v>6.9785600000000003E-2</v>
      </c>
      <c r="N1658" s="69">
        <v>-4.4383600000000002E-2</v>
      </c>
      <c r="O1658" s="69">
        <v>-0.1338174</v>
      </c>
      <c r="P1658" s="69">
        <v>-8.0979200000000001E-2</v>
      </c>
      <c r="Q1658" s="69">
        <v>-4.4383600000000002E-2</v>
      </c>
      <c r="R1658" s="69">
        <v>-7.7879999999999998E-3</v>
      </c>
      <c r="S1658" s="69">
        <v>4.5050199999999999E-2</v>
      </c>
      <c r="W1658" s="10"/>
    </row>
    <row r="1659" spans="1:23" x14ac:dyDescent="0.25">
      <c r="A1659" t="str">
        <f t="shared" si="25"/>
        <v>41456Sierra8_1</v>
      </c>
      <c r="B1659" s="10">
        <v>41456</v>
      </c>
      <c r="C1659" s="69">
        <v>1</v>
      </c>
      <c r="D1659" s="69" t="s">
        <v>14</v>
      </c>
      <c r="E1659" s="69">
        <v>1.5460910000000001</v>
      </c>
      <c r="F1659" s="69">
        <v>1.5557810000000001</v>
      </c>
      <c r="G1659" s="69">
        <v>8</v>
      </c>
      <c r="H1659" s="69">
        <v>766.16480000000001</v>
      </c>
      <c r="I1659" s="69">
        <v>14535</v>
      </c>
      <c r="J1659" s="69">
        <v>75.042670000000001</v>
      </c>
      <c r="K1659" s="69">
        <v>1.8847300000000001E-2</v>
      </c>
      <c r="L1659" s="69">
        <v>5.6741600000000003E-2</v>
      </c>
      <c r="M1659" s="69">
        <v>5.9789799999999997E-2</v>
      </c>
      <c r="N1659" s="69">
        <v>-9.6904000000000001E-3</v>
      </c>
      <c r="O1659" s="69">
        <v>-8.6314199999999994E-2</v>
      </c>
      <c r="P1659" s="69">
        <v>-4.1044200000000003E-2</v>
      </c>
      <c r="Q1659" s="69">
        <v>-9.6904000000000001E-3</v>
      </c>
      <c r="R1659" s="69">
        <v>2.1663399999999999E-2</v>
      </c>
      <c r="S1659" s="69">
        <v>6.6933300000000001E-2</v>
      </c>
      <c r="W1659" s="10"/>
    </row>
    <row r="1660" spans="1:23" x14ac:dyDescent="0.25">
      <c r="A1660" t="str">
        <f t="shared" si="25"/>
        <v>41456Sierra8_2</v>
      </c>
      <c r="B1660" s="10">
        <v>41456</v>
      </c>
      <c r="C1660" s="69">
        <v>2</v>
      </c>
      <c r="D1660" s="69" t="s">
        <v>14</v>
      </c>
      <c r="E1660" s="69">
        <v>1.3136760000000001</v>
      </c>
      <c r="F1660" s="69">
        <v>1.3228249999999999</v>
      </c>
      <c r="G1660" s="69">
        <v>8</v>
      </c>
      <c r="H1660" s="69">
        <v>766.16480000000001</v>
      </c>
      <c r="I1660" s="69">
        <v>14535</v>
      </c>
      <c r="J1660" s="69">
        <v>73.579939999999993</v>
      </c>
      <c r="K1660" s="69">
        <v>1.6302899999999999E-2</v>
      </c>
      <c r="L1660" s="69">
        <v>4.86387E-2</v>
      </c>
      <c r="M1660" s="69">
        <v>5.1298299999999998E-2</v>
      </c>
      <c r="N1660" s="69">
        <v>-9.1486999999999992E-3</v>
      </c>
      <c r="O1660" s="69">
        <v>-7.4890100000000001E-2</v>
      </c>
      <c r="P1660" s="69">
        <v>-3.6049499999999998E-2</v>
      </c>
      <c r="Q1660" s="69">
        <v>-9.1486999999999992E-3</v>
      </c>
      <c r="R1660" s="69">
        <v>1.77521E-2</v>
      </c>
      <c r="S1660" s="69">
        <v>5.6592700000000003E-2</v>
      </c>
      <c r="W1660" s="10"/>
    </row>
    <row r="1661" spans="1:23" x14ac:dyDescent="0.25">
      <c r="A1661" t="str">
        <f t="shared" si="25"/>
        <v>41456Sierra8_13</v>
      </c>
      <c r="B1661" s="10">
        <v>41456</v>
      </c>
      <c r="C1661" s="69">
        <v>13</v>
      </c>
      <c r="D1661" s="69" t="s">
        <v>14</v>
      </c>
      <c r="E1661" s="69">
        <v>2.5999680000000001</v>
      </c>
      <c r="F1661" s="69">
        <v>2.6599520000000001</v>
      </c>
      <c r="G1661" s="69">
        <v>8</v>
      </c>
      <c r="H1661" s="69">
        <v>766.16480000000001</v>
      </c>
      <c r="I1661" s="69">
        <v>14535</v>
      </c>
      <c r="J1661" s="69">
        <v>96.455340000000007</v>
      </c>
      <c r="K1661" s="69">
        <v>3.5453899999999997E-2</v>
      </c>
      <c r="L1661" s="69">
        <v>8.1948900000000005E-2</v>
      </c>
      <c r="M1661" s="69">
        <v>8.9289400000000005E-2</v>
      </c>
      <c r="N1661" s="69">
        <v>-5.99839E-2</v>
      </c>
      <c r="O1661" s="69">
        <v>-0.17441290000000001</v>
      </c>
      <c r="P1661" s="69">
        <v>-0.10680729999999999</v>
      </c>
      <c r="Q1661" s="69">
        <v>-5.99839E-2</v>
      </c>
      <c r="R1661" s="69">
        <v>-1.31605E-2</v>
      </c>
      <c r="S1661" s="69">
        <v>5.4445100000000003E-2</v>
      </c>
      <c r="W1661" s="10"/>
    </row>
    <row r="1662" spans="1:23" x14ac:dyDescent="0.25">
      <c r="A1662" t="str">
        <f t="shared" si="25"/>
        <v>41456Sierra8_21</v>
      </c>
      <c r="B1662" s="10">
        <v>41456</v>
      </c>
      <c r="C1662" s="69">
        <v>21</v>
      </c>
      <c r="D1662" s="69" t="s">
        <v>14</v>
      </c>
      <c r="E1662" s="69">
        <v>3.6754419999999999</v>
      </c>
      <c r="F1662" s="69">
        <v>3.8328159999999998</v>
      </c>
      <c r="G1662" s="69">
        <v>8</v>
      </c>
      <c r="H1662" s="69">
        <v>766.16480000000001</v>
      </c>
      <c r="I1662" s="69">
        <v>14535</v>
      </c>
      <c r="J1662" s="69">
        <v>88.519720000000007</v>
      </c>
      <c r="K1662" s="69">
        <v>2.9419899999999999E-2</v>
      </c>
      <c r="L1662" s="69">
        <v>9.0517899999999998E-2</v>
      </c>
      <c r="M1662" s="69">
        <v>9.5178899999999997E-2</v>
      </c>
      <c r="N1662" s="69">
        <v>-0.1573745</v>
      </c>
      <c r="O1662" s="69">
        <v>-0.27935110000000002</v>
      </c>
      <c r="P1662" s="69">
        <v>-0.20728630000000001</v>
      </c>
      <c r="Q1662" s="69">
        <v>-0.1573745</v>
      </c>
      <c r="R1662" s="69">
        <v>-0.10746260000000001</v>
      </c>
      <c r="S1662" s="69">
        <v>-3.53978E-2</v>
      </c>
      <c r="W1662" s="10"/>
    </row>
    <row r="1663" spans="1:23" x14ac:dyDescent="0.25">
      <c r="A1663" t="str">
        <f t="shared" si="25"/>
        <v>41456Sierra8_7</v>
      </c>
      <c r="B1663" s="10">
        <v>41456</v>
      </c>
      <c r="C1663" s="69">
        <v>7</v>
      </c>
      <c r="D1663" s="69" t="s">
        <v>14</v>
      </c>
      <c r="E1663" s="69">
        <v>1.08456</v>
      </c>
      <c r="F1663" s="69">
        <v>1.079833</v>
      </c>
      <c r="G1663" s="69">
        <v>8</v>
      </c>
      <c r="H1663" s="69">
        <v>766.16480000000001</v>
      </c>
      <c r="I1663" s="69">
        <v>14535</v>
      </c>
      <c r="J1663" s="69">
        <v>71.897059999999996</v>
      </c>
      <c r="K1663" s="69">
        <v>1.3556800000000001E-2</v>
      </c>
      <c r="L1663" s="69">
        <v>3.9029899999999999E-2</v>
      </c>
      <c r="M1663" s="69">
        <v>4.1317300000000001E-2</v>
      </c>
      <c r="N1663" s="69">
        <v>4.7273999999999997E-3</v>
      </c>
      <c r="O1663" s="69">
        <v>-4.8222899999999999E-2</v>
      </c>
      <c r="P1663" s="69">
        <v>-1.69394E-2</v>
      </c>
      <c r="Q1663" s="69">
        <v>4.7273999999999997E-3</v>
      </c>
      <c r="R1663" s="69">
        <v>2.63942E-2</v>
      </c>
      <c r="S1663" s="69">
        <v>5.7677600000000002E-2</v>
      </c>
      <c r="W1663" s="10"/>
    </row>
    <row r="1664" spans="1:23" x14ac:dyDescent="0.25">
      <c r="A1664" t="str">
        <f t="shared" si="25"/>
        <v>41456Sierra8_20</v>
      </c>
      <c r="B1664" s="10">
        <v>41456</v>
      </c>
      <c r="C1664" s="69">
        <v>20</v>
      </c>
      <c r="D1664" s="69" t="s">
        <v>14</v>
      </c>
      <c r="E1664" s="69">
        <v>3.8956909999999998</v>
      </c>
      <c r="F1664" s="69">
        <v>4.2262659999999999</v>
      </c>
      <c r="G1664" s="69">
        <v>8</v>
      </c>
      <c r="H1664" s="69">
        <v>766.16480000000001</v>
      </c>
      <c r="I1664" s="69">
        <v>14535</v>
      </c>
      <c r="J1664" s="69">
        <v>96.744749999999996</v>
      </c>
      <c r="K1664" s="69">
        <v>3.3761699999999999E-2</v>
      </c>
      <c r="L1664" s="69">
        <v>9.5675399999999994E-2</v>
      </c>
      <c r="M1664" s="69">
        <v>0.10145750000000001</v>
      </c>
      <c r="N1664" s="69">
        <v>-0.33057429999999999</v>
      </c>
      <c r="O1664" s="69">
        <v>-0.46059729999999999</v>
      </c>
      <c r="P1664" s="69">
        <v>-0.38377869999999997</v>
      </c>
      <c r="Q1664" s="69">
        <v>-0.33057429999999999</v>
      </c>
      <c r="R1664" s="69">
        <v>-0.2773699</v>
      </c>
      <c r="S1664" s="69">
        <v>-0.20055129999999999</v>
      </c>
      <c r="W1664" s="10"/>
    </row>
    <row r="1665" spans="1:23" x14ac:dyDescent="0.25">
      <c r="A1665" t="str">
        <f t="shared" si="25"/>
        <v>41456Sierra8_23</v>
      </c>
      <c r="B1665" s="10">
        <v>41456</v>
      </c>
      <c r="C1665" s="69">
        <v>23</v>
      </c>
      <c r="D1665" s="69" t="s">
        <v>14</v>
      </c>
      <c r="E1665" s="69">
        <v>2.628152</v>
      </c>
      <c r="F1665" s="69">
        <v>2.659592</v>
      </c>
      <c r="G1665" s="69">
        <v>8</v>
      </c>
      <c r="H1665" s="69">
        <v>766.16480000000001</v>
      </c>
      <c r="I1665" s="69">
        <v>14535</v>
      </c>
      <c r="J1665" s="69">
        <v>81.304789999999997</v>
      </c>
      <c r="K1665" s="69">
        <v>2.5947700000000001E-2</v>
      </c>
      <c r="L1665" s="69">
        <v>8.1465200000000002E-2</v>
      </c>
      <c r="M1665" s="69">
        <v>8.5497799999999999E-2</v>
      </c>
      <c r="N1665" s="69">
        <v>-3.1440299999999997E-2</v>
      </c>
      <c r="O1665" s="69">
        <v>-0.1410101</v>
      </c>
      <c r="P1665" s="69">
        <v>-7.6275399999999993E-2</v>
      </c>
      <c r="Q1665" s="69">
        <v>-3.1440299999999997E-2</v>
      </c>
      <c r="R1665" s="69">
        <v>1.3394700000000001E-2</v>
      </c>
      <c r="S1665" s="69">
        <v>7.8129500000000005E-2</v>
      </c>
      <c r="W1665" s="10"/>
    </row>
    <row r="1666" spans="1:23" x14ac:dyDescent="0.25">
      <c r="A1666" t="str">
        <f t="shared" si="25"/>
        <v>41456Sierra8_16</v>
      </c>
      <c r="B1666" s="10">
        <v>41456</v>
      </c>
      <c r="C1666" s="69">
        <v>16</v>
      </c>
      <c r="D1666" s="69" t="s">
        <v>14</v>
      </c>
      <c r="E1666" s="69">
        <v>3.5875279999999998</v>
      </c>
      <c r="F1666" s="69">
        <v>3.6667700000000001</v>
      </c>
      <c r="G1666" s="69">
        <v>8</v>
      </c>
      <c r="H1666" s="69">
        <v>766.16480000000001</v>
      </c>
      <c r="I1666" s="69">
        <v>14535</v>
      </c>
      <c r="J1666" s="69">
        <v>102.8944</v>
      </c>
      <c r="K1666" s="69">
        <v>4.0086400000000001E-2</v>
      </c>
      <c r="L1666" s="69">
        <v>9.2549599999999996E-2</v>
      </c>
      <c r="M1666" s="69">
        <v>0.100858</v>
      </c>
      <c r="N1666" s="69">
        <v>-7.9242300000000002E-2</v>
      </c>
      <c r="O1666" s="69">
        <v>-0.20849709999999999</v>
      </c>
      <c r="P1666" s="69">
        <v>-0.13213240000000001</v>
      </c>
      <c r="Q1666" s="69">
        <v>-7.9242300000000002E-2</v>
      </c>
      <c r="R1666" s="69">
        <v>-2.6352299999999999E-2</v>
      </c>
      <c r="S1666" s="69">
        <v>5.0012399999999999E-2</v>
      </c>
      <c r="W1666" s="10"/>
    </row>
    <row r="1667" spans="1:23" x14ac:dyDescent="0.25">
      <c r="A1667" t="str">
        <f t="shared" ref="A1667:A1730" si="26">CONCATENATE(B1667,D1667,G1667,"_",C1667)</f>
        <v>41456Sierra8_17</v>
      </c>
      <c r="B1667" s="10">
        <v>41456</v>
      </c>
      <c r="C1667" s="69">
        <v>17</v>
      </c>
      <c r="D1667" s="69" t="s">
        <v>14</v>
      </c>
      <c r="E1667" s="69">
        <v>3.7379530000000001</v>
      </c>
      <c r="F1667" s="69">
        <v>3.155853</v>
      </c>
      <c r="G1667" s="69">
        <v>8</v>
      </c>
      <c r="H1667" s="69">
        <v>766.16480000000001</v>
      </c>
      <c r="I1667" s="69">
        <v>14535</v>
      </c>
      <c r="J1667" s="69">
        <v>102.92919999999999</v>
      </c>
      <c r="K1667" s="69">
        <v>3.59154E-2</v>
      </c>
      <c r="L1667" s="69">
        <v>8.0377699999999996E-2</v>
      </c>
      <c r="M1667" s="69">
        <v>8.8036799999999998E-2</v>
      </c>
      <c r="N1667" s="69">
        <v>0.58209949999999999</v>
      </c>
      <c r="O1667" s="69">
        <v>0.46927570000000002</v>
      </c>
      <c r="P1667" s="69">
        <v>0.53593299999999999</v>
      </c>
      <c r="Q1667" s="69">
        <v>0.58209949999999999</v>
      </c>
      <c r="R1667" s="69">
        <v>0.62826599999999999</v>
      </c>
      <c r="S1667" s="69">
        <v>0.69492319999999996</v>
      </c>
      <c r="W1667" s="10"/>
    </row>
    <row r="1668" spans="1:23" x14ac:dyDescent="0.25">
      <c r="A1668" t="str">
        <f t="shared" si="26"/>
        <v>41456Sierra8_22</v>
      </c>
      <c r="B1668" s="10">
        <v>41456</v>
      </c>
      <c r="C1668" s="69">
        <v>22</v>
      </c>
      <c r="D1668" s="69" t="s">
        <v>14</v>
      </c>
      <c r="E1668" s="69">
        <v>3.2385039999999998</v>
      </c>
      <c r="F1668" s="69">
        <v>3.2809819999999998</v>
      </c>
      <c r="G1668" s="69">
        <v>8</v>
      </c>
      <c r="H1668" s="69">
        <v>766.16480000000001</v>
      </c>
      <c r="I1668" s="69">
        <v>14535</v>
      </c>
      <c r="J1668" s="69">
        <v>83.277389999999997</v>
      </c>
      <c r="K1668" s="69">
        <v>2.84131E-2</v>
      </c>
      <c r="L1668" s="69">
        <v>8.8127399999999995E-2</v>
      </c>
      <c r="M1668" s="69">
        <v>9.2594499999999996E-2</v>
      </c>
      <c r="N1668" s="69">
        <v>-4.24789E-2</v>
      </c>
      <c r="O1668" s="69">
        <v>-0.1611436</v>
      </c>
      <c r="P1668" s="69">
        <v>-9.1035599999999994E-2</v>
      </c>
      <c r="Q1668" s="69">
        <v>-4.24789E-2</v>
      </c>
      <c r="R1668" s="69">
        <v>6.0777000000000001E-3</v>
      </c>
      <c r="S1668" s="69">
        <v>7.6185699999999995E-2</v>
      </c>
      <c r="W1668" s="10"/>
    </row>
    <row r="1669" spans="1:23" x14ac:dyDescent="0.25">
      <c r="A1669" t="str">
        <f t="shared" si="26"/>
        <v>41456Sierra8_6</v>
      </c>
      <c r="B1669" s="10">
        <v>41456</v>
      </c>
      <c r="C1669" s="69">
        <v>6</v>
      </c>
      <c r="D1669" s="69" t="s">
        <v>14</v>
      </c>
      <c r="E1669" s="69">
        <v>0.99112299999999998</v>
      </c>
      <c r="F1669" s="69">
        <v>0.96877199999999997</v>
      </c>
      <c r="G1669" s="69">
        <v>8</v>
      </c>
      <c r="H1669" s="69">
        <v>766.16480000000001</v>
      </c>
      <c r="I1669" s="69">
        <v>14535</v>
      </c>
      <c r="J1669" s="69">
        <v>70.373310000000004</v>
      </c>
      <c r="K1669" s="69">
        <v>1.2272999999999999E-2</v>
      </c>
      <c r="L1669" s="69">
        <v>3.6876600000000002E-2</v>
      </c>
      <c r="M1669" s="69">
        <v>3.8865200000000003E-2</v>
      </c>
      <c r="N1669" s="69">
        <v>2.2350999999999999E-2</v>
      </c>
      <c r="O1669" s="69">
        <v>-2.74568E-2</v>
      </c>
      <c r="P1669" s="69">
        <v>1.9700999999999998E-3</v>
      </c>
      <c r="Q1669" s="69">
        <v>2.2350999999999999E-2</v>
      </c>
      <c r="R1669" s="69">
        <v>4.2731999999999999E-2</v>
      </c>
      <c r="S1669" s="69">
        <v>7.2158799999999995E-2</v>
      </c>
      <c r="W1669" s="10"/>
    </row>
    <row r="1670" spans="1:23" x14ac:dyDescent="0.25">
      <c r="A1670" t="str">
        <f t="shared" si="26"/>
        <v>41456Sierra8_3</v>
      </c>
      <c r="B1670" s="10">
        <v>41456</v>
      </c>
      <c r="C1670" s="69">
        <v>3</v>
      </c>
      <c r="D1670" s="69" t="s">
        <v>14</v>
      </c>
      <c r="E1670" s="69">
        <v>1.14429</v>
      </c>
      <c r="F1670" s="69">
        <v>1.116644</v>
      </c>
      <c r="G1670" s="69">
        <v>8</v>
      </c>
      <c r="H1670" s="69">
        <v>766.16480000000001</v>
      </c>
      <c r="I1670" s="69">
        <v>14535</v>
      </c>
      <c r="J1670" s="69">
        <v>71.980369999999994</v>
      </c>
      <c r="K1670" s="69">
        <v>1.4286800000000001E-2</v>
      </c>
      <c r="L1670" s="69">
        <v>4.2390700000000003E-2</v>
      </c>
      <c r="M1670" s="69">
        <v>4.4733500000000002E-2</v>
      </c>
      <c r="N1670" s="69">
        <v>2.76455E-2</v>
      </c>
      <c r="O1670" s="69">
        <v>-2.9682799999999999E-2</v>
      </c>
      <c r="P1670" s="69">
        <v>4.1872000000000003E-3</v>
      </c>
      <c r="Q1670" s="69">
        <v>2.76455E-2</v>
      </c>
      <c r="R1670" s="69">
        <v>5.1103700000000002E-2</v>
      </c>
      <c r="S1670" s="69">
        <v>8.4973699999999999E-2</v>
      </c>
      <c r="W1670" s="10"/>
    </row>
    <row r="1671" spans="1:23" x14ac:dyDescent="0.25">
      <c r="A1671" t="str">
        <f t="shared" si="26"/>
        <v>41456Sierra8_14</v>
      </c>
      <c r="B1671" s="10">
        <v>41456</v>
      </c>
      <c r="C1671" s="69">
        <v>14</v>
      </c>
      <c r="D1671" s="69" t="s">
        <v>14</v>
      </c>
      <c r="E1671" s="69">
        <v>2.933192</v>
      </c>
      <c r="F1671" s="69">
        <v>3.0369649999999999</v>
      </c>
      <c r="G1671" s="69">
        <v>8</v>
      </c>
      <c r="H1671" s="69">
        <v>766.16480000000001</v>
      </c>
      <c r="I1671" s="69">
        <v>14535</v>
      </c>
      <c r="J1671" s="69">
        <v>98.52122</v>
      </c>
      <c r="K1671" s="69">
        <v>3.7584100000000002E-2</v>
      </c>
      <c r="L1671" s="69">
        <v>8.8941699999999999E-2</v>
      </c>
      <c r="M1671" s="69">
        <v>9.6556600000000006E-2</v>
      </c>
      <c r="N1671" s="69">
        <v>-0.1037725</v>
      </c>
      <c r="O1671" s="69">
        <v>-0.22751479999999999</v>
      </c>
      <c r="P1671" s="69">
        <v>-0.15440690000000001</v>
      </c>
      <c r="Q1671" s="69">
        <v>-0.1037725</v>
      </c>
      <c r="R1671" s="69">
        <v>-5.3138199999999997E-2</v>
      </c>
      <c r="S1671" s="69">
        <v>1.9969799999999999E-2</v>
      </c>
      <c r="W1671" s="10"/>
    </row>
    <row r="1672" spans="1:23" x14ac:dyDescent="0.25">
      <c r="A1672" t="str">
        <f t="shared" si="26"/>
        <v>41456Sierra8_15</v>
      </c>
      <c r="B1672" s="10">
        <v>41456</v>
      </c>
      <c r="C1672" s="69">
        <v>15</v>
      </c>
      <c r="D1672" s="69" t="s">
        <v>14</v>
      </c>
      <c r="E1672" s="69">
        <v>3.289768</v>
      </c>
      <c r="F1672" s="69">
        <v>3.4151889999999998</v>
      </c>
      <c r="G1672" s="69">
        <v>8</v>
      </c>
      <c r="H1672" s="69">
        <v>766.16480000000001</v>
      </c>
      <c r="I1672" s="69">
        <v>14535</v>
      </c>
      <c r="J1672" s="69">
        <v>101.0213</v>
      </c>
      <c r="K1672" s="69">
        <v>3.8928600000000001E-2</v>
      </c>
      <c r="L1672" s="69">
        <v>9.0245000000000006E-2</v>
      </c>
      <c r="M1672" s="69">
        <v>9.8283300000000004E-2</v>
      </c>
      <c r="N1672" s="69">
        <v>-0.1254208</v>
      </c>
      <c r="O1672" s="69">
        <v>-0.25137589999999999</v>
      </c>
      <c r="P1672" s="69">
        <v>-0.1769606</v>
      </c>
      <c r="Q1672" s="69">
        <v>-0.1254208</v>
      </c>
      <c r="R1672" s="69">
        <v>-7.3881000000000002E-2</v>
      </c>
      <c r="S1672" s="69">
        <v>5.3430000000000003E-4</v>
      </c>
      <c r="W1672" s="10"/>
    </row>
    <row r="1673" spans="1:23" x14ac:dyDescent="0.25">
      <c r="A1673" t="str">
        <f t="shared" si="26"/>
        <v>41456Sierra8_18</v>
      </c>
      <c r="B1673" s="10">
        <v>41456</v>
      </c>
      <c r="C1673" s="69">
        <v>18</v>
      </c>
      <c r="D1673" s="69" t="s">
        <v>14</v>
      </c>
      <c r="E1673" s="69">
        <v>3.9482140000000001</v>
      </c>
      <c r="F1673" s="69">
        <v>3.050354</v>
      </c>
      <c r="G1673" s="69">
        <v>8</v>
      </c>
      <c r="H1673" s="69">
        <v>766.16480000000001</v>
      </c>
      <c r="I1673" s="69">
        <v>14535</v>
      </c>
      <c r="J1673" s="69">
        <v>103.33329999999999</v>
      </c>
      <c r="K1673" s="69">
        <v>3.7472800000000001E-2</v>
      </c>
      <c r="L1673" s="69">
        <v>8.4433999999999995E-2</v>
      </c>
      <c r="M1673" s="69">
        <v>9.2376E-2</v>
      </c>
      <c r="N1673" s="69">
        <v>0.89785939999999997</v>
      </c>
      <c r="O1673" s="69">
        <v>0.77947489999999997</v>
      </c>
      <c r="P1673" s="69">
        <v>0.84941739999999999</v>
      </c>
      <c r="Q1673" s="69">
        <v>0.89785939999999997</v>
      </c>
      <c r="R1673" s="69">
        <v>0.94630139999999996</v>
      </c>
      <c r="S1673" s="69">
        <v>1.0162439999999999</v>
      </c>
      <c r="W1673" s="10"/>
    </row>
    <row r="1674" spans="1:23" x14ac:dyDescent="0.25">
      <c r="A1674" t="str">
        <f t="shared" si="26"/>
        <v>41456Sierra8_9</v>
      </c>
      <c r="B1674" s="10">
        <v>41456</v>
      </c>
      <c r="C1674" s="69">
        <v>9</v>
      </c>
      <c r="D1674" s="69" t="s">
        <v>14</v>
      </c>
      <c r="E1674" s="69">
        <v>1.340659</v>
      </c>
      <c r="F1674" s="69">
        <v>1.3810659999999999</v>
      </c>
      <c r="G1674" s="69">
        <v>8</v>
      </c>
      <c r="H1674" s="69">
        <v>766.16480000000001</v>
      </c>
      <c r="I1674" s="69">
        <v>14535</v>
      </c>
      <c r="J1674" s="69">
        <v>80.560090000000002</v>
      </c>
      <c r="K1674" s="69">
        <v>1.6076199999999999E-2</v>
      </c>
      <c r="L1674" s="69">
        <v>5.0361099999999999E-2</v>
      </c>
      <c r="M1674" s="69">
        <v>5.2864800000000003E-2</v>
      </c>
      <c r="N1674" s="69">
        <v>-4.0406999999999998E-2</v>
      </c>
      <c r="O1674" s="69">
        <v>-0.1081559</v>
      </c>
      <c r="P1674" s="69">
        <v>-6.8129300000000004E-2</v>
      </c>
      <c r="Q1674" s="69">
        <v>-4.0406999999999998E-2</v>
      </c>
      <c r="R1674" s="69">
        <v>-1.2684600000000001E-2</v>
      </c>
      <c r="S1674" s="69">
        <v>2.7342000000000002E-2</v>
      </c>
      <c r="W1674" s="10"/>
    </row>
    <row r="1675" spans="1:23" x14ac:dyDescent="0.25">
      <c r="A1675" t="str">
        <f t="shared" si="26"/>
        <v>41456Sierra8_24</v>
      </c>
      <c r="B1675" s="10">
        <v>41456</v>
      </c>
      <c r="C1675" s="69">
        <v>24</v>
      </c>
      <c r="D1675" s="69" t="s">
        <v>14</v>
      </c>
      <c r="E1675" s="69">
        <v>2.1082160000000001</v>
      </c>
      <c r="F1675" s="69">
        <v>2.1520290000000002</v>
      </c>
      <c r="G1675" s="69">
        <v>8</v>
      </c>
      <c r="H1675" s="69">
        <v>766.16480000000001</v>
      </c>
      <c r="I1675" s="69">
        <v>14535</v>
      </c>
      <c r="J1675" s="69">
        <v>81.276229999999998</v>
      </c>
      <c r="K1675" s="69">
        <v>2.3308099999999998E-2</v>
      </c>
      <c r="L1675" s="69">
        <v>7.4531799999999995E-2</v>
      </c>
      <c r="M1675" s="69">
        <v>7.8091300000000002E-2</v>
      </c>
      <c r="N1675" s="69">
        <v>-4.3812799999999999E-2</v>
      </c>
      <c r="O1675" s="69">
        <v>-0.14389089999999999</v>
      </c>
      <c r="P1675" s="69">
        <v>-8.4764000000000006E-2</v>
      </c>
      <c r="Q1675" s="69">
        <v>-4.3812799999999999E-2</v>
      </c>
      <c r="R1675" s="69">
        <v>-2.8617E-3</v>
      </c>
      <c r="S1675" s="69">
        <v>5.6265200000000001E-2</v>
      </c>
      <c r="W1675" s="10"/>
    </row>
    <row r="1676" spans="1:23" x14ac:dyDescent="0.25">
      <c r="A1676" t="str">
        <f t="shared" si="26"/>
        <v>41456Sierra8_12</v>
      </c>
      <c r="B1676" s="10">
        <v>41456</v>
      </c>
      <c r="C1676" s="69">
        <v>12</v>
      </c>
      <c r="D1676" s="69" t="s">
        <v>14</v>
      </c>
      <c r="E1676" s="69">
        <v>2.2051430000000001</v>
      </c>
      <c r="F1676" s="69">
        <v>2.2647789999999999</v>
      </c>
      <c r="G1676" s="69">
        <v>8</v>
      </c>
      <c r="H1676" s="69">
        <v>766.16480000000001</v>
      </c>
      <c r="I1676" s="69">
        <v>14535</v>
      </c>
      <c r="J1676" s="69">
        <v>94.217820000000003</v>
      </c>
      <c r="K1676" s="69">
        <v>2.9568799999999999E-2</v>
      </c>
      <c r="L1676" s="69">
        <v>7.4484499999999995E-2</v>
      </c>
      <c r="M1676" s="69">
        <v>8.0139000000000002E-2</v>
      </c>
      <c r="N1676" s="69">
        <v>-5.9636500000000002E-2</v>
      </c>
      <c r="O1676" s="69">
        <v>-0.16233880000000001</v>
      </c>
      <c r="P1676" s="69">
        <v>-0.1016615</v>
      </c>
      <c r="Q1676" s="69">
        <v>-5.9636500000000002E-2</v>
      </c>
      <c r="R1676" s="69">
        <v>-1.7611600000000002E-2</v>
      </c>
      <c r="S1676" s="69">
        <v>4.3065699999999998E-2</v>
      </c>
      <c r="W1676" s="10"/>
    </row>
    <row r="1677" spans="1:23" x14ac:dyDescent="0.25">
      <c r="A1677" t="str">
        <f t="shared" si="26"/>
        <v>41456Sierra8_10</v>
      </c>
      <c r="B1677" s="10">
        <v>41456</v>
      </c>
      <c r="C1677" s="69">
        <v>10</v>
      </c>
      <c r="D1677" s="69" t="s">
        <v>14</v>
      </c>
      <c r="E1677" s="69">
        <v>1.538394</v>
      </c>
      <c r="F1677" s="69">
        <v>1.506829</v>
      </c>
      <c r="G1677" s="69">
        <v>8</v>
      </c>
      <c r="H1677" s="69">
        <v>766.16480000000001</v>
      </c>
      <c r="I1677" s="69">
        <v>14535</v>
      </c>
      <c r="J1677" s="69">
        <v>85.655770000000004</v>
      </c>
      <c r="K1677" s="69">
        <v>1.9189000000000001E-2</v>
      </c>
      <c r="L1677" s="69">
        <v>5.29303E-2</v>
      </c>
      <c r="M1677" s="69">
        <v>5.6301299999999999E-2</v>
      </c>
      <c r="N1677" s="69">
        <v>3.1564700000000001E-2</v>
      </c>
      <c r="O1677" s="69">
        <v>-4.0588300000000001E-2</v>
      </c>
      <c r="P1677" s="69">
        <v>2.0401999999999998E-3</v>
      </c>
      <c r="Q1677" s="69">
        <v>3.1564700000000001E-2</v>
      </c>
      <c r="R1677" s="69">
        <v>6.10891E-2</v>
      </c>
      <c r="S1677" s="69">
        <v>0.10371759999999999</v>
      </c>
      <c r="W1677" s="10"/>
    </row>
    <row r="1678" spans="1:23" x14ac:dyDescent="0.25">
      <c r="A1678" t="str">
        <f t="shared" si="26"/>
        <v>41456Sierra8_4</v>
      </c>
      <c r="B1678" s="10">
        <v>41456</v>
      </c>
      <c r="C1678" s="69">
        <v>4</v>
      </c>
      <c r="D1678" s="69" t="s">
        <v>14</v>
      </c>
      <c r="E1678" s="69">
        <v>1.0500700000000001</v>
      </c>
      <c r="F1678" s="69">
        <v>1.0081519999999999</v>
      </c>
      <c r="G1678" s="69">
        <v>8</v>
      </c>
      <c r="H1678" s="69">
        <v>766.16480000000001</v>
      </c>
      <c r="I1678" s="69">
        <v>14535</v>
      </c>
      <c r="J1678" s="69">
        <v>71.243899999999996</v>
      </c>
      <c r="K1678" s="69">
        <v>1.34301E-2</v>
      </c>
      <c r="L1678" s="69">
        <v>3.8966599999999997E-2</v>
      </c>
      <c r="M1678" s="69">
        <v>4.1216000000000003E-2</v>
      </c>
      <c r="N1678" s="69">
        <v>4.1917900000000001E-2</v>
      </c>
      <c r="O1678" s="69">
        <v>-1.09026E-2</v>
      </c>
      <c r="P1678" s="69">
        <v>2.0304200000000001E-2</v>
      </c>
      <c r="Q1678" s="69">
        <v>4.1917900000000001E-2</v>
      </c>
      <c r="R1678" s="69">
        <v>6.3531599999999994E-2</v>
      </c>
      <c r="S1678" s="69">
        <v>9.4738299999999998E-2</v>
      </c>
      <c r="W1678" s="10"/>
    </row>
    <row r="1679" spans="1:23" x14ac:dyDescent="0.25">
      <c r="A1679" t="str">
        <f t="shared" si="26"/>
        <v>41456Sierra8_19</v>
      </c>
      <c r="B1679" s="10">
        <v>41456</v>
      </c>
      <c r="C1679" s="69">
        <v>19</v>
      </c>
      <c r="D1679" s="69" t="s">
        <v>14</v>
      </c>
      <c r="E1679" s="69">
        <v>3.9927649999999999</v>
      </c>
      <c r="F1679" s="69">
        <v>4.2454580000000002</v>
      </c>
      <c r="G1679" s="69">
        <v>8</v>
      </c>
      <c r="H1679" s="69">
        <v>766.16480000000001</v>
      </c>
      <c r="I1679" s="69">
        <v>14535</v>
      </c>
      <c r="J1679" s="69">
        <v>102.43259999999999</v>
      </c>
      <c r="K1679" s="69">
        <v>3.6777900000000002E-2</v>
      </c>
      <c r="L1679" s="69">
        <v>9.5631599999999997E-2</v>
      </c>
      <c r="M1679" s="69">
        <v>0.1024598</v>
      </c>
      <c r="N1679" s="69">
        <v>-0.25269340000000001</v>
      </c>
      <c r="O1679" s="69">
        <v>-0.38400099999999998</v>
      </c>
      <c r="P1679" s="69">
        <v>-0.30642340000000001</v>
      </c>
      <c r="Q1679" s="69">
        <v>-0.25269340000000001</v>
      </c>
      <c r="R1679" s="69">
        <v>-0.19896340000000001</v>
      </c>
      <c r="S1679" s="69">
        <v>-0.1213859</v>
      </c>
      <c r="W1679" s="10"/>
    </row>
    <row r="1680" spans="1:23" x14ac:dyDescent="0.25">
      <c r="A1680" t="str">
        <f t="shared" si="26"/>
        <v>41456Sierra8_5</v>
      </c>
      <c r="B1680" s="10">
        <v>41456</v>
      </c>
      <c r="C1680" s="69">
        <v>5</v>
      </c>
      <c r="D1680" s="69" t="s">
        <v>14</v>
      </c>
      <c r="E1680" s="69">
        <v>0.9869542</v>
      </c>
      <c r="F1680" s="69">
        <v>0.97566379999999997</v>
      </c>
      <c r="G1680" s="69">
        <v>8</v>
      </c>
      <c r="H1680" s="69">
        <v>766.16480000000001</v>
      </c>
      <c r="I1680" s="69">
        <v>14535</v>
      </c>
      <c r="J1680" s="69">
        <v>70.377049999999997</v>
      </c>
      <c r="K1680" s="69">
        <v>1.2695700000000001E-2</v>
      </c>
      <c r="L1680" s="69">
        <v>3.8500199999999998E-2</v>
      </c>
      <c r="M1680" s="69">
        <v>4.0539499999999999E-2</v>
      </c>
      <c r="N1680" s="69">
        <v>1.1290400000000001E-2</v>
      </c>
      <c r="O1680" s="69">
        <v>-4.0663100000000001E-2</v>
      </c>
      <c r="P1680" s="69">
        <v>-9.9685999999999993E-3</v>
      </c>
      <c r="Q1680" s="69">
        <v>1.1290400000000001E-2</v>
      </c>
      <c r="R1680" s="69">
        <v>3.2549300000000003E-2</v>
      </c>
      <c r="S1680" s="69">
        <v>6.3243800000000003E-2</v>
      </c>
      <c r="W1680" s="10"/>
    </row>
    <row r="1681" spans="1:23" x14ac:dyDescent="0.25">
      <c r="A1681" t="str">
        <f t="shared" si="26"/>
        <v>41456Sierra8_8</v>
      </c>
      <c r="B1681" s="10">
        <v>41456</v>
      </c>
      <c r="C1681" s="69">
        <v>8</v>
      </c>
      <c r="D1681" s="69" t="s">
        <v>14</v>
      </c>
      <c r="E1681" s="69">
        <v>1.2164520000000001</v>
      </c>
      <c r="F1681" s="69">
        <v>1.2270399999999999</v>
      </c>
      <c r="G1681" s="69">
        <v>8</v>
      </c>
      <c r="H1681" s="69">
        <v>766.16480000000001</v>
      </c>
      <c r="I1681" s="69">
        <v>14535</v>
      </c>
      <c r="J1681" s="69">
        <v>75.331289999999996</v>
      </c>
      <c r="K1681" s="69">
        <v>1.5027799999999999E-2</v>
      </c>
      <c r="L1681" s="69">
        <v>4.4124499999999997E-2</v>
      </c>
      <c r="M1681" s="69">
        <v>4.6613399999999999E-2</v>
      </c>
      <c r="N1681" s="69">
        <v>-1.05871E-2</v>
      </c>
      <c r="O1681" s="69">
        <v>-7.0324499999999998E-2</v>
      </c>
      <c r="P1681" s="69">
        <v>-3.5031100000000003E-2</v>
      </c>
      <c r="Q1681" s="69">
        <v>-1.05871E-2</v>
      </c>
      <c r="R1681" s="69">
        <v>1.3857E-2</v>
      </c>
      <c r="S1681" s="69">
        <v>4.9150300000000001E-2</v>
      </c>
      <c r="W1681" s="10"/>
    </row>
    <row r="1682" spans="1:23" x14ac:dyDescent="0.25">
      <c r="A1682" t="str">
        <f t="shared" si="26"/>
        <v>41456Sierra9_21</v>
      </c>
      <c r="B1682" s="10">
        <v>41456</v>
      </c>
      <c r="C1682" s="69">
        <v>21</v>
      </c>
      <c r="D1682" s="69" t="s">
        <v>14</v>
      </c>
      <c r="E1682" s="69">
        <v>3.6533069999999999</v>
      </c>
      <c r="F1682" s="69">
        <v>4.0437630000000002</v>
      </c>
      <c r="G1682" s="69">
        <v>9</v>
      </c>
      <c r="H1682" s="69">
        <v>742.9796</v>
      </c>
      <c r="I1682" s="69">
        <v>14535</v>
      </c>
      <c r="J1682" s="69">
        <v>88.519720000000007</v>
      </c>
      <c r="K1682" s="69">
        <v>2.9239100000000001E-2</v>
      </c>
      <c r="L1682" s="69">
        <v>9.4552999999999998E-2</v>
      </c>
      <c r="M1682" s="69">
        <v>9.8970699999999995E-2</v>
      </c>
      <c r="N1682" s="69">
        <v>-0.39045659999999999</v>
      </c>
      <c r="O1682" s="69">
        <v>-0.51729270000000005</v>
      </c>
      <c r="P1682" s="69">
        <v>-0.4423569</v>
      </c>
      <c r="Q1682" s="69">
        <v>-0.39045659999999999</v>
      </c>
      <c r="R1682" s="69">
        <v>-0.33855639999999998</v>
      </c>
      <c r="S1682" s="69">
        <v>-0.26362059999999998</v>
      </c>
      <c r="W1682" s="10"/>
    </row>
    <row r="1683" spans="1:23" x14ac:dyDescent="0.25">
      <c r="A1683" t="str">
        <f t="shared" si="26"/>
        <v>41456Sierra9_10</v>
      </c>
      <c r="B1683" s="10">
        <v>41456</v>
      </c>
      <c r="C1683" s="69">
        <v>10</v>
      </c>
      <c r="D1683" s="69" t="s">
        <v>14</v>
      </c>
      <c r="E1683" s="69">
        <v>1.5268170000000001</v>
      </c>
      <c r="F1683" s="69">
        <v>1.602978</v>
      </c>
      <c r="G1683" s="69">
        <v>9</v>
      </c>
      <c r="H1683" s="69">
        <v>742.9796</v>
      </c>
      <c r="I1683" s="69">
        <v>14535</v>
      </c>
      <c r="J1683" s="69">
        <v>85.655770000000004</v>
      </c>
      <c r="K1683" s="69">
        <v>1.89251E-2</v>
      </c>
      <c r="L1683" s="69">
        <v>5.9063900000000003E-2</v>
      </c>
      <c r="M1683" s="69">
        <v>6.2021800000000002E-2</v>
      </c>
      <c r="N1683" s="69">
        <v>-7.6161199999999998E-2</v>
      </c>
      <c r="O1683" s="69">
        <v>-0.15564539999999999</v>
      </c>
      <c r="P1683" s="69">
        <v>-0.1086855</v>
      </c>
      <c r="Q1683" s="69">
        <v>-7.6161199999999998E-2</v>
      </c>
      <c r="R1683" s="69">
        <v>-4.3637000000000002E-2</v>
      </c>
      <c r="S1683" s="69">
        <v>3.3229000000000002E-3</v>
      </c>
      <c r="W1683" s="10"/>
    </row>
    <row r="1684" spans="1:23" x14ac:dyDescent="0.25">
      <c r="A1684" t="str">
        <f t="shared" si="26"/>
        <v>41456Sierra9_9</v>
      </c>
      <c r="B1684" s="10">
        <v>41456</v>
      </c>
      <c r="C1684" s="69">
        <v>9</v>
      </c>
      <c r="D1684" s="69" t="s">
        <v>14</v>
      </c>
      <c r="E1684" s="69">
        <v>1.338117</v>
      </c>
      <c r="F1684" s="69">
        <v>1.405672</v>
      </c>
      <c r="G1684" s="69">
        <v>9</v>
      </c>
      <c r="H1684" s="69">
        <v>742.9796</v>
      </c>
      <c r="I1684" s="69">
        <v>14535</v>
      </c>
      <c r="J1684" s="69">
        <v>80.560090000000002</v>
      </c>
      <c r="K1684" s="69">
        <v>1.5959600000000001E-2</v>
      </c>
      <c r="L1684" s="69">
        <v>5.3547699999999997E-2</v>
      </c>
      <c r="M1684" s="69">
        <v>5.5875399999999999E-2</v>
      </c>
      <c r="N1684" s="69">
        <v>-6.7555100000000007E-2</v>
      </c>
      <c r="O1684" s="69">
        <v>-0.13916239999999999</v>
      </c>
      <c r="P1684" s="69">
        <v>-9.6856200000000003E-2</v>
      </c>
      <c r="Q1684" s="69">
        <v>-6.7555100000000007E-2</v>
      </c>
      <c r="R1684" s="69">
        <v>-3.8254000000000003E-2</v>
      </c>
      <c r="S1684" s="69">
        <v>4.0521999999999997E-3</v>
      </c>
      <c r="W1684" s="10"/>
    </row>
    <row r="1685" spans="1:23" x14ac:dyDescent="0.25">
      <c r="A1685" t="str">
        <f t="shared" si="26"/>
        <v>41456Sierra9_7</v>
      </c>
      <c r="B1685" s="10">
        <v>41456</v>
      </c>
      <c r="C1685" s="69">
        <v>7</v>
      </c>
      <c r="D1685" s="69" t="s">
        <v>14</v>
      </c>
      <c r="E1685" s="69">
        <v>1.073197</v>
      </c>
      <c r="F1685" s="69">
        <v>1.186666</v>
      </c>
      <c r="G1685" s="69">
        <v>9</v>
      </c>
      <c r="H1685" s="69">
        <v>742.9796</v>
      </c>
      <c r="I1685" s="69">
        <v>14535</v>
      </c>
      <c r="J1685" s="69">
        <v>71.897059999999996</v>
      </c>
      <c r="K1685" s="69">
        <v>1.32558E-2</v>
      </c>
      <c r="L1685" s="69">
        <v>4.70357E-2</v>
      </c>
      <c r="M1685" s="69">
        <v>4.8867899999999999E-2</v>
      </c>
      <c r="N1685" s="69">
        <v>-0.1134694</v>
      </c>
      <c r="O1685" s="69">
        <v>-0.17609610000000001</v>
      </c>
      <c r="P1685" s="69">
        <v>-0.13909579999999999</v>
      </c>
      <c r="Q1685" s="69">
        <v>-0.1134694</v>
      </c>
      <c r="R1685" s="69">
        <v>-8.7843099999999993E-2</v>
      </c>
      <c r="S1685" s="69">
        <v>-5.0842699999999998E-2</v>
      </c>
      <c r="W1685" s="10"/>
    </row>
    <row r="1686" spans="1:23" x14ac:dyDescent="0.25">
      <c r="A1686" t="str">
        <f t="shared" si="26"/>
        <v>41456Sierra9_8</v>
      </c>
      <c r="B1686" s="10">
        <v>41456</v>
      </c>
      <c r="C1686" s="69">
        <v>8</v>
      </c>
      <c r="D1686" s="69" t="s">
        <v>14</v>
      </c>
      <c r="E1686" s="69">
        <v>1.2083660000000001</v>
      </c>
      <c r="F1686" s="69">
        <v>1.3033030000000001</v>
      </c>
      <c r="G1686" s="69">
        <v>9</v>
      </c>
      <c r="H1686" s="69">
        <v>742.9796</v>
      </c>
      <c r="I1686" s="69">
        <v>14535</v>
      </c>
      <c r="J1686" s="69">
        <v>75.331289999999996</v>
      </c>
      <c r="K1686" s="69">
        <v>1.4832100000000001E-2</v>
      </c>
      <c r="L1686" s="69">
        <v>4.9455300000000001E-2</v>
      </c>
      <c r="M1686" s="69">
        <v>5.1631499999999997E-2</v>
      </c>
      <c r="N1686" s="69">
        <v>-9.4936999999999994E-2</v>
      </c>
      <c r="O1686" s="69">
        <v>-0.16110550000000001</v>
      </c>
      <c r="P1686" s="69">
        <v>-0.1220126</v>
      </c>
      <c r="Q1686" s="69">
        <v>-9.4936999999999994E-2</v>
      </c>
      <c r="R1686" s="69">
        <v>-6.7861500000000005E-2</v>
      </c>
      <c r="S1686" s="69">
        <v>-2.8768599999999998E-2</v>
      </c>
      <c r="W1686" s="10"/>
    </row>
    <row r="1687" spans="1:23" x14ac:dyDescent="0.25">
      <c r="A1687" t="str">
        <f t="shared" si="26"/>
        <v>41456Sierra9_4</v>
      </c>
      <c r="B1687" s="10">
        <v>41456</v>
      </c>
      <c r="C1687" s="69">
        <v>4</v>
      </c>
      <c r="D1687" s="69" t="s">
        <v>14</v>
      </c>
      <c r="E1687" s="69">
        <v>1.0380849999999999</v>
      </c>
      <c r="F1687" s="69">
        <v>1.1201890000000001</v>
      </c>
      <c r="G1687" s="69">
        <v>9</v>
      </c>
      <c r="H1687" s="69">
        <v>742.9796</v>
      </c>
      <c r="I1687" s="69">
        <v>14535</v>
      </c>
      <c r="J1687" s="69">
        <v>71.243899999999996</v>
      </c>
      <c r="K1687" s="69">
        <v>1.31743E-2</v>
      </c>
      <c r="L1687" s="69">
        <v>4.5918800000000003E-2</v>
      </c>
      <c r="M1687" s="69">
        <v>4.7771300000000003E-2</v>
      </c>
      <c r="N1687" s="69">
        <v>-8.2104499999999997E-2</v>
      </c>
      <c r="O1687" s="69">
        <v>-0.14332590000000001</v>
      </c>
      <c r="P1687" s="69">
        <v>-0.1071558</v>
      </c>
      <c r="Q1687" s="69">
        <v>-8.2104499999999997E-2</v>
      </c>
      <c r="R1687" s="69">
        <v>-5.7053199999999998E-2</v>
      </c>
      <c r="S1687" s="69">
        <v>-2.0883100000000002E-2</v>
      </c>
      <c r="W1687" s="10"/>
    </row>
    <row r="1688" spans="1:23" x14ac:dyDescent="0.25">
      <c r="A1688" t="str">
        <f t="shared" si="26"/>
        <v>41456Sierra9_23</v>
      </c>
      <c r="B1688" s="10">
        <v>41456</v>
      </c>
      <c r="C1688" s="69">
        <v>23</v>
      </c>
      <c r="D1688" s="69" t="s">
        <v>14</v>
      </c>
      <c r="E1688" s="69">
        <v>2.6129959999999999</v>
      </c>
      <c r="F1688" s="69">
        <v>2.8027199999999999</v>
      </c>
      <c r="G1688" s="69">
        <v>9</v>
      </c>
      <c r="H1688" s="69">
        <v>742.9796</v>
      </c>
      <c r="I1688" s="69">
        <v>14535</v>
      </c>
      <c r="J1688" s="69">
        <v>81.304789999999997</v>
      </c>
      <c r="K1688" s="69">
        <v>2.5892499999999999E-2</v>
      </c>
      <c r="L1688" s="69">
        <v>8.2754599999999998E-2</v>
      </c>
      <c r="M1688" s="69">
        <v>8.6710700000000002E-2</v>
      </c>
      <c r="N1688" s="69">
        <v>-0.18972330000000001</v>
      </c>
      <c r="O1688" s="69">
        <v>-0.30084749999999999</v>
      </c>
      <c r="P1688" s="69">
        <v>-0.2351944</v>
      </c>
      <c r="Q1688" s="69">
        <v>-0.18972330000000001</v>
      </c>
      <c r="R1688" s="69">
        <v>-0.1442522</v>
      </c>
      <c r="S1688" s="69">
        <v>-7.8599100000000005E-2</v>
      </c>
      <c r="W1688" s="10"/>
    </row>
    <row r="1689" spans="1:23" x14ac:dyDescent="0.25">
      <c r="A1689" t="str">
        <f t="shared" si="26"/>
        <v>41456Sierra9_17</v>
      </c>
      <c r="B1689" s="10">
        <v>41456</v>
      </c>
      <c r="C1689" s="69">
        <v>17</v>
      </c>
      <c r="D1689" s="69" t="s">
        <v>14</v>
      </c>
      <c r="E1689" s="69">
        <v>3.7422800000000001</v>
      </c>
      <c r="F1689" s="69">
        <v>3.7154600000000002</v>
      </c>
      <c r="G1689" s="69">
        <v>9</v>
      </c>
      <c r="H1689" s="69">
        <v>742.9796</v>
      </c>
      <c r="I1689" s="69">
        <v>14535</v>
      </c>
      <c r="J1689" s="69">
        <v>102.92919999999999</v>
      </c>
      <c r="K1689" s="69">
        <v>3.93516E-2</v>
      </c>
      <c r="L1689" s="69">
        <v>8.7888099999999997E-2</v>
      </c>
      <c r="M1689" s="69">
        <v>9.6295699999999998E-2</v>
      </c>
      <c r="N1689" s="69">
        <v>2.6819900000000001E-2</v>
      </c>
      <c r="O1689" s="69">
        <v>-9.6587999999999993E-2</v>
      </c>
      <c r="P1689" s="69">
        <v>-2.36776E-2</v>
      </c>
      <c r="Q1689" s="69">
        <v>2.6819900000000001E-2</v>
      </c>
      <c r="R1689" s="69">
        <v>7.7317399999999994E-2</v>
      </c>
      <c r="S1689" s="69">
        <v>0.15022779999999999</v>
      </c>
      <c r="W1689" s="10"/>
    </row>
    <row r="1690" spans="1:23" x14ac:dyDescent="0.25">
      <c r="A1690" t="str">
        <f t="shared" si="26"/>
        <v>41456Sierra9_6</v>
      </c>
      <c r="B1690" s="10">
        <v>41456</v>
      </c>
      <c r="C1690" s="69">
        <v>6</v>
      </c>
      <c r="D1690" s="69" t="s">
        <v>14</v>
      </c>
      <c r="E1690" s="69">
        <v>0.98463100000000003</v>
      </c>
      <c r="F1690" s="69">
        <v>1.0294669999999999</v>
      </c>
      <c r="G1690" s="69">
        <v>9</v>
      </c>
      <c r="H1690" s="69">
        <v>742.9796</v>
      </c>
      <c r="I1690" s="69">
        <v>14535</v>
      </c>
      <c r="J1690" s="69">
        <v>70.373310000000004</v>
      </c>
      <c r="K1690" s="69">
        <v>1.21926E-2</v>
      </c>
      <c r="L1690" s="69">
        <v>3.9118399999999998E-2</v>
      </c>
      <c r="M1690" s="69">
        <v>4.0974499999999997E-2</v>
      </c>
      <c r="N1690" s="69">
        <v>-4.4835699999999999E-2</v>
      </c>
      <c r="O1690" s="69">
        <v>-9.7346699999999994E-2</v>
      </c>
      <c r="P1690" s="69">
        <v>-6.6322800000000001E-2</v>
      </c>
      <c r="Q1690" s="69">
        <v>-4.4835699999999999E-2</v>
      </c>
      <c r="R1690" s="69">
        <v>-2.3348600000000001E-2</v>
      </c>
      <c r="S1690" s="69">
        <v>7.6753000000000004E-3</v>
      </c>
      <c r="W1690" s="10"/>
    </row>
    <row r="1691" spans="1:23" x14ac:dyDescent="0.25">
      <c r="A1691" t="str">
        <f t="shared" si="26"/>
        <v>41456Sierra9_22</v>
      </c>
      <c r="B1691" s="10">
        <v>41456</v>
      </c>
      <c r="C1691" s="69">
        <v>22</v>
      </c>
      <c r="D1691" s="69" t="s">
        <v>14</v>
      </c>
      <c r="E1691" s="69">
        <v>3.2159800000000001</v>
      </c>
      <c r="F1691" s="69">
        <v>3.4936129999999999</v>
      </c>
      <c r="G1691" s="69">
        <v>9</v>
      </c>
      <c r="H1691" s="69">
        <v>742.9796</v>
      </c>
      <c r="I1691" s="69">
        <v>14535</v>
      </c>
      <c r="J1691" s="69">
        <v>83.277389999999997</v>
      </c>
      <c r="K1691" s="69">
        <v>2.8308400000000001E-2</v>
      </c>
      <c r="L1691" s="69">
        <v>9.0466199999999997E-2</v>
      </c>
      <c r="M1691" s="69">
        <v>9.4791899999999998E-2</v>
      </c>
      <c r="N1691" s="69">
        <v>-0.27763280000000001</v>
      </c>
      <c r="O1691" s="69">
        <v>-0.39911350000000001</v>
      </c>
      <c r="P1691" s="69">
        <v>-0.32734170000000001</v>
      </c>
      <c r="Q1691" s="69">
        <v>-0.27763280000000001</v>
      </c>
      <c r="R1691" s="69">
        <v>-0.22792390000000001</v>
      </c>
      <c r="S1691" s="69">
        <v>-0.15615209999999999</v>
      </c>
      <c r="W1691" s="10"/>
    </row>
    <row r="1692" spans="1:23" x14ac:dyDescent="0.25">
      <c r="A1692" t="str">
        <f t="shared" si="26"/>
        <v>41456Sierra9_19</v>
      </c>
      <c r="B1692" s="10">
        <v>41456</v>
      </c>
      <c r="C1692" s="69">
        <v>19</v>
      </c>
      <c r="D1692" s="69" t="s">
        <v>14</v>
      </c>
      <c r="E1692" s="69">
        <v>3.9927649999999999</v>
      </c>
      <c r="F1692" s="69">
        <v>3.04732</v>
      </c>
      <c r="G1692" s="69">
        <v>9</v>
      </c>
      <c r="H1692" s="69">
        <v>742.9796</v>
      </c>
      <c r="I1692" s="69">
        <v>14535</v>
      </c>
      <c r="J1692" s="69">
        <v>102.43259999999999</v>
      </c>
      <c r="K1692" s="69">
        <v>3.6777900000000002E-2</v>
      </c>
      <c r="L1692" s="69">
        <v>7.8937999999999994E-2</v>
      </c>
      <c r="M1692" s="69">
        <v>8.7085200000000001E-2</v>
      </c>
      <c r="N1692" s="69">
        <v>0.94544479999999997</v>
      </c>
      <c r="O1692" s="69">
        <v>0.83384069999999999</v>
      </c>
      <c r="P1692" s="69">
        <v>0.8997773</v>
      </c>
      <c r="Q1692" s="69">
        <v>0.94544479999999997</v>
      </c>
      <c r="R1692" s="69">
        <v>0.9911122</v>
      </c>
      <c r="S1692" s="69">
        <v>1.0570489999999999</v>
      </c>
      <c r="W1692" s="10"/>
    </row>
    <row r="1693" spans="1:23" x14ac:dyDescent="0.25">
      <c r="A1693" t="str">
        <f t="shared" si="26"/>
        <v>41456Sierra9_1</v>
      </c>
      <c r="B1693" s="10">
        <v>41456</v>
      </c>
      <c r="C1693" s="69">
        <v>1</v>
      </c>
      <c r="D1693" s="69" t="s">
        <v>14</v>
      </c>
      <c r="E1693" s="69">
        <v>1.544262</v>
      </c>
      <c r="F1693" s="69">
        <v>1.573156</v>
      </c>
      <c r="G1693" s="69">
        <v>9</v>
      </c>
      <c r="H1693" s="69">
        <v>742.9796</v>
      </c>
      <c r="I1693" s="69">
        <v>14535</v>
      </c>
      <c r="J1693" s="69">
        <v>75.042670000000001</v>
      </c>
      <c r="K1693" s="69">
        <v>1.8714700000000001E-2</v>
      </c>
      <c r="L1693" s="69">
        <v>6.0469599999999998E-2</v>
      </c>
      <c r="M1693" s="69">
        <v>6.3299400000000006E-2</v>
      </c>
      <c r="N1693" s="69">
        <v>-2.88945E-2</v>
      </c>
      <c r="O1693" s="69">
        <v>-0.1100159</v>
      </c>
      <c r="P1693" s="69">
        <v>-6.2088699999999997E-2</v>
      </c>
      <c r="Q1693" s="69">
        <v>-2.88945E-2</v>
      </c>
      <c r="R1693" s="69">
        <v>4.2998000000000003E-3</v>
      </c>
      <c r="S1693" s="69">
        <v>5.22269E-2</v>
      </c>
      <c r="W1693" s="10"/>
    </row>
    <row r="1694" spans="1:23" x14ac:dyDescent="0.25">
      <c r="A1694" t="str">
        <f t="shared" si="26"/>
        <v>41456Sierra9_24</v>
      </c>
      <c r="B1694" s="10">
        <v>41456</v>
      </c>
      <c r="C1694" s="69">
        <v>24</v>
      </c>
      <c r="D1694" s="69" t="s">
        <v>14</v>
      </c>
      <c r="E1694" s="69">
        <v>2.1045020000000001</v>
      </c>
      <c r="F1694" s="69">
        <v>2.1877260000000001</v>
      </c>
      <c r="G1694" s="69">
        <v>9</v>
      </c>
      <c r="H1694" s="69">
        <v>742.9796</v>
      </c>
      <c r="I1694" s="69">
        <v>14535</v>
      </c>
      <c r="J1694" s="69">
        <v>81.276229999999998</v>
      </c>
      <c r="K1694" s="69">
        <v>2.3388300000000001E-2</v>
      </c>
      <c r="L1694" s="69">
        <v>7.2334200000000001E-2</v>
      </c>
      <c r="M1694" s="69">
        <v>7.60213E-2</v>
      </c>
      <c r="N1694" s="69">
        <v>-8.3224099999999995E-2</v>
      </c>
      <c r="O1694" s="69">
        <v>-0.18064930000000001</v>
      </c>
      <c r="P1694" s="69">
        <v>-0.1230897</v>
      </c>
      <c r="Q1694" s="69">
        <v>-8.3224099999999995E-2</v>
      </c>
      <c r="R1694" s="69">
        <v>-4.3358399999999998E-2</v>
      </c>
      <c r="S1694" s="69">
        <v>1.4201200000000001E-2</v>
      </c>
      <c r="W1694" s="10"/>
    </row>
    <row r="1695" spans="1:23" x14ac:dyDescent="0.25">
      <c r="A1695" t="str">
        <f t="shared" si="26"/>
        <v>41456Sierra9_14</v>
      </c>
      <c r="B1695" s="10">
        <v>41456</v>
      </c>
      <c r="C1695" s="69">
        <v>14</v>
      </c>
      <c r="D1695" s="69" t="s">
        <v>14</v>
      </c>
      <c r="E1695" s="69">
        <v>2.9329869999999998</v>
      </c>
      <c r="F1695" s="69">
        <v>3.0398230000000002</v>
      </c>
      <c r="G1695" s="69">
        <v>9</v>
      </c>
      <c r="H1695" s="69">
        <v>742.9796</v>
      </c>
      <c r="I1695" s="69">
        <v>14535</v>
      </c>
      <c r="J1695" s="69">
        <v>98.52122</v>
      </c>
      <c r="K1695" s="69">
        <v>3.7596200000000003E-2</v>
      </c>
      <c r="L1695" s="69">
        <v>8.8904700000000003E-2</v>
      </c>
      <c r="M1695" s="69">
        <v>9.6527299999999996E-2</v>
      </c>
      <c r="N1695" s="69">
        <v>-0.1068368</v>
      </c>
      <c r="O1695" s="69">
        <v>-0.23054150000000001</v>
      </c>
      <c r="P1695" s="69">
        <v>-0.15745580000000001</v>
      </c>
      <c r="Q1695" s="69">
        <v>-0.1068368</v>
      </c>
      <c r="R1695" s="69">
        <v>-5.6217900000000001E-2</v>
      </c>
      <c r="S1695" s="69">
        <v>1.6867799999999999E-2</v>
      </c>
      <c r="W1695" s="10"/>
    </row>
    <row r="1696" spans="1:23" x14ac:dyDescent="0.25">
      <c r="A1696" t="str">
        <f t="shared" si="26"/>
        <v>41456Sierra9_20</v>
      </c>
      <c r="B1696" s="10">
        <v>41456</v>
      </c>
      <c r="C1696" s="69">
        <v>20</v>
      </c>
      <c r="D1696" s="69" t="s">
        <v>14</v>
      </c>
      <c r="E1696" s="69">
        <v>3.8956909999999998</v>
      </c>
      <c r="F1696" s="69">
        <v>4.1584060000000003</v>
      </c>
      <c r="G1696" s="69">
        <v>9</v>
      </c>
      <c r="H1696" s="69">
        <v>742.9796</v>
      </c>
      <c r="I1696" s="69">
        <v>14535</v>
      </c>
      <c r="J1696" s="69">
        <v>96.744749999999996</v>
      </c>
      <c r="K1696" s="69">
        <v>3.3761699999999999E-2</v>
      </c>
      <c r="L1696" s="69">
        <v>9.0808E-2</v>
      </c>
      <c r="M1696" s="69">
        <v>9.6881099999999998E-2</v>
      </c>
      <c r="N1696" s="69">
        <v>-0.26271489999999997</v>
      </c>
      <c r="O1696" s="69">
        <v>-0.38687300000000002</v>
      </c>
      <c r="P1696" s="69">
        <v>-0.3135194</v>
      </c>
      <c r="Q1696" s="69">
        <v>-0.26271489999999997</v>
      </c>
      <c r="R1696" s="69">
        <v>-0.2119104</v>
      </c>
      <c r="S1696" s="69">
        <v>-0.1385567</v>
      </c>
      <c r="W1696" s="10"/>
    </row>
    <row r="1697" spans="1:23" x14ac:dyDescent="0.25">
      <c r="A1697" t="str">
        <f t="shared" si="26"/>
        <v>41456Sierra9_16</v>
      </c>
      <c r="B1697" s="10">
        <v>41456</v>
      </c>
      <c r="C1697" s="69">
        <v>16</v>
      </c>
      <c r="D1697" s="69" t="s">
        <v>14</v>
      </c>
      <c r="E1697" s="69">
        <v>3.5925009999999999</v>
      </c>
      <c r="F1697" s="69">
        <v>3.6424249999999998</v>
      </c>
      <c r="G1697" s="69">
        <v>9</v>
      </c>
      <c r="H1697" s="69">
        <v>742.9796</v>
      </c>
      <c r="I1697" s="69">
        <v>14535</v>
      </c>
      <c r="J1697" s="69">
        <v>102.8944</v>
      </c>
      <c r="K1697" s="69">
        <v>4.00562E-2</v>
      </c>
      <c r="L1697" s="69">
        <v>9.2991699999999997E-2</v>
      </c>
      <c r="M1697" s="69">
        <v>0.10125190000000001</v>
      </c>
      <c r="N1697" s="69">
        <v>-4.9923700000000001E-2</v>
      </c>
      <c r="O1697" s="69">
        <v>-0.17968319999999999</v>
      </c>
      <c r="P1697" s="69">
        <v>-0.1030203</v>
      </c>
      <c r="Q1697" s="69">
        <v>-4.9923700000000001E-2</v>
      </c>
      <c r="R1697" s="69">
        <v>3.1727999999999999E-3</v>
      </c>
      <c r="S1697" s="69">
        <v>7.9835799999999998E-2</v>
      </c>
      <c r="W1697" s="10"/>
    </row>
    <row r="1698" spans="1:23" x14ac:dyDescent="0.25">
      <c r="A1698" t="str">
        <f t="shared" si="26"/>
        <v>41456Sierra9_15</v>
      </c>
      <c r="B1698" s="10">
        <v>41456</v>
      </c>
      <c r="C1698" s="69">
        <v>15</v>
      </c>
      <c r="D1698" s="69" t="s">
        <v>14</v>
      </c>
      <c r="E1698" s="69">
        <v>3.304338</v>
      </c>
      <c r="F1698" s="69">
        <v>3.3411689999999998</v>
      </c>
      <c r="G1698" s="69">
        <v>9</v>
      </c>
      <c r="H1698" s="69">
        <v>742.9796</v>
      </c>
      <c r="I1698" s="69">
        <v>14535</v>
      </c>
      <c r="J1698" s="69">
        <v>101.0213</v>
      </c>
      <c r="K1698" s="69">
        <v>3.8840600000000003E-2</v>
      </c>
      <c r="L1698" s="69">
        <v>9.1448000000000002E-2</v>
      </c>
      <c r="M1698" s="69">
        <v>9.9354499999999998E-2</v>
      </c>
      <c r="N1698" s="69">
        <v>-3.6830799999999997E-2</v>
      </c>
      <c r="O1698" s="69">
        <v>-0.16415879999999999</v>
      </c>
      <c r="P1698" s="69">
        <v>-8.8932399999999995E-2</v>
      </c>
      <c r="Q1698" s="69">
        <v>-3.6830799999999997E-2</v>
      </c>
      <c r="R1698" s="69">
        <v>1.52707E-2</v>
      </c>
      <c r="S1698" s="69">
        <v>9.0497099999999997E-2</v>
      </c>
      <c r="W1698" s="10"/>
    </row>
    <row r="1699" spans="1:23" x14ac:dyDescent="0.25">
      <c r="A1699" t="str">
        <f t="shared" si="26"/>
        <v>41456Sierra9_12</v>
      </c>
      <c r="B1699" s="10">
        <v>41456</v>
      </c>
      <c r="C1699" s="69">
        <v>12</v>
      </c>
      <c r="D1699" s="69" t="s">
        <v>14</v>
      </c>
      <c r="E1699" s="69">
        <v>2.1905359999999998</v>
      </c>
      <c r="F1699" s="69">
        <v>2.3574519999999999</v>
      </c>
      <c r="G1699" s="69">
        <v>9</v>
      </c>
      <c r="H1699" s="69">
        <v>742.9796</v>
      </c>
      <c r="I1699" s="69">
        <v>14535</v>
      </c>
      <c r="J1699" s="69">
        <v>94.217820000000003</v>
      </c>
      <c r="K1699" s="69">
        <v>2.9218000000000001E-2</v>
      </c>
      <c r="L1699" s="69">
        <v>7.9554399999999997E-2</v>
      </c>
      <c r="M1699" s="69">
        <v>8.4750199999999998E-2</v>
      </c>
      <c r="N1699" s="69">
        <v>-0.16691610000000001</v>
      </c>
      <c r="O1699" s="69">
        <v>-0.27552779999999999</v>
      </c>
      <c r="P1699" s="69">
        <v>-0.21135909999999999</v>
      </c>
      <c r="Q1699" s="69">
        <v>-0.16691610000000001</v>
      </c>
      <c r="R1699" s="69">
        <v>-0.122473</v>
      </c>
      <c r="S1699" s="69">
        <v>-5.8304300000000003E-2</v>
      </c>
      <c r="W1699" s="10"/>
    </row>
    <row r="1700" spans="1:23" x14ac:dyDescent="0.25">
      <c r="A1700" t="str">
        <f t="shared" si="26"/>
        <v>41456Sierra9_11</v>
      </c>
      <c r="B1700" s="10">
        <v>41456</v>
      </c>
      <c r="C1700" s="69">
        <v>11</v>
      </c>
      <c r="D1700" s="69" t="s">
        <v>14</v>
      </c>
      <c r="E1700" s="69">
        <v>1.8249299999999999</v>
      </c>
      <c r="F1700" s="69">
        <v>1.909829</v>
      </c>
      <c r="G1700" s="69">
        <v>9</v>
      </c>
      <c r="H1700" s="69">
        <v>742.9796</v>
      </c>
      <c r="I1700" s="69">
        <v>14535</v>
      </c>
      <c r="J1700" s="69">
        <v>91.018870000000007</v>
      </c>
      <c r="K1700" s="69">
        <v>2.3547999999999999E-2</v>
      </c>
      <c r="L1700" s="69">
        <v>6.5416699999999994E-2</v>
      </c>
      <c r="M1700" s="69">
        <v>6.9525900000000002E-2</v>
      </c>
      <c r="N1700" s="69">
        <v>-8.4898799999999996E-2</v>
      </c>
      <c r="O1700" s="69">
        <v>-0.17399990000000001</v>
      </c>
      <c r="P1700" s="69">
        <v>-0.1213582</v>
      </c>
      <c r="Q1700" s="69">
        <v>-8.4898799999999996E-2</v>
      </c>
      <c r="R1700" s="69">
        <v>-4.8439400000000001E-2</v>
      </c>
      <c r="S1700" s="69">
        <v>4.2021999999999997E-3</v>
      </c>
      <c r="W1700" s="10"/>
    </row>
    <row r="1701" spans="1:23" x14ac:dyDescent="0.25">
      <c r="A1701" t="str">
        <f t="shared" si="26"/>
        <v>41456Sierra9_5</v>
      </c>
      <c r="B1701" s="10">
        <v>41456</v>
      </c>
      <c r="C1701" s="69">
        <v>5</v>
      </c>
      <c r="D1701" s="69" t="s">
        <v>14</v>
      </c>
      <c r="E1701" s="69">
        <v>0.9808462</v>
      </c>
      <c r="F1701" s="69">
        <v>1.0329349999999999</v>
      </c>
      <c r="G1701" s="69">
        <v>9</v>
      </c>
      <c r="H1701" s="69">
        <v>742.9796</v>
      </c>
      <c r="I1701" s="69">
        <v>14535</v>
      </c>
      <c r="J1701" s="69">
        <v>70.377049999999997</v>
      </c>
      <c r="K1701" s="69">
        <v>1.2479499999999999E-2</v>
      </c>
      <c r="L1701" s="69">
        <v>4.4272800000000001E-2</v>
      </c>
      <c r="M1701" s="69">
        <v>4.5997999999999997E-2</v>
      </c>
      <c r="N1701" s="69">
        <v>-5.2089200000000002E-2</v>
      </c>
      <c r="O1701" s="69">
        <v>-0.1110381</v>
      </c>
      <c r="P1701" s="69">
        <v>-7.6210600000000003E-2</v>
      </c>
      <c r="Q1701" s="69">
        <v>-5.2089200000000002E-2</v>
      </c>
      <c r="R1701" s="69">
        <v>-2.7967800000000001E-2</v>
      </c>
      <c r="S1701" s="69">
        <v>6.8596999999999998E-3</v>
      </c>
      <c r="W1701" s="10"/>
    </row>
    <row r="1702" spans="1:23" x14ac:dyDescent="0.25">
      <c r="A1702" t="str">
        <f t="shared" si="26"/>
        <v>41456Sierra9_3</v>
      </c>
      <c r="B1702" s="10">
        <v>41456</v>
      </c>
      <c r="C1702" s="69">
        <v>3</v>
      </c>
      <c r="D1702" s="69" t="s">
        <v>14</v>
      </c>
      <c r="E1702" s="69">
        <v>1.1344700000000001</v>
      </c>
      <c r="F1702" s="69">
        <v>1.208553</v>
      </c>
      <c r="G1702" s="69">
        <v>9</v>
      </c>
      <c r="H1702" s="69">
        <v>742.9796</v>
      </c>
      <c r="I1702" s="69">
        <v>14535</v>
      </c>
      <c r="J1702" s="69">
        <v>71.980369999999994</v>
      </c>
      <c r="K1702" s="69">
        <v>1.40561E-2</v>
      </c>
      <c r="L1702" s="69">
        <v>4.8637899999999998E-2</v>
      </c>
      <c r="M1702" s="69">
        <v>5.0628199999999998E-2</v>
      </c>
      <c r="N1702" s="69">
        <v>-7.4082599999999998E-2</v>
      </c>
      <c r="O1702" s="69">
        <v>-0.13896520000000001</v>
      </c>
      <c r="P1702" s="69">
        <v>-0.100632</v>
      </c>
      <c r="Q1702" s="69">
        <v>-7.4082599999999998E-2</v>
      </c>
      <c r="R1702" s="69">
        <v>-4.7533100000000002E-2</v>
      </c>
      <c r="S1702" s="69">
        <v>-9.1999000000000004E-3</v>
      </c>
      <c r="W1702" s="10"/>
    </row>
    <row r="1703" spans="1:23" x14ac:dyDescent="0.25">
      <c r="A1703" t="str">
        <f t="shared" si="26"/>
        <v>41456Sierra9_18</v>
      </c>
      <c r="B1703" s="10">
        <v>41456</v>
      </c>
      <c r="C1703" s="69">
        <v>18</v>
      </c>
      <c r="D1703" s="69" t="s">
        <v>14</v>
      </c>
      <c r="E1703" s="69">
        <v>3.9482140000000001</v>
      </c>
      <c r="F1703" s="69">
        <v>3.3059699999999999</v>
      </c>
      <c r="G1703" s="69">
        <v>9</v>
      </c>
      <c r="H1703" s="69">
        <v>742.9796</v>
      </c>
      <c r="I1703" s="69">
        <v>14535</v>
      </c>
      <c r="J1703" s="69">
        <v>103.33329999999999</v>
      </c>
      <c r="K1703" s="69">
        <v>3.7472800000000001E-2</v>
      </c>
      <c r="L1703" s="69">
        <v>8.1147800000000006E-2</v>
      </c>
      <c r="M1703" s="69">
        <v>8.9382199999999995E-2</v>
      </c>
      <c r="N1703" s="69">
        <v>0.64224369999999997</v>
      </c>
      <c r="O1703" s="69">
        <v>0.52769580000000005</v>
      </c>
      <c r="P1703" s="69">
        <v>0.59537169999999995</v>
      </c>
      <c r="Q1703" s="69">
        <v>0.64224369999999997</v>
      </c>
      <c r="R1703" s="69">
        <v>0.68911579999999995</v>
      </c>
      <c r="S1703" s="69">
        <v>0.75679169999999996</v>
      </c>
      <c r="W1703" s="10"/>
    </row>
    <row r="1704" spans="1:23" x14ac:dyDescent="0.25">
      <c r="A1704" t="str">
        <f t="shared" si="26"/>
        <v>41456Sierra9_13</v>
      </c>
      <c r="B1704" s="10">
        <v>41456</v>
      </c>
      <c r="C1704" s="69">
        <v>13</v>
      </c>
      <c r="D1704" s="69" t="s">
        <v>14</v>
      </c>
      <c r="E1704" s="69">
        <v>2.5835949999999999</v>
      </c>
      <c r="F1704" s="69">
        <v>2.7465799999999998</v>
      </c>
      <c r="G1704" s="69">
        <v>9</v>
      </c>
      <c r="H1704" s="69">
        <v>742.9796</v>
      </c>
      <c r="I1704" s="69">
        <v>14535</v>
      </c>
      <c r="J1704" s="69">
        <v>96.455340000000007</v>
      </c>
      <c r="K1704" s="69">
        <v>3.5021400000000001E-2</v>
      </c>
      <c r="L1704" s="69">
        <v>8.6740499999999998E-2</v>
      </c>
      <c r="M1704" s="69">
        <v>9.3543699999999994E-2</v>
      </c>
      <c r="N1704" s="69">
        <v>-0.16298460000000001</v>
      </c>
      <c r="O1704" s="69">
        <v>-0.28286559999999999</v>
      </c>
      <c r="P1704" s="69">
        <v>-0.2120389</v>
      </c>
      <c r="Q1704" s="69">
        <v>-0.16298460000000001</v>
      </c>
      <c r="R1704" s="69">
        <v>-0.1139302</v>
      </c>
      <c r="S1704" s="69">
        <v>-4.3103500000000003E-2</v>
      </c>
      <c r="W1704" s="10"/>
    </row>
    <row r="1705" spans="1:23" x14ac:dyDescent="0.25">
      <c r="A1705" t="str">
        <f t="shared" si="26"/>
        <v>41456Sierra9_2</v>
      </c>
      <c r="B1705" s="10">
        <v>41456</v>
      </c>
      <c r="C1705" s="69">
        <v>2</v>
      </c>
      <c r="D1705" s="69" t="s">
        <v>14</v>
      </c>
      <c r="E1705" s="69">
        <v>1.3134189999999999</v>
      </c>
      <c r="F1705" s="69">
        <v>1.3253999999999999</v>
      </c>
      <c r="G1705" s="69">
        <v>9</v>
      </c>
      <c r="H1705" s="69">
        <v>742.9796</v>
      </c>
      <c r="I1705" s="69">
        <v>14535</v>
      </c>
      <c r="J1705" s="69">
        <v>73.579939999999993</v>
      </c>
      <c r="K1705" s="69">
        <v>1.6129500000000001E-2</v>
      </c>
      <c r="L1705" s="69">
        <v>5.3483599999999999E-2</v>
      </c>
      <c r="M1705" s="69">
        <v>5.5862799999999997E-2</v>
      </c>
      <c r="N1705" s="69">
        <v>-1.19805E-2</v>
      </c>
      <c r="O1705" s="69">
        <v>-8.3571599999999996E-2</v>
      </c>
      <c r="P1705" s="69">
        <v>-4.1274999999999999E-2</v>
      </c>
      <c r="Q1705" s="69">
        <v>-1.19805E-2</v>
      </c>
      <c r="R1705" s="69">
        <v>1.73139E-2</v>
      </c>
      <c r="S1705" s="69">
        <v>5.9610499999999997E-2</v>
      </c>
      <c r="W1705" s="10"/>
    </row>
    <row r="1706" spans="1:23" x14ac:dyDescent="0.25">
      <c r="A1706" t="str">
        <f t="shared" si="26"/>
        <v>41456Stockton0_4</v>
      </c>
      <c r="B1706" s="10">
        <v>41456</v>
      </c>
      <c r="C1706" s="69">
        <v>4</v>
      </c>
      <c r="D1706" s="69" t="s">
        <v>15</v>
      </c>
      <c r="E1706" s="69">
        <v>0.98807699999999998</v>
      </c>
      <c r="F1706" s="69">
        <v>0.98229529999999998</v>
      </c>
      <c r="G1706" s="69">
        <v>0</v>
      </c>
      <c r="H1706" s="69">
        <v>1080.5409999999999</v>
      </c>
      <c r="I1706" s="69">
        <v>10624</v>
      </c>
      <c r="J1706" s="69">
        <v>76.275930000000002</v>
      </c>
      <c r="K1706" s="69">
        <v>1.02536E-2</v>
      </c>
      <c r="L1706" s="69">
        <v>3.05226E-2</v>
      </c>
      <c r="M1706" s="69">
        <v>3.21988E-2</v>
      </c>
      <c r="N1706" s="69">
        <v>5.7816999999999999E-3</v>
      </c>
      <c r="O1706" s="69">
        <v>-3.5482800000000002E-2</v>
      </c>
      <c r="P1706" s="69">
        <v>-1.1103399999999999E-2</v>
      </c>
      <c r="Q1706" s="69">
        <v>5.7816999999999999E-3</v>
      </c>
      <c r="R1706" s="69">
        <v>2.2666700000000001E-2</v>
      </c>
      <c r="S1706" s="69">
        <v>4.70461E-2</v>
      </c>
      <c r="W1706" s="10"/>
    </row>
    <row r="1707" spans="1:23" x14ac:dyDescent="0.25">
      <c r="A1707" t="str">
        <f t="shared" si="26"/>
        <v>41456Stockton0_1</v>
      </c>
      <c r="B1707" s="10">
        <v>41456</v>
      </c>
      <c r="C1707" s="69">
        <v>1</v>
      </c>
      <c r="D1707" s="69" t="s">
        <v>15</v>
      </c>
      <c r="E1707" s="69">
        <v>1.488083</v>
      </c>
      <c r="F1707" s="69">
        <v>1.5167360000000001</v>
      </c>
      <c r="G1707" s="69">
        <v>0</v>
      </c>
      <c r="H1707" s="69">
        <v>1080.5409999999999</v>
      </c>
      <c r="I1707" s="69">
        <v>10624</v>
      </c>
      <c r="J1707" s="69">
        <v>81.555359999999993</v>
      </c>
      <c r="K1707" s="69">
        <v>1.44333E-2</v>
      </c>
      <c r="L1707" s="69">
        <v>4.4290400000000001E-2</v>
      </c>
      <c r="M1707" s="69">
        <v>4.6582800000000001E-2</v>
      </c>
      <c r="N1707" s="69">
        <v>-2.86539E-2</v>
      </c>
      <c r="O1707" s="69">
        <v>-8.8352100000000003E-2</v>
      </c>
      <c r="P1707" s="69">
        <v>-5.3081900000000001E-2</v>
      </c>
      <c r="Q1707" s="69">
        <v>-2.86539E-2</v>
      </c>
      <c r="R1707" s="69">
        <v>-4.2258E-3</v>
      </c>
      <c r="S1707" s="69">
        <v>3.10444E-2</v>
      </c>
      <c r="W1707" s="10"/>
    </row>
    <row r="1708" spans="1:23" x14ac:dyDescent="0.25">
      <c r="A1708" t="str">
        <f t="shared" si="26"/>
        <v>41456Stockton0_17</v>
      </c>
      <c r="B1708" s="10">
        <v>41456</v>
      </c>
      <c r="C1708" s="69">
        <v>17</v>
      </c>
      <c r="D1708" s="69" t="s">
        <v>15</v>
      </c>
      <c r="E1708" s="69">
        <v>3.5558480000000001</v>
      </c>
      <c r="F1708" s="69">
        <v>3.6531199999999999</v>
      </c>
      <c r="G1708" s="69">
        <v>0</v>
      </c>
      <c r="H1708" s="69">
        <v>1080.5409999999999</v>
      </c>
      <c r="I1708" s="69">
        <v>10624</v>
      </c>
      <c r="J1708" s="69">
        <v>102.86499999999999</v>
      </c>
      <c r="K1708" s="69">
        <v>3.1765500000000002E-2</v>
      </c>
      <c r="L1708" s="69">
        <v>7.1562700000000007E-2</v>
      </c>
      <c r="M1708" s="69">
        <v>7.8296000000000004E-2</v>
      </c>
      <c r="N1708" s="69">
        <v>-9.72716E-2</v>
      </c>
      <c r="O1708" s="69">
        <v>-0.19761210000000001</v>
      </c>
      <c r="P1708" s="69">
        <v>-0.13833010000000001</v>
      </c>
      <c r="Q1708" s="69">
        <v>-9.72716E-2</v>
      </c>
      <c r="R1708" s="69">
        <v>-5.6213199999999998E-2</v>
      </c>
      <c r="S1708" s="69">
        <v>3.0688E-3</v>
      </c>
      <c r="W1708" s="10"/>
    </row>
    <row r="1709" spans="1:23" x14ac:dyDescent="0.25">
      <c r="A1709" t="str">
        <f t="shared" si="26"/>
        <v>41456Stockton0_16</v>
      </c>
      <c r="B1709" s="10">
        <v>41456</v>
      </c>
      <c r="C1709" s="69">
        <v>16</v>
      </c>
      <c r="D1709" s="69" t="s">
        <v>15</v>
      </c>
      <c r="E1709" s="69">
        <v>3.3659189999999999</v>
      </c>
      <c r="F1709" s="69">
        <v>3.4724460000000001</v>
      </c>
      <c r="G1709" s="69">
        <v>0</v>
      </c>
      <c r="H1709" s="69">
        <v>1080.5409999999999</v>
      </c>
      <c r="I1709" s="69">
        <v>10624</v>
      </c>
      <c r="J1709" s="69">
        <v>102.0852</v>
      </c>
      <c r="K1709" s="69">
        <v>3.15702E-2</v>
      </c>
      <c r="L1709" s="69">
        <v>7.2659299999999996E-2</v>
      </c>
      <c r="M1709" s="69">
        <v>7.92215E-2</v>
      </c>
      <c r="N1709" s="69">
        <v>-0.1065277</v>
      </c>
      <c r="O1709" s="69">
        <v>-0.20805419999999999</v>
      </c>
      <c r="P1709" s="69">
        <v>-0.14807149999999999</v>
      </c>
      <c r="Q1709" s="69">
        <v>-0.1065277</v>
      </c>
      <c r="R1709" s="69">
        <v>-6.4983899999999997E-2</v>
      </c>
      <c r="S1709" s="69">
        <v>-5.0011999999999999E-3</v>
      </c>
      <c r="W1709" s="10"/>
    </row>
    <row r="1710" spans="1:23" x14ac:dyDescent="0.25">
      <c r="A1710" t="str">
        <f t="shared" si="26"/>
        <v>41456Stockton0_21</v>
      </c>
      <c r="B1710" s="10">
        <v>41456</v>
      </c>
      <c r="C1710" s="69">
        <v>21</v>
      </c>
      <c r="D1710" s="69" t="s">
        <v>15</v>
      </c>
      <c r="E1710" s="69">
        <v>3.408223</v>
      </c>
      <c r="F1710" s="69">
        <v>3.6094909999999998</v>
      </c>
      <c r="G1710" s="69">
        <v>0</v>
      </c>
      <c r="H1710" s="69">
        <v>1080.5409999999999</v>
      </c>
      <c r="I1710" s="69">
        <v>10624</v>
      </c>
      <c r="J1710" s="69">
        <v>93.212829999999997</v>
      </c>
      <c r="K1710" s="69">
        <v>2.2668000000000001E-2</v>
      </c>
      <c r="L1710" s="69">
        <v>6.8331199999999995E-2</v>
      </c>
      <c r="M1710" s="69">
        <v>7.1993000000000001E-2</v>
      </c>
      <c r="N1710" s="69">
        <v>-0.2012689</v>
      </c>
      <c r="O1710" s="69">
        <v>-0.2935316</v>
      </c>
      <c r="P1710" s="69">
        <v>-0.23902200000000001</v>
      </c>
      <c r="Q1710" s="69">
        <v>-0.2012689</v>
      </c>
      <c r="R1710" s="69">
        <v>-0.16351570000000001</v>
      </c>
      <c r="S1710" s="69">
        <v>-0.10900609999999999</v>
      </c>
      <c r="W1710" s="10"/>
    </row>
    <row r="1711" spans="1:23" x14ac:dyDescent="0.25">
      <c r="A1711" t="str">
        <f t="shared" si="26"/>
        <v>41456Stockton0_23</v>
      </c>
      <c r="B1711" s="10">
        <v>41456</v>
      </c>
      <c r="C1711" s="69">
        <v>23</v>
      </c>
      <c r="D1711" s="69" t="s">
        <v>15</v>
      </c>
      <c r="E1711" s="69">
        <v>2.5193720000000002</v>
      </c>
      <c r="F1711" s="69">
        <v>2.635723</v>
      </c>
      <c r="G1711" s="69">
        <v>0</v>
      </c>
      <c r="H1711" s="69">
        <v>1080.5409999999999</v>
      </c>
      <c r="I1711" s="69">
        <v>10624</v>
      </c>
      <c r="J1711" s="69">
        <v>87.712050000000005</v>
      </c>
      <c r="K1711" s="69">
        <v>1.9723399999999999E-2</v>
      </c>
      <c r="L1711" s="69">
        <v>6.2575599999999995E-2</v>
      </c>
      <c r="M1711" s="69">
        <v>6.5610299999999996E-2</v>
      </c>
      <c r="N1711" s="69">
        <v>-0.1163502</v>
      </c>
      <c r="O1711" s="69">
        <v>-0.20043320000000001</v>
      </c>
      <c r="P1711" s="69">
        <v>-0.15075630000000001</v>
      </c>
      <c r="Q1711" s="69">
        <v>-0.1163502</v>
      </c>
      <c r="R1711" s="69">
        <v>-8.1944100000000006E-2</v>
      </c>
      <c r="S1711" s="69">
        <v>-3.2267200000000003E-2</v>
      </c>
      <c r="W1711" s="10"/>
    </row>
    <row r="1712" spans="1:23" x14ac:dyDescent="0.25">
      <c r="A1712" t="str">
        <f t="shared" si="26"/>
        <v>41456Stockton0_2</v>
      </c>
      <c r="B1712" s="10">
        <v>41456</v>
      </c>
      <c r="C1712" s="69">
        <v>2</v>
      </c>
      <c r="D1712" s="69" t="s">
        <v>15</v>
      </c>
      <c r="E1712" s="69">
        <v>1.2373909999999999</v>
      </c>
      <c r="F1712" s="69">
        <v>1.2289410000000001</v>
      </c>
      <c r="G1712" s="69">
        <v>0</v>
      </c>
      <c r="H1712" s="69">
        <v>1080.5409999999999</v>
      </c>
      <c r="I1712" s="69">
        <v>10624</v>
      </c>
      <c r="J1712" s="69">
        <v>79.774770000000004</v>
      </c>
      <c r="K1712" s="69">
        <v>1.2508399999999999E-2</v>
      </c>
      <c r="L1712" s="69">
        <v>3.6163899999999999E-2</v>
      </c>
      <c r="M1712" s="69">
        <v>3.8266000000000001E-2</v>
      </c>
      <c r="N1712" s="69">
        <v>8.4498999999999998E-3</v>
      </c>
      <c r="O1712" s="69">
        <v>-4.0590000000000001E-2</v>
      </c>
      <c r="P1712" s="69">
        <v>-1.16168E-2</v>
      </c>
      <c r="Q1712" s="69">
        <v>8.4498999999999998E-3</v>
      </c>
      <c r="R1712" s="69">
        <v>2.85166E-2</v>
      </c>
      <c r="S1712" s="69">
        <v>5.7489800000000001E-2</v>
      </c>
      <c r="W1712" s="10"/>
    </row>
    <row r="1713" spans="1:23" x14ac:dyDescent="0.25">
      <c r="A1713" t="str">
        <f t="shared" si="26"/>
        <v>41456Stockton0_24</v>
      </c>
      <c r="B1713" s="10">
        <v>41456</v>
      </c>
      <c r="C1713" s="69">
        <v>24</v>
      </c>
      <c r="D1713" s="69" t="s">
        <v>15</v>
      </c>
      <c r="E1713" s="69">
        <v>2.0549919999999999</v>
      </c>
      <c r="F1713" s="69">
        <v>2.0865079999999998</v>
      </c>
      <c r="G1713" s="69">
        <v>0</v>
      </c>
      <c r="H1713" s="69">
        <v>1080.5409999999999</v>
      </c>
      <c r="I1713" s="69">
        <v>10624</v>
      </c>
      <c r="J1713" s="69">
        <v>86.140590000000003</v>
      </c>
      <c r="K1713" s="69">
        <v>1.7748300000000002E-2</v>
      </c>
      <c r="L1713" s="69">
        <v>5.47746E-2</v>
      </c>
      <c r="M1713" s="69">
        <v>5.7578299999999999E-2</v>
      </c>
      <c r="N1713" s="69">
        <v>-3.1516299999999997E-2</v>
      </c>
      <c r="O1713" s="69">
        <v>-0.10530589999999999</v>
      </c>
      <c r="P1713" s="69">
        <v>-6.1710399999999999E-2</v>
      </c>
      <c r="Q1713" s="69">
        <v>-3.1516299999999997E-2</v>
      </c>
      <c r="R1713" s="69">
        <v>-1.3221999999999999E-3</v>
      </c>
      <c r="S1713" s="69">
        <v>4.22733E-2</v>
      </c>
      <c r="W1713" s="10"/>
    </row>
    <row r="1714" spans="1:23" x14ac:dyDescent="0.25">
      <c r="A1714" t="str">
        <f t="shared" si="26"/>
        <v>41456Stockton0_5</v>
      </c>
      <c r="B1714" s="10">
        <v>41456</v>
      </c>
      <c r="C1714" s="69">
        <v>5</v>
      </c>
      <c r="D1714" s="69" t="s">
        <v>15</v>
      </c>
      <c r="E1714" s="69">
        <v>0.93582980000000004</v>
      </c>
      <c r="F1714" s="69">
        <v>0.94367860000000003</v>
      </c>
      <c r="G1714" s="69">
        <v>0</v>
      </c>
      <c r="H1714" s="69">
        <v>1080.5409999999999</v>
      </c>
      <c r="I1714" s="69">
        <v>10624</v>
      </c>
      <c r="J1714" s="69">
        <v>74.995739999999998</v>
      </c>
      <c r="K1714" s="69">
        <v>9.6328000000000004E-3</v>
      </c>
      <c r="L1714" s="69">
        <v>2.8466600000000002E-2</v>
      </c>
      <c r="M1714" s="69">
        <v>3.0052300000000001E-2</v>
      </c>
      <c r="N1714" s="69">
        <v>-7.8487999999999995E-3</v>
      </c>
      <c r="O1714" s="69">
        <v>-4.6362399999999998E-2</v>
      </c>
      <c r="P1714" s="69">
        <v>-2.3608299999999999E-2</v>
      </c>
      <c r="Q1714" s="69">
        <v>-7.8487999999999995E-3</v>
      </c>
      <c r="R1714" s="69">
        <v>7.9106000000000003E-3</v>
      </c>
      <c r="S1714" s="69">
        <v>3.06647E-2</v>
      </c>
      <c r="W1714" s="10"/>
    </row>
    <row r="1715" spans="1:23" x14ac:dyDescent="0.25">
      <c r="A1715" t="str">
        <f t="shared" si="26"/>
        <v>41456Stockton0_10</v>
      </c>
      <c r="B1715" s="10">
        <v>41456</v>
      </c>
      <c r="C1715" s="69">
        <v>10</v>
      </c>
      <c r="D1715" s="69" t="s">
        <v>15</v>
      </c>
      <c r="E1715" s="69">
        <v>1.452313</v>
      </c>
      <c r="F1715" s="69">
        <v>1.501681</v>
      </c>
      <c r="G1715" s="69">
        <v>0</v>
      </c>
      <c r="H1715" s="69">
        <v>1080.5409999999999</v>
      </c>
      <c r="I1715" s="69">
        <v>10624</v>
      </c>
      <c r="J1715" s="69">
        <v>83.111239999999995</v>
      </c>
      <c r="K1715" s="69">
        <v>1.49722E-2</v>
      </c>
      <c r="L1715" s="69">
        <v>4.5804400000000002E-2</v>
      </c>
      <c r="M1715" s="69">
        <v>4.8189299999999997E-2</v>
      </c>
      <c r="N1715" s="69">
        <v>-4.9367899999999999E-2</v>
      </c>
      <c r="O1715" s="69">
        <v>-0.1111251</v>
      </c>
      <c r="P1715" s="69">
        <v>-7.4638399999999994E-2</v>
      </c>
      <c r="Q1715" s="69">
        <v>-4.9367899999999999E-2</v>
      </c>
      <c r="R1715" s="69">
        <v>-2.4097400000000001E-2</v>
      </c>
      <c r="S1715" s="69">
        <v>1.23892E-2</v>
      </c>
      <c r="W1715" s="10"/>
    </row>
    <row r="1716" spans="1:23" x14ac:dyDescent="0.25">
      <c r="A1716" t="str">
        <f t="shared" si="26"/>
        <v>41456Stockton0_9</v>
      </c>
      <c r="B1716" s="10">
        <v>41456</v>
      </c>
      <c r="C1716" s="69">
        <v>9</v>
      </c>
      <c r="D1716" s="69" t="s">
        <v>15</v>
      </c>
      <c r="E1716" s="69">
        <v>1.251986</v>
      </c>
      <c r="F1716" s="69">
        <v>1.2520709999999999</v>
      </c>
      <c r="G1716" s="69">
        <v>0</v>
      </c>
      <c r="H1716" s="69">
        <v>1080.5409999999999</v>
      </c>
      <c r="I1716" s="69">
        <v>10624</v>
      </c>
      <c r="J1716" s="69">
        <v>79.817269999999994</v>
      </c>
      <c r="K1716" s="69">
        <v>1.26409E-2</v>
      </c>
      <c r="L1716" s="69">
        <v>3.86564E-2</v>
      </c>
      <c r="M1716" s="69">
        <v>4.0670699999999997E-2</v>
      </c>
      <c r="N1716" s="69">
        <v>-8.5000000000000006E-5</v>
      </c>
      <c r="O1716" s="69">
        <v>-5.2206599999999999E-2</v>
      </c>
      <c r="P1716" s="69">
        <v>-2.14127E-2</v>
      </c>
      <c r="Q1716" s="69">
        <v>-8.5000000000000006E-5</v>
      </c>
      <c r="R1716" s="69">
        <v>2.1242799999999999E-2</v>
      </c>
      <c r="S1716" s="69">
        <v>5.2036699999999998E-2</v>
      </c>
      <c r="W1716" s="10"/>
    </row>
    <row r="1717" spans="1:23" x14ac:dyDescent="0.25">
      <c r="A1717" t="str">
        <f t="shared" si="26"/>
        <v>41456Stockton0_20</v>
      </c>
      <c r="B1717" s="10">
        <v>41456</v>
      </c>
      <c r="C1717" s="69">
        <v>20</v>
      </c>
      <c r="D1717" s="69" t="s">
        <v>15</v>
      </c>
      <c r="E1717" s="69">
        <v>3.626347</v>
      </c>
      <c r="F1717" s="69">
        <v>2.8406989999999999</v>
      </c>
      <c r="G1717" s="69">
        <v>0</v>
      </c>
      <c r="H1717" s="69">
        <v>1080.5409999999999</v>
      </c>
      <c r="I1717" s="69">
        <v>10624</v>
      </c>
      <c r="J1717" s="69">
        <v>98.923500000000004</v>
      </c>
      <c r="K1717" s="69">
        <v>2.59326E-2</v>
      </c>
      <c r="L1717" s="69">
        <v>5.7008499999999997E-2</v>
      </c>
      <c r="M1717" s="69">
        <v>6.2629599999999994E-2</v>
      </c>
      <c r="N1717" s="69">
        <v>0.78564869999999998</v>
      </c>
      <c r="O1717" s="69">
        <v>0.70538559999999995</v>
      </c>
      <c r="P1717" s="69">
        <v>0.75280570000000002</v>
      </c>
      <c r="Q1717" s="69">
        <v>0.78564869999999998</v>
      </c>
      <c r="R1717" s="69">
        <v>0.81849170000000004</v>
      </c>
      <c r="S1717" s="69">
        <v>0.86591180000000001</v>
      </c>
      <c r="W1717" s="10"/>
    </row>
    <row r="1718" spans="1:23" x14ac:dyDescent="0.25">
      <c r="A1718" t="str">
        <f t="shared" si="26"/>
        <v>41456Stockton0_11</v>
      </c>
      <c r="B1718" s="10">
        <v>41456</v>
      </c>
      <c r="C1718" s="69">
        <v>11</v>
      </c>
      <c r="D1718" s="69" t="s">
        <v>15</v>
      </c>
      <c r="E1718" s="69">
        <v>1.747671</v>
      </c>
      <c r="F1718" s="69">
        <v>1.7205330000000001</v>
      </c>
      <c r="G1718" s="69">
        <v>0</v>
      </c>
      <c r="H1718" s="69">
        <v>1080.5409999999999</v>
      </c>
      <c r="I1718" s="69">
        <v>10624</v>
      </c>
      <c r="J1718" s="69">
        <v>86.831819999999993</v>
      </c>
      <c r="K1718" s="69">
        <v>1.8623399999999998E-2</v>
      </c>
      <c r="L1718" s="69">
        <v>5.1396999999999998E-2</v>
      </c>
      <c r="M1718" s="69">
        <v>5.4667E-2</v>
      </c>
      <c r="N1718" s="69">
        <v>2.7138499999999999E-2</v>
      </c>
      <c r="O1718" s="69">
        <v>-4.292E-2</v>
      </c>
      <c r="P1718" s="69">
        <v>-1.5288999999999999E-3</v>
      </c>
      <c r="Q1718" s="69">
        <v>2.7138499999999999E-2</v>
      </c>
      <c r="R1718" s="69">
        <v>5.5805899999999999E-2</v>
      </c>
      <c r="S1718" s="69">
        <v>9.7197099999999995E-2</v>
      </c>
      <c r="W1718" s="10"/>
    </row>
    <row r="1719" spans="1:23" x14ac:dyDescent="0.25">
      <c r="A1719" t="str">
        <f t="shared" si="26"/>
        <v>41456Stockton0_7</v>
      </c>
      <c r="B1719" s="10">
        <v>41456</v>
      </c>
      <c r="C1719" s="69">
        <v>7</v>
      </c>
      <c r="D1719" s="69" t="s">
        <v>15</v>
      </c>
      <c r="E1719" s="69">
        <v>1.0003299999999999</v>
      </c>
      <c r="F1719" s="69">
        <v>1.0174650000000001</v>
      </c>
      <c r="G1719" s="69">
        <v>0</v>
      </c>
      <c r="H1719" s="69">
        <v>1080.5409999999999</v>
      </c>
      <c r="I1719" s="69">
        <v>10624</v>
      </c>
      <c r="J1719" s="69">
        <v>74.290869999999998</v>
      </c>
      <c r="K1719" s="69">
        <v>1.01516E-2</v>
      </c>
      <c r="L1719" s="69">
        <v>3.1898099999999999E-2</v>
      </c>
      <c r="M1719" s="69">
        <v>3.34746E-2</v>
      </c>
      <c r="N1719" s="69">
        <v>-1.7135000000000001E-2</v>
      </c>
      <c r="O1719" s="69">
        <v>-6.0034400000000002E-2</v>
      </c>
      <c r="P1719" s="69">
        <v>-3.46891E-2</v>
      </c>
      <c r="Q1719" s="69">
        <v>-1.7135000000000001E-2</v>
      </c>
      <c r="R1719" s="69">
        <v>4.191E-4</v>
      </c>
      <c r="S1719" s="69">
        <v>2.57644E-2</v>
      </c>
      <c r="W1719" s="10"/>
    </row>
    <row r="1720" spans="1:23" x14ac:dyDescent="0.25">
      <c r="A1720" t="str">
        <f t="shared" si="26"/>
        <v>41456Stockton0_19</v>
      </c>
      <c r="B1720" s="10">
        <v>41456</v>
      </c>
      <c r="C1720" s="69">
        <v>19</v>
      </c>
      <c r="D1720" s="69" t="s">
        <v>15</v>
      </c>
      <c r="E1720" s="69">
        <v>3.7609029999999999</v>
      </c>
      <c r="F1720" s="69">
        <v>3.2228460000000001</v>
      </c>
      <c r="G1720" s="69">
        <v>0</v>
      </c>
      <c r="H1720" s="69">
        <v>1080.5409999999999</v>
      </c>
      <c r="I1720" s="69">
        <v>10624</v>
      </c>
      <c r="J1720" s="69">
        <v>100.6468</v>
      </c>
      <c r="K1720" s="69">
        <v>2.85679E-2</v>
      </c>
      <c r="L1720" s="69">
        <v>6.1906700000000002E-2</v>
      </c>
      <c r="M1720" s="69">
        <v>6.8180400000000002E-2</v>
      </c>
      <c r="N1720" s="69">
        <v>0.53805700000000001</v>
      </c>
      <c r="O1720" s="69">
        <v>0.45068029999999998</v>
      </c>
      <c r="P1720" s="69">
        <v>0.50230319999999995</v>
      </c>
      <c r="Q1720" s="69">
        <v>0.53805700000000001</v>
      </c>
      <c r="R1720" s="69">
        <v>0.57381090000000001</v>
      </c>
      <c r="S1720" s="69">
        <v>0.62543369999999998</v>
      </c>
      <c r="W1720" s="10"/>
    </row>
    <row r="1721" spans="1:23" x14ac:dyDescent="0.25">
      <c r="A1721" t="str">
        <f t="shared" si="26"/>
        <v>41456Stockton0_15</v>
      </c>
      <c r="B1721" s="10">
        <v>41456</v>
      </c>
      <c r="C1721" s="69">
        <v>15</v>
      </c>
      <c r="D1721" s="69" t="s">
        <v>15</v>
      </c>
      <c r="E1721" s="69">
        <v>3.1140180000000002</v>
      </c>
      <c r="F1721" s="69">
        <v>3.1348470000000002</v>
      </c>
      <c r="G1721" s="69">
        <v>0</v>
      </c>
      <c r="H1721" s="69">
        <v>1080.5409999999999</v>
      </c>
      <c r="I1721" s="69">
        <v>10624</v>
      </c>
      <c r="J1721" s="69">
        <v>100.4507</v>
      </c>
      <c r="K1721" s="69">
        <v>3.0126199999999999E-2</v>
      </c>
      <c r="L1721" s="69">
        <v>6.9845500000000005E-2</v>
      </c>
      <c r="M1721" s="69">
        <v>7.6065599999999997E-2</v>
      </c>
      <c r="N1721" s="69">
        <v>-2.0828699999999999E-2</v>
      </c>
      <c r="O1721" s="69">
        <v>-0.1183107</v>
      </c>
      <c r="P1721" s="69">
        <v>-6.0717500000000001E-2</v>
      </c>
      <c r="Q1721" s="69">
        <v>-2.0828699999999999E-2</v>
      </c>
      <c r="R1721" s="69">
        <v>1.9060199999999999E-2</v>
      </c>
      <c r="S1721" s="69">
        <v>7.6653399999999997E-2</v>
      </c>
      <c r="W1721" s="10"/>
    </row>
    <row r="1722" spans="1:23" x14ac:dyDescent="0.25">
      <c r="A1722" t="str">
        <f t="shared" si="26"/>
        <v>41456Stockton0_14</v>
      </c>
      <c r="B1722" s="10">
        <v>41456</v>
      </c>
      <c r="C1722" s="69">
        <v>14</v>
      </c>
      <c r="D1722" s="69" t="s">
        <v>15</v>
      </c>
      <c r="E1722" s="69">
        <v>2.7799770000000001</v>
      </c>
      <c r="F1722" s="69">
        <v>2.8417539999999999</v>
      </c>
      <c r="G1722" s="69">
        <v>0</v>
      </c>
      <c r="H1722" s="69">
        <v>1080.5409999999999</v>
      </c>
      <c r="I1722" s="69">
        <v>10624</v>
      </c>
      <c r="J1722" s="69">
        <v>97.743099999999998</v>
      </c>
      <c r="K1722" s="69">
        <v>2.8351999999999999E-2</v>
      </c>
      <c r="L1722" s="69">
        <v>6.8097000000000005E-2</v>
      </c>
      <c r="M1722" s="69">
        <v>7.3763400000000007E-2</v>
      </c>
      <c r="N1722" s="69">
        <v>-6.1777499999999999E-2</v>
      </c>
      <c r="O1722" s="69">
        <v>-0.15630910000000001</v>
      </c>
      <c r="P1722" s="69">
        <v>-0.1004591</v>
      </c>
      <c r="Q1722" s="69">
        <v>-6.1777499999999999E-2</v>
      </c>
      <c r="R1722" s="69">
        <v>-2.3095999999999998E-2</v>
      </c>
      <c r="S1722" s="69">
        <v>3.2753999999999998E-2</v>
      </c>
      <c r="W1722" s="10"/>
    </row>
    <row r="1723" spans="1:23" x14ac:dyDescent="0.25">
      <c r="A1723" t="str">
        <f t="shared" si="26"/>
        <v>41456Stockton0_8</v>
      </c>
      <c r="B1723" s="10">
        <v>41456</v>
      </c>
      <c r="C1723" s="69">
        <v>8</v>
      </c>
      <c r="D1723" s="69" t="s">
        <v>15</v>
      </c>
      <c r="E1723" s="69">
        <v>1.0968230000000001</v>
      </c>
      <c r="F1723" s="69">
        <v>1.1008690000000001</v>
      </c>
      <c r="G1723" s="69">
        <v>0</v>
      </c>
      <c r="H1723" s="69">
        <v>1080.5409999999999</v>
      </c>
      <c r="I1723" s="69">
        <v>10624</v>
      </c>
      <c r="J1723" s="69">
        <v>76.230869999999996</v>
      </c>
      <c r="K1723" s="69">
        <v>1.09176E-2</v>
      </c>
      <c r="L1723" s="69">
        <v>3.3392900000000003E-2</v>
      </c>
      <c r="M1723" s="69">
        <v>3.5132299999999998E-2</v>
      </c>
      <c r="N1723" s="69">
        <v>-4.0458999999999998E-3</v>
      </c>
      <c r="O1723" s="69">
        <v>-4.9069799999999997E-2</v>
      </c>
      <c r="P1723" s="69">
        <v>-2.2469300000000001E-2</v>
      </c>
      <c r="Q1723" s="69">
        <v>-4.0458999999999998E-3</v>
      </c>
      <c r="R1723" s="69">
        <v>1.4377600000000001E-2</v>
      </c>
      <c r="S1723" s="69">
        <v>4.0978000000000001E-2</v>
      </c>
      <c r="W1723" s="10"/>
    </row>
    <row r="1724" spans="1:23" x14ac:dyDescent="0.25">
      <c r="A1724" t="str">
        <f t="shared" si="26"/>
        <v>41456Stockton0_6</v>
      </c>
      <c r="B1724" s="10">
        <v>41456</v>
      </c>
      <c r="C1724" s="69">
        <v>6</v>
      </c>
      <c r="D1724" s="69" t="s">
        <v>15</v>
      </c>
      <c r="E1724" s="69">
        <v>0.93259230000000004</v>
      </c>
      <c r="F1724" s="69">
        <v>0.96080750000000004</v>
      </c>
      <c r="G1724" s="69">
        <v>0</v>
      </c>
      <c r="H1724" s="69">
        <v>1080.5409999999999</v>
      </c>
      <c r="I1724" s="69">
        <v>10624</v>
      </c>
      <c r="J1724" s="69">
        <v>74.642529999999994</v>
      </c>
      <c r="K1724" s="69">
        <v>9.5549999999999993E-3</v>
      </c>
      <c r="L1724" s="69">
        <v>3.07149E-2</v>
      </c>
      <c r="M1724" s="69">
        <v>3.2166899999999998E-2</v>
      </c>
      <c r="N1724" s="69">
        <v>-2.8215199999999999E-2</v>
      </c>
      <c r="O1724" s="69">
        <v>-6.9438700000000006E-2</v>
      </c>
      <c r="P1724" s="69">
        <v>-4.5083499999999999E-2</v>
      </c>
      <c r="Q1724" s="69">
        <v>-2.8215199999999999E-2</v>
      </c>
      <c r="R1724" s="69">
        <v>-1.13469E-2</v>
      </c>
      <c r="S1724" s="69">
        <v>1.30083E-2</v>
      </c>
      <c r="W1724" s="10"/>
    </row>
    <row r="1725" spans="1:23" x14ac:dyDescent="0.25">
      <c r="A1725" t="str">
        <f t="shared" si="26"/>
        <v>41456Stockton0_22</v>
      </c>
      <c r="B1725" s="10">
        <v>41456</v>
      </c>
      <c r="C1725" s="69">
        <v>22</v>
      </c>
      <c r="D1725" s="69" t="s">
        <v>15</v>
      </c>
      <c r="E1725" s="69">
        <v>3.0260940000000001</v>
      </c>
      <c r="F1725" s="69">
        <v>3.230448</v>
      </c>
      <c r="G1725" s="69">
        <v>0</v>
      </c>
      <c r="H1725" s="69">
        <v>1080.5409999999999</v>
      </c>
      <c r="I1725" s="69">
        <v>10624</v>
      </c>
      <c r="J1725" s="69">
        <v>88.931470000000004</v>
      </c>
      <c r="K1725" s="69">
        <v>2.1392899999999999E-2</v>
      </c>
      <c r="L1725" s="69">
        <v>6.6681599999999994E-2</v>
      </c>
      <c r="M1725" s="69">
        <v>7.0029300000000003E-2</v>
      </c>
      <c r="N1725" s="69">
        <v>-0.2043547</v>
      </c>
      <c r="O1725" s="69">
        <v>-0.2941009</v>
      </c>
      <c r="P1725" s="69">
        <v>-0.24107809999999999</v>
      </c>
      <c r="Q1725" s="69">
        <v>-0.2043547</v>
      </c>
      <c r="R1725" s="69">
        <v>-0.16763140000000001</v>
      </c>
      <c r="S1725" s="69">
        <v>-0.11460869999999999</v>
      </c>
      <c r="W1725" s="10"/>
    </row>
    <row r="1726" spans="1:23" x14ac:dyDescent="0.25">
      <c r="A1726" t="str">
        <f t="shared" si="26"/>
        <v>41456Stockton0_18</v>
      </c>
      <c r="B1726" s="10">
        <v>41456</v>
      </c>
      <c r="C1726" s="69">
        <v>18</v>
      </c>
      <c r="D1726" s="69" t="s">
        <v>15</v>
      </c>
      <c r="E1726" s="69">
        <v>3.7093479999999999</v>
      </c>
      <c r="F1726" s="69">
        <v>3.7784430000000002</v>
      </c>
      <c r="G1726" s="69">
        <v>0</v>
      </c>
      <c r="H1726" s="69">
        <v>1080.5409999999999</v>
      </c>
      <c r="I1726" s="69">
        <v>10624</v>
      </c>
      <c r="J1726" s="69">
        <v>102.21939999999999</v>
      </c>
      <c r="K1726" s="69">
        <v>3.12378E-2</v>
      </c>
      <c r="L1726" s="69">
        <v>6.9983400000000001E-2</v>
      </c>
      <c r="M1726" s="69">
        <v>7.6638600000000001E-2</v>
      </c>
      <c r="N1726" s="69">
        <v>-6.90944E-2</v>
      </c>
      <c r="O1726" s="69">
        <v>-0.16731080000000001</v>
      </c>
      <c r="P1726" s="69">
        <v>-0.1092838</v>
      </c>
      <c r="Q1726" s="69">
        <v>-6.90944E-2</v>
      </c>
      <c r="R1726" s="69">
        <v>-2.89051E-2</v>
      </c>
      <c r="S1726" s="69">
        <v>2.9121899999999999E-2</v>
      </c>
      <c r="W1726" s="10"/>
    </row>
    <row r="1727" spans="1:23" x14ac:dyDescent="0.25">
      <c r="A1727" t="str">
        <f t="shared" si="26"/>
        <v>41456Stockton0_13</v>
      </c>
      <c r="B1727" s="10">
        <v>41456</v>
      </c>
      <c r="C1727" s="69">
        <v>13</v>
      </c>
      <c r="D1727" s="69" t="s">
        <v>15</v>
      </c>
      <c r="E1727" s="69">
        <v>2.4178769999999998</v>
      </c>
      <c r="F1727" s="69">
        <v>2.464893</v>
      </c>
      <c r="G1727" s="69">
        <v>0</v>
      </c>
      <c r="H1727" s="69">
        <v>1080.5409999999999</v>
      </c>
      <c r="I1727" s="69">
        <v>10624</v>
      </c>
      <c r="J1727" s="69">
        <v>93.68347</v>
      </c>
      <c r="K1727" s="69">
        <v>2.6529799999999999E-2</v>
      </c>
      <c r="L1727" s="69">
        <v>6.35598E-2</v>
      </c>
      <c r="M1727" s="69">
        <v>6.8874400000000002E-2</v>
      </c>
      <c r="N1727" s="69">
        <v>-4.7015800000000003E-2</v>
      </c>
      <c r="O1727" s="69">
        <v>-0.13528180000000001</v>
      </c>
      <c r="P1727" s="69">
        <v>-8.3133499999999999E-2</v>
      </c>
      <c r="Q1727" s="69">
        <v>-4.7015800000000003E-2</v>
      </c>
      <c r="R1727" s="69">
        <v>-1.0898E-2</v>
      </c>
      <c r="S1727" s="69">
        <v>4.1250299999999997E-2</v>
      </c>
      <c r="W1727" s="10"/>
    </row>
    <row r="1728" spans="1:23" x14ac:dyDescent="0.25">
      <c r="A1728" t="str">
        <f t="shared" si="26"/>
        <v>41456Stockton0_12</v>
      </c>
      <c r="B1728" s="10">
        <v>41456</v>
      </c>
      <c r="C1728" s="69">
        <v>12</v>
      </c>
      <c r="D1728" s="69" t="s">
        <v>15</v>
      </c>
      <c r="E1728" s="69">
        <v>2.0686270000000002</v>
      </c>
      <c r="F1728" s="69">
        <v>2.07674</v>
      </c>
      <c r="G1728" s="69">
        <v>0</v>
      </c>
      <c r="H1728" s="69">
        <v>1080.5409999999999</v>
      </c>
      <c r="I1728" s="69">
        <v>10624</v>
      </c>
      <c r="J1728" s="69">
        <v>89.97784</v>
      </c>
      <c r="K1728" s="69">
        <v>2.2630500000000001E-2</v>
      </c>
      <c r="L1728" s="69">
        <v>5.9166000000000003E-2</v>
      </c>
      <c r="M1728" s="69">
        <v>6.3346299999999994E-2</v>
      </c>
      <c r="N1728" s="69">
        <v>-8.1131999999999992E-3</v>
      </c>
      <c r="O1728" s="69">
        <v>-8.9294799999999994E-2</v>
      </c>
      <c r="P1728" s="69">
        <v>-4.1332000000000001E-2</v>
      </c>
      <c r="Q1728" s="69">
        <v>-8.1131999999999992E-3</v>
      </c>
      <c r="R1728" s="69">
        <v>2.5105599999999999E-2</v>
      </c>
      <c r="S1728" s="69">
        <v>7.3068400000000006E-2</v>
      </c>
      <c r="W1728" s="10"/>
    </row>
    <row r="1729" spans="1:23" x14ac:dyDescent="0.25">
      <c r="A1729" t="str">
        <f t="shared" si="26"/>
        <v>41456Stockton0_3</v>
      </c>
      <c r="B1729" s="10">
        <v>41456</v>
      </c>
      <c r="C1729" s="69">
        <v>3</v>
      </c>
      <c r="D1729" s="69" t="s">
        <v>15</v>
      </c>
      <c r="E1729" s="69">
        <v>1.0851630000000001</v>
      </c>
      <c r="F1729" s="69">
        <v>1.0828759999999999</v>
      </c>
      <c r="G1729" s="69">
        <v>0</v>
      </c>
      <c r="H1729" s="69">
        <v>1080.5409999999999</v>
      </c>
      <c r="I1729" s="69">
        <v>10624</v>
      </c>
      <c r="J1729" s="69">
        <v>78.34778</v>
      </c>
      <c r="K1729" s="69">
        <v>1.1185799999999999E-2</v>
      </c>
      <c r="L1729" s="69">
        <v>3.2992E-2</v>
      </c>
      <c r="M1729" s="69">
        <v>3.4836699999999998E-2</v>
      </c>
      <c r="N1729" s="69">
        <v>2.2875E-3</v>
      </c>
      <c r="O1729" s="69">
        <v>-4.2357499999999999E-2</v>
      </c>
      <c r="P1729" s="69">
        <v>-1.59808E-2</v>
      </c>
      <c r="Q1729" s="69">
        <v>2.2875E-3</v>
      </c>
      <c r="R1729" s="69">
        <v>2.0555899999999998E-2</v>
      </c>
      <c r="S1729" s="69">
        <v>4.6932500000000002E-2</v>
      </c>
      <c r="W1729" s="10"/>
    </row>
    <row r="1730" spans="1:23" x14ac:dyDescent="0.25">
      <c r="A1730" t="str">
        <f t="shared" si="26"/>
        <v>41456Stockton1_20</v>
      </c>
      <c r="B1730" s="10">
        <v>41456</v>
      </c>
      <c r="C1730" s="69">
        <v>20</v>
      </c>
      <c r="D1730" s="69" t="s">
        <v>15</v>
      </c>
      <c r="E1730" s="69">
        <v>3.6357179999999998</v>
      </c>
      <c r="F1730" s="69">
        <v>3.5703719999999999</v>
      </c>
      <c r="G1730" s="69">
        <v>1</v>
      </c>
      <c r="H1730" s="69">
        <v>1070.6279999999999</v>
      </c>
      <c r="I1730" s="69">
        <v>10624</v>
      </c>
      <c r="J1730" s="69">
        <v>98.923500000000004</v>
      </c>
      <c r="K1730" s="69">
        <v>2.7927199999999999E-2</v>
      </c>
      <c r="L1730" s="69">
        <v>6.9819400000000004E-2</v>
      </c>
      <c r="M1730" s="69">
        <v>7.5197600000000003E-2</v>
      </c>
      <c r="N1730" s="69">
        <v>6.5345899999999998E-2</v>
      </c>
      <c r="O1730" s="69">
        <v>-3.1023599999999998E-2</v>
      </c>
      <c r="P1730" s="69">
        <v>2.5912299999999999E-2</v>
      </c>
      <c r="Q1730" s="69">
        <v>6.5345899999999998E-2</v>
      </c>
      <c r="R1730" s="69">
        <v>0.1047796</v>
      </c>
      <c r="S1730" s="69">
        <v>0.16171550000000001</v>
      </c>
      <c r="W1730" s="10"/>
    </row>
    <row r="1731" spans="1:23" x14ac:dyDescent="0.25">
      <c r="A1731" t="str">
        <f t="shared" ref="A1731:A1794" si="27">CONCATENATE(B1731,D1731,G1731,"_",C1731)</f>
        <v>41456Stockton1_13</v>
      </c>
      <c r="B1731" s="10">
        <v>41456</v>
      </c>
      <c r="C1731" s="69">
        <v>13</v>
      </c>
      <c r="D1731" s="69" t="s">
        <v>15</v>
      </c>
      <c r="E1731" s="69">
        <v>2.4257490000000002</v>
      </c>
      <c r="F1731" s="69">
        <v>2.5069159999999999</v>
      </c>
      <c r="G1731" s="69">
        <v>1</v>
      </c>
      <c r="H1731" s="69">
        <v>1070.6279999999999</v>
      </c>
      <c r="I1731" s="69">
        <v>10624</v>
      </c>
      <c r="J1731" s="69">
        <v>93.68347</v>
      </c>
      <c r="K1731" s="69">
        <v>2.4516699999999999E-2</v>
      </c>
      <c r="L1731" s="69">
        <v>6.2772499999999995E-2</v>
      </c>
      <c r="M1731" s="69">
        <v>6.73903E-2</v>
      </c>
      <c r="N1731" s="69">
        <v>-8.1167299999999998E-2</v>
      </c>
      <c r="O1731" s="69">
        <v>-0.1675315</v>
      </c>
      <c r="P1731" s="69">
        <v>-0.11650679999999999</v>
      </c>
      <c r="Q1731" s="69">
        <v>-8.1167299999999998E-2</v>
      </c>
      <c r="R1731" s="69">
        <v>-4.5827800000000002E-2</v>
      </c>
      <c r="S1731" s="69">
        <v>5.1969E-3</v>
      </c>
      <c r="W1731" s="10"/>
    </row>
    <row r="1732" spans="1:23" x14ac:dyDescent="0.25">
      <c r="A1732" t="str">
        <f t="shared" si="27"/>
        <v>41456Stockton1_18</v>
      </c>
      <c r="B1732" s="10">
        <v>41456</v>
      </c>
      <c r="C1732" s="69">
        <v>18</v>
      </c>
      <c r="D1732" s="69" t="s">
        <v>15</v>
      </c>
      <c r="E1732" s="69">
        <v>3.728923</v>
      </c>
      <c r="F1732" s="69">
        <v>3.6816390000000001</v>
      </c>
      <c r="G1732" s="69">
        <v>1</v>
      </c>
      <c r="H1732" s="69">
        <v>1070.6279999999999</v>
      </c>
      <c r="I1732" s="69">
        <v>10624</v>
      </c>
      <c r="J1732" s="69">
        <v>102.21939999999999</v>
      </c>
      <c r="K1732" s="69">
        <v>3.1119500000000001E-2</v>
      </c>
      <c r="L1732" s="69">
        <v>7.1270899999999998E-2</v>
      </c>
      <c r="M1732" s="69">
        <v>7.7768699999999996E-2</v>
      </c>
      <c r="N1732" s="69">
        <v>4.7284399999999997E-2</v>
      </c>
      <c r="O1732" s="69">
        <v>-5.2380099999999999E-2</v>
      </c>
      <c r="P1732" s="69">
        <v>6.5024999999999996E-3</v>
      </c>
      <c r="Q1732" s="69">
        <v>4.7284399999999997E-2</v>
      </c>
      <c r="R1732" s="69">
        <v>8.8066400000000003E-2</v>
      </c>
      <c r="S1732" s="69">
        <v>0.146949</v>
      </c>
      <c r="W1732" s="10"/>
    </row>
    <row r="1733" spans="1:23" x14ac:dyDescent="0.25">
      <c r="A1733" t="str">
        <f t="shared" si="27"/>
        <v>41456Stockton1_17</v>
      </c>
      <c r="B1733" s="10">
        <v>41456</v>
      </c>
      <c r="C1733" s="69">
        <v>17</v>
      </c>
      <c r="D1733" s="69" t="s">
        <v>15</v>
      </c>
      <c r="E1733" s="69">
        <v>3.576756</v>
      </c>
      <c r="F1733" s="69">
        <v>3.5508769999999998</v>
      </c>
      <c r="G1733" s="69">
        <v>1</v>
      </c>
      <c r="H1733" s="69">
        <v>1070.6279999999999</v>
      </c>
      <c r="I1733" s="69">
        <v>10624</v>
      </c>
      <c r="J1733" s="69">
        <v>102.86499999999999</v>
      </c>
      <c r="K1733" s="69">
        <v>3.1901899999999997E-2</v>
      </c>
      <c r="L1733" s="69">
        <v>7.0146600000000003E-2</v>
      </c>
      <c r="M1733" s="69">
        <v>7.7060199999999995E-2</v>
      </c>
      <c r="N1733" s="69">
        <v>2.58788E-2</v>
      </c>
      <c r="O1733" s="69">
        <v>-7.2877800000000006E-2</v>
      </c>
      <c r="P1733" s="69">
        <v>-1.45316E-2</v>
      </c>
      <c r="Q1733" s="69">
        <v>2.58788E-2</v>
      </c>
      <c r="R1733" s="69">
        <v>6.6289200000000006E-2</v>
      </c>
      <c r="S1733" s="69">
        <v>0.12463539999999999</v>
      </c>
      <c r="W1733" s="10"/>
    </row>
    <row r="1734" spans="1:23" x14ac:dyDescent="0.25">
      <c r="A1734" t="str">
        <f t="shared" si="27"/>
        <v>41456Stockton1_11</v>
      </c>
      <c r="B1734" s="10">
        <v>41456</v>
      </c>
      <c r="C1734" s="69">
        <v>11</v>
      </c>
      <c r="D1734" s="69" t="s">
        <v>15</v>
      </c>
      <c r="E1734" s="69">
        <v>1.744256</v>
      </c>
      <c r="F1734" s="69">
        <v>1.6175600000000001</v>
      </c>
      <c r="G1734" s="69">
        <v>1</v>
      </c>
      <c r="H1734" s="69">
        <v>1070.6279999999999</v>
      </c>
      <c r="I1734" s="69">
        <v>10624</v>
      </c>
      <c r="J1734" s="69">
        <v>86.831819999999993</v>
      </c>
      <c r="K1734" s="69">
        <v>1.75167E-2</v>
      </c>
      <c r="L1734" s="69">
        <v>4.2055099999999998E-2</v>
      </c>
      <c r="M1734" s="69">
        <v>4.5557300000000002E-2</v>
      </c>
      <c r="N1734" s="69">
        <v>0.12669639999999999</v>
      </c>
      <c r="O1734" s="69">
        <v>6.8312499999999998E-2</v>
      </c>
      <c r="P1734" s="69">
        <v>0.1028062</v>
      </c>
      <c r="Q1734" s="69">
        <v>0.12669639999999999</v>
      </c>
      <c r="R1734" s="69">
        <v>0.15058669999999999</v>
      </c>
      <c r="S1734" s="69">
        <v>0.18508040000000001</v>
      </c>
      <c r="W1734" s="10"/>
    </row>
    <row r="1735" spans="1:23" x14ac:dyDescent="0.25">
      <c r="A1735" t="str">
        <f t="shared" si="27"/>
        <v>41456Stockton1_7</v>
      </c>
      <c r="B1735" s="10">
        <v>41456</v>
      </c>
      <c r="C1735" s="69">
        <v>7</v>
      </c>
      <c r="D1735" s="69" t="s">
        <v>15</v>
      </c>
      <c r="E1735" s="69">
        <v>0.99973900000000004</v>
      </c>
      <c r="F1735" s="69">
        <v>1.022696</v>
      </c>
      <c r="G1735" s="69">
        <v>1</v>
      </c>
      <c r="H1735" s="69">
        <v>1070.6279999999999</v>
      </c>
      <c r="I1735" s="69">
        <v>10624</v>
      </c>
      <c r="J1735" s="69">
        <v>74.290869999999998</v>
      </c>
      <c r="K1735" s="69">
        <v>1.02159E-2</v>
      </c>
      <c r="L1735" s="69">
        <v>3.0213799999999999E-2</v>
      </c>
      <c r="M1735" s="69">
        <v>3.1894100000000002E-2</v>
      </c>
      <c r="N1735" s="69">
        <v>-2.2957100000000001E-2</v>
      </c>
      <c r="O1735" s="69">
        <v>-6.3831100000000002E-2</v>
      </c>
      <c r="P1735" s="69">
        <v>-3.96824E-2</v>
      </c>
      <c r="Q1735" s="69">
        <v>-2.2957100000000001E-2</v>
      </c>
      <c r="R1735" s="69">
        <v>-6.2318E-3</v>
      </c>
      <c r="S1735" s="69">
        <v>1.7916899999999999E-2</v>
      </c>
      <c r="W1735" s="10"/>
    </row>
    <row r="1736" spans="1:23" x14ac:dyDescent="0.25">
      <c r="A1736" t="str">
        <f t="shared" si="27"/>
        <v>41456Stockton1_1</v>
      </c>
      <c r="B1736" s="10">
        <v>41456</v>
      </c>
      <c r="C1736" s="69">
        <v>1</v>
      </c>
      <c r="D1736" s="69" t="s">
        <v>15</v>
      </c>
      <c r="E1736" s="69">
        <v>1.486459</v>
      </c>
      <c r="F1736" s="69">
        <v>1.531145</v>
      </c>
      <c r="G1736" s="69">
        <v>1</v>
      </c>
      <c r="H1736" s="69">
        <v>1070.6279999999999</v>
      </c>
      <c r="I1736" s="69">
        <v>10624</v>
      </c>
      <c r="J1736" s="69">
        <v>81.555359999999993</v>
      </c>
      <c r="K1736" s="69">
        <v>1.44485E-2</v>
      </c>
      <c r="L1736" s="69">
        <v>4.3881099999999999E-2</v>
      </c>
      <c r="M1736" s="69">
        <v>4.6198500000000003E-2</v>
      </c>
      <c r="N1736" s="69">
        <v>-4.4685900000000001E-2</v>
      </c>
      <c r="O1736" s="69">
        <v>-0.10389180000000001</v>
      </c>
      <c r="P1736" s="69">
        <v>-6.8912500000000002E-2</v>
      </c>
      <c r="Q1736" s="69">
        <v>-4.4685900000000001E-2</v>
      </c>
      <c r="R1736" s="69">
        <v>-2.0459399999999999E-2</v>
      </c>
      <c r="S1736" s="69">
        <v>1.4519900000000001E-2</v>
      </c>
      <c r="W1736" s="10"/>
    </row>
    <row r="1737" spans="1:23" x14ac:dyDescent="0.25">
      <c r="A1737" t="str">
        <f t="shared" si="27"/>
        <v>41456Stockton1_15</v>
      </c>
      <c r="B1737" s="10">
        <v>41456</v>
      </c>
      <c r="C1737" s="69">
        <v>15</v>
      </c>
      <c r="D1737" s="69" t="s">
        <v>15</v>
      </c>
      <c r="E1737" s="69">
        <v>3.1140500000000002</v>
      </c>
      <c r="F1737" s="69">
        <v>3.1346470000000002</v>
      </c>
      <c r="G1737" s="69">
        <v>1</v>
      </c>
      <c r="H1737" s="69">
        <v>1070.6279999999999</v>
      </c>
      <c r="I1737" s="69">
        <v>10624</v>
      </c>
      <c r="J1737" s="69">
        <v>100.4507</v>
      </c>
      <c r="K1737" s="69">
        <v>3.0341400000000001E-2</v>
      </c>
      <c r="L1737" s="69">
        <v>6.7495600000000003E-2</v>
      </c>
      <c r="M1737" s="69">
        <v>7.4001700000000004E-2</v>
      </c>
      <c r="N1737" s="69">
        <v>-2.05965E-2</v>
      </c>
      <c r="O1737" s="69">
        <v>-0.11543349999999999</v>
      </c>
      <c r="P1737" s="69">
        <v>-5.9402999999999997E-2</v>
      </c>
      <c r="Q1737" s="69">
        <v>-2.05965E-2</v>
      </c>
      <c r="R1737" s="69">
        <v>1.821E-2</v>
      </c>
      <c r="S1737" s="69">
        <v>7.4240500000000001E-2</v>
      </c>
      <c r="W1737" s="10"/>
    </row>
    <row r="1738" spans="1:23" x14ac:dyDescent="0.25">
      <c r="A1738" t="str">
        <f t="shared" si="27"/>
        <v>41456Stockton1_5</v>
      </c>
      <c r="B1738" s="10">
        <v>41456</v>
      </c>
      <c r="C1738" s="69">
        <v>5</v>
      </c>
      <c r="D1738" s="69" t="s">
        <v>15</v>
      </c>
      <c r="E1738" s="69">
        <v>0.93666640000000001</v>
      </c>
      <c r="F1738" s="69">
        <v>0.93620910000000002</v>
      </c>
      <c r="G1738" s="69">
        <v>1</v>
      </c>
      <c r="H1738" s="69">
        <v>1070.6279999999999</v>
      </c>
      <c r="I1738" s="69">
        <v>10624</v>
      </c>
      <c r="J1738" s="69">
        <v>74.995739999999998</v>
      </c>
      <c r="K1738" s="69">
        <v>9.6167000000000006E-3</v>
      </c>
      <c r="L1738" s="69">
        <v>2.8898E-2</v>
      </c>
      <c r="M1738" s="69">
        <v>3.04561E-2</v>
      </c>
      <c r="N1738" s="69">
        <v>4.573E-4</v>
      </c>
      <c r="O1738" s="69">
        <v>-3.8573700000000002E-2</v>
      </c>
      <c r="P1738" s="69">
        <v>-1.5513900000000001E-2</v>
      </c>
      <c r="Q1738" s="69">
        <v>4.573E-4</v>
      </c>
      <c r="R1738" s="69">
        <v>1.6428499999999999E-2</v>
      </c>
      <c r="S1738" s="69">
        <v>3.94884E-2</v>
      </c>
      <c r="W1738" s="10"/>
    </row>
    <row r="1739" spans="1:23" x14ac:dyDescent="0.25">
      <c r="A1739" t="str">
        <f t="shared" si="27"/>
        <v>41456Stockton1_6</v>
      </c>
      <c r="B1739" s="10">
        <v>41456</v>
      </c>
      <c r="C1739" s="69">
        <v>6</v>
      </c>
      <c r="D1739" s="69" t="s">
        <v>15</v>
      </c>
      <c r="E1739" s="69">
        <v>0.93464119999999995</v>
      </c>
      <c r="F1739" s="69">
        <v>0.94249819999999995</v>
      </c>
      <c r="G1739" s="69">
        <v>1</v>
      </c>
      <c r="H1739" s="69">
        <v>1070.6279999999999</v>
      </c>
      <c r="I1739" s="69">
        <v>10624</v>
      </c>
      <c r="J1739" s="69">
        <v>74.642529999999994</v>
      </c>
      <c r="K1739" s="69">
        <v>9.6100000000000005E-3</v>
      </c>
      <c r="L1739" s="69">
        <v>2.9322899999999999E-2</v>
      </c>
      <c r="M1739" s="69">
        <v>3.08575E-2</v>
      </c>
      <c r="N1739" s="69">
        <v>-7.8569999999999994E-3</v>
      </c>
      <c r="O1739" s="69">
        <v>-4.74025E-2</v>
      </c>
      <c r="P1739" s="69">
        <v>-2.40387E-2</v>
      </c>
      <c r="Q1739" s="69">
        <v>-7.8569999999999994E-3</v>
      </c>
      <c r="R1739" s="69">
        <v>8.3247000000000008E-3</v>
      </c>
      <c r="S1739" s="69">
        <v>3.1688399999999999E-2</v>
      </c>
      <c r="W1739" s="10"/>
    </row>
    <row r="1740" spans="1:23" x14ac:dyDescent="0.25">
      <c r="A1740" t="str">
        <f t="shared" si="27"/>
        <v>41456Stockton1_12</v>
      </c>
      <c r="B1740" s="10">
        <v>41456</v>
      </c>
      <c r="C1740" s="69">
        <v>12</v>
      </c>
      <c r="D1740" s="69" t="s">
        <v>15</v>
      </c>
      <c r="E1740" s="69">
        <v>2.0697930000000002</v>
      </c>
      <c r="F1740" s="69">
        <v>2.2383120000000001</v>
      </c>
      <c r="G1740" s="69">
        <v>1</v>
      </c>
      <c r="H1740" s="69">
        <v>1070.6279999999999</v>
      </c>
      <c r="I1740" s="69">
        <v>10624</v>
      </c>
      <c r="J1740" s="69">
        <v>89.97784</v>
      </c>
      <c r="K1740" s="69">
        <v>2.1159799999999999E-2</v>
      </c>
      <c r="L1740" s="69">
        <v>5.8139999999999997E-2</v>
      </c>
      <c r="M1740" s="69">
        <v>6.1870799999999997E-2</v>
      </c>
      <c r="N1740" s="69">
        <v>-0.1685198</v>
      </c>
      <c r="O1740" s="69">
        <v>-0.24781049999999999</v>
      </c>
      <c r="P1740" s="69">
        <v>-0.2009649</v>
      </c>
      <c r="Q1740" s="69">
        <v>-0.1685198</v>
      </c>
      <c r="R1740" s="69">
        <v>-0.13607469999999999</v>
      </c>
      <c r="S1740" s="69">
        <v>-8.9229199999999995E-2</v>
      </c>
      <c r="W1740" s="10"/>
    </row>
    <row r="1741" spans="1:23" x14ac:dyDescent="0.25">
      <c r="A1741" t="str">
        <f t="shared" si="27"/>
        <v>41456Stockton1_4</v>
      </c>
      <c r="B1741" s="10">
        <v>41456</v>
      </c>
      <c r="C1741" s="69">
        <v>4</v>
      </c>
      <c r="D1741" s="69" t="s">
        <v>15</v>
      </c>
      <c r="E1741" s="69">
        <v>0.98698319999999995</v>
      </c>
      <c r="F1741" s="69">
        <v>0.99205080000000001</v>
      </c>
      <c r="G1741" s="69">
        <v>1</v>
      </c>
      <c r="H1741" s="69">
        <v>1070.6279999999999</v>
      </c>
      <c r="I1741" s="69">
        <v>10624</v>
      </c>
      <c r="J1741" s="69">
        <v>76.275930000000002</v>
      </c>
      <c r="K1741" s="69">
        <v>1.02083E-2</v>
      </c>
      <c r="L1741" s="69">
        <v>3.1707800000000001E-2</v>
      </c>
      <c r="M1741" s="69">
        <v>3.33105E-2</v>
      </c>
      <c r="N1741" s="69">
        <v>-5.0676000000000002E-3</v>
      </c>
      <c r="O1741" s="69">
        <v>-4.7756800000000002E-2</v>
      </c>
      <c r="P1741" s="69">
        <v>-2.2535699999999999E-2</v>
      </c>
      <c r="Q1741" s="69">
        <v>-5.0676000000000002E-3</v>
      </c>
      <c r="R1741" s="69">
        <v>1.24005E-2</v>
      </c>
      <c r="S1741" s="69">
        <v>3.7621599999999998E-2</v>
      </c>
      <c r="W1741" s="10"/>
    </row>
    <row r="1742" spans="1:23" x14ac:dyDescent="0.25">
      <c r="A1742" t="str">
        <f t="shared" si="27"/>
        <v>41456Stockton1_19</v>
      </c>
      <c r="B1742" s="10">
        <v>41456</v>
      </c>
      <c r="C1742" s="69">
        <v>19</v>
      </c>
      <c r="D1742" s="69" t="s">
        <v>15</v>
      </c>
      <c r="E1742" s="69">
        <v>3.770267</v>
      </c>
      <c r="F1742" s="69">
        <v>3.7148340000000002</v>
      </c>
      <c r="G1742" s="69">
        <v>1</v>
      </c>
      <c r="H1742" s="69">
        <v>1070.6279999999999</v>
      </c>
      <c r="I1742" s="69">
        <v>10624</v>
      </c>
      <c r="J1742" s="69">
        <v>100.6468</v>
      </c>
      <c r="K1742" s="69">
        <v>3.12587E-2</v>
      </c>
      <c r="L1742" s="69">
        <v>7.0373000000000005E-2</v>
      </c>
      <c r="M1742" s="69">
        <v>7.7003000000000002E-2</v>
      </c>
      <c r="N1742" s="69">
        <v>5.5432099999999998E-2</v>
      </c>
      <c r="O1742" s="69">
        <v>-4.3251199999999997E-2</v>
      </c>
      <c r="P1742" s="69">
        <v>1.5051699999999999E-2</v>
      </c>
      <c r="Q1742" s="69">
        <v>5.5432099999999998E-2</v>
      </c>
      <c r="R1742" s="69">
        <v>9.5812499999999995E-2</v>
      </c>
      <c r="S1742" s="69">
        <v>0.15411540000000001</v>
      </c>
      <c r="W1742" s="10"/>
    </row>
    <row r="1743" spans="1:23" x14ac:dyDescent="0.25">
      <c r="A1743" t="str">
        <f t="shared" si="27"/>
        <v>41456Stockton1_10</v>
      </c>
      <c r="B1743" s="10">
        <v>41456</v>
      </c>
      <c r="C1743" s="69">
        <v>10</v>
      </c>
      <c r="D1743" s="69" t="s">
        <v>15</v>
      </c>
      <c r="E1743" s="69">
        <v>1.4578439999999999</v>
      </c>
      <c r="F1743" s="69">
        <v>1.292397</v>
      </c>
      <c r="G1743" s="69">
        <v>1</v>
      </c>
      <c r="H1743" s="69">
        <v>1070.6279999999999</v>
      </c>
      <c r="I1743" s="69">
        <v>10624</v>
      </c>
      <c r="J1743" s="69">
        <v>83.111239999999995</v>
      </c>
      <c r="K1743" s="69">
        <v>1.4250799999999999E-2</v>
      </c>
      <c r="L1743" s="69">
        <v>3.5778200000000003E-2</v>
      </c>
      <c r="M1743" s="69">
        <v>3.8511900000000002E-2</v>
      </c>
      <c r="N1743" s="69">
        <v>0.1654467</v>
      </c>
      <c r="O1743" s="69">
        <v>0.11609179999999999</v>
      </c>
      <c r="P1743" s="69">
        <v>0.14525109999999999</v>
      </c>
      <c r="Q1743" s="69">
        <v>0.1654467</v>
      </c>
      <c r="R1743" s="69">
        <v>0.18564240000000001</v>
      </c>
      <c r="S1743" s="69">
        <v>0.21480170000000001</v>
      </c>
      <c r="W1743" s="10"/>
    </row>
    <row r="1744" spans="1:23" x14ac:dyDescent="0.25">
      <c r="A1744" t="str">
        <f t="shared" si="27"/>
        <v>41456Stockton1_3</v>
      </c>
      <c r="B1744" s="10">
        <v>41456</v>
      </c>
      <c r="C1744" s="69">
        <v>3</v>
      </c>
      <c r="D1744" s="69" t="s">
        <v>15</v>
      </c>
      <c r="E1744" s="69">
        <v>1.0831170000000001</v>
      </c>
      <c r="F1744" s="69">
        <v>1.1011089999999999</v>
      </c>
      <c r="G1744" s="69">
        <v>1</v>
      </c>
      <c r="H1744" s="69">
        <v>1070.6279999999999</v>
      </c>
      <c r="I1744" s="69">
        <v>10624</v>
      </c>
      <c r="J1744" s="69">
        <v>78.34778</v>
      </c>
      <c r="K1744" s="69">
        <v>1.11285E-2</v>
      </c>
      <c r="L1744" s="69">
        <v>3.4494499999999997E-2</v>
      </c>
      <c r="M1744" s="69">
        <v>3.6245199999999998E-2</v>
      </c>
      <c r="N1744" s="69">
        <v>-1.7991900000000002E-2</v>
      </c>
      <c r="O1744" s="69">
        <v>-6.4441999999999999E-2</v>
      </c>
      <c r="P1744" s="69">
        <v>-3.6998900000000001E-2</v>
      </c>
      <c r="Q1744" s="69">
        <v>-1.7991900000000002E-2</v>
      </c>
      <c r="R1744" s="69">
        <v>1.0150999999999999E-3</v>
      </c>
      <c r="S1744" s="69">
        <v>2.8458199999999999E-2</v>
      </c>
      <c r="W1744" s="10"/>
    </row>
    <row r="1745" spans="1:23" x14ac:dyDescent="0.25">
      <c r="A1745" t="str">
        <f t="shared" si="27"/>
        <v>41456Stockton1_21</v>
      </c>
      <c r="B1745" s="10">
        <v>41456</v>
      </c>
      <c r="C1745" s="69">
        <v>21</v>
      </c>
      <c r="D1745" s="69" t="s">
        <v>15</v>
      </c>
      <c r="E1745" s="69">
        <v>3.441319</v>
      </c>
      <c r="F1745" s="69">
        <v>3.3142299999999998</v>
      </c>
      <c r="G1745" s="69">
        <v>1</v>
      </c>
      <c r="H1745" s="69">
        <v>1070.6279999999999</v>
      </c>
      <c r="I1745" s="69">
        <v>10624</v>
      </c>
      <c r="J1745" s="69">
        <v>93.212829999999997</v>
      </c>
      <c r="K1745" s="69">
        <v>2.2686399999999999E-2</v>
      </c>
      <c r="L1745" s="69">
        <v>6.7998299999999998E-2</v>
      </c>
      <c r="M1745" s="69">
        <v>7.1682899999999994E-2</v>
      </c>
      <c r="N1745" s="69">
        <v>0.12708910000000001</v>
      </c>
      <c r="O1745" s="69">
        <v>3.5223699999999997E-2</v>
      </c>
      <c r="P1745" s="69">
        <v>8.9498499999999995E-2</v>
      </c>
      <c r="Q1745" s="69">
        <v>0.12708910000000001</v>
      </c>
      <c r="R1745" s="69">
        <v>0.16467960000000001</v>
      </c>
      <c r="S1745" s="69">
        <v>0.21895439999999999</v>
      </c>
      <c r="W1745" s="10"/>
    </row>
    <row r="1746" spans="1:23" x14ac:dyDescent="0.25">
      <c r="A1746" t="str">
        <f t="shared" si="27"/>
        <v>41456Stockton1_24</v>
      </c>
      <c r="B1746" s="10">
        <v>41456</v>
      </c>
      <c r="C1746" s="69">
        <v>24</v>
      </c>
      <c r="D1746" s="69" t="s">
        <v>15</v>
      </c>
      <c r="E1746" s="69">
        <v>2.0641569999999998</v>
      </c>
      <c r="F1746" s="69">
        <v>2.0047860000000002</v>
      </c>
      <c r="G1746" s="69">
        <v>1</v>
      </c>
      <c r="H1746" s="69">
        <v>1070.6279999999999</v>
      </c>
      <c r="I1746" s="69">
        <v>10624</v>
      </c>
      <c r="J1746" s="69">
        <v>86.140590000000003</v>
      </c>
      <c r="K1746" s="69">
        <v>1.7866E-2</v>
      </c>
      <c r="L1746" s="69">
        <v>5.1618600000000001E-2</v>
      </c>
      <c r="M1746" s="69">
        <v>5.4622999999999998E-2</v>
      </c>
      <c r="N1746" s="69">
        <v>5.9371E-2</v>
      </c>
      <c r="O1746" s="69">
        <v>-1.06312E-2</v>
      </c>
      <c r="P1746" s="69">
        <v>3.0726699999999999E-2</v>
      </c>
      <c r="Q1746" s="69">
        <v>5.9371E-2</v>
      </c>
      <c r="R1746" s="69">
        <v>8.8015300000000005E-2</v>
      </c>
      <c r="S1746" s="69">
        <v>0.12937319999999999</v>
      </c>
      <c r="W1746" s="10"/>
    </row>
    <row r="1747" spans="1:23" x14ac:dyDescent="0.25">
      <c r="A1747" t="str">
        <f t="shared" si="27"/>
        <v>41456Stockton1_8</v>
      </c>
      <c r="B1747" s="10">
        <v>41456</v>
      </c>
      <c r="C1747" s="69">
        <v>8</v>
      </c>
      <c r="D1747" s="69" t="s">
        <v>15</v>
      </c>
      <c r="E1747" s="69">
        <v>1.093478</v>
      </c>
      <c r="F1747" s="69">
        <v>1.1306590000000001</v>
      </c>
      <c r="G1747" s="69">
        <v>1</v>
      </c>
      <c r="H1747" s="69">
        <v>1070.6279999999999</v>
      </c>
      <c r="I1747" s="69">
        <v>10624</v>
      </c>
      <c r="J1747" s="69">
        <v>76.230869999999996</v>
      </c>
      <c r="K1747" s="69">
        <v>1.0942500000000001E-2</v>
      </c>
      <c r="L1747" s="69">
        <v>3.2718299999999999E-2</v>
      </c>
      <c r="M1747" s="69">
        <v>3.4499599999999998E-2</v>
      </c>
      <c r="N1747" s="69">
        <v>-3.7180299999999999E-2</v>
      </c>
      <c r="O1747" s="69">
        <v>-8.1393300000000002E-2</v>
      </c>
      <c r="P1747" s="69">
        <v>-5.5271899999999999E-2</v>
      </c>
      <c r="Q1747" s="69">
        <v>-3.7180299999999999E-2</v>
      </c>
      <c r="R1747" s="69">
        <v>-1.90887E-2</v>
      </c>
      <c r="S1747" s="69">
        <v>7.0327999999999996E-3</v>
      </c>
      <c r="W1747" s="10"/>
    </row>
    <row r="1748" spans="1:23" x14ac:dyDescent="0.25">
      <c r="A1748" t="str">
        <f t="shared" si="27"/>
        <v>41456Stockton1_14</v>
      </c>
      <c r="B1748" s="10">
        <v>41456</v>
      </c>
      <c r="C1748" s="69">
        <v>14</v>
      </c>
      <c r="D1748" s="69" t="s">
        <v>15</v>
      </c>
      <c r="E1748" s="69">
        <v>2.7794310000000002</v>
      </c>
      <c r="F1748" s="69">
        <v>2.8443480000000001</v>
      </c>
      <c r="G1748" s="69">
        <v>1</v>
      </c>
      <c r="H1748" s="69">
        <v>1070.6279999999999</v>
      </c>
      <c r="I1748" s="69">
        <v>10624</v>
      </c>
      <c r="J1748" s="69">
        <v>97.743099999999998</v>
      </c>
      <c r="K1748" s="69">
        <v>2.8660399999999999E-2</v>
      </c>
      <c r="L1748" s="69">
        <v>6.4807000000000003E-2</v>
      </c>
      <c r="M1748" s="69">
        <v>7.0861599999999997E-2</v>
      </c>
      <c r="N1748" s="69">
        <v>-6.4917100000000005E-2</v>
      </c>
      <c r="O1748" s="69">
        <v>-0.1557299</v>
      </c>
      <c r="P1748" s="69">
        <v>-0.1020769</v>
      </c>
      <c r="Q1748" s="69">
        <v>-6.4917100000000005E-2</v>
      </c>
      <c r="R1748" s="69">
        <v>-2.7757199999999999E-2</v>
      </c>
      <c r="S1748" s="69">
        <v>2.58958E-2</v>
      </c>
      <c r="W1748" s="10"/>
    </row>
    <row r="1749" spans="1:23" x14ac:dyDescent="0.25">
      <c r="A1749" t="str">
        <f t="shared" si="27"/>
        <v>41456Stockton1_22</v>
      </c>
      <c r="B1749" s="10">
        <v>41456</v>
      </c>
      <c r="C1749" s="69">
        <v>22</v>
      </c>
      <c r="D1749" s="69" t="s">
        <v>15</v>
      </c>
      <c r="E1749" s="69">
        <v>3.058071</v>
      </c>
      <c r="F1749" s="69">
        <v>2.945157</v>
      </c>
      <c r="G1749" s="69">
        <v>1</v>
      </c>
      <c r="H1749" s="69">
        <v>1070.6279999999999</v>
      </c>
      <c r="I1749" s="69">
        <v>10624</v>
      </c>
      <c r="J1749" s="69">
        <v>88.931470000000004</v>
      </c>
      <c r="K1749" s="69">
        <v>2.1512300000000002E-2</v>
      </c>
      <c r="L1749" s="69">
        <v>6.3743900000000006E-2</v>
      </c>
      <c r="M1749" s="69">
        <v>6.7276000000000002E-2</v>
      </c>
      <c r="N1749" s="69">
        <v>0.1129141</v>
      </c>
      <c r="O1749" s="69">
        <v>2.6696399999999999E-2</v>
      </c>
      <c r="P1749" s="69">
        <v>7.7634499999999995E-2</v>
      </c>
      <c r="Q1749" s="69">
        <v>0.1129141</v>
      </c>
      <c r="R1749" s="69">
        <v>0.14819370000000001</v>
      </c>
      <c r="S1749" s="69">
        <v>0.1991318</v>
      </c>
      <c r="W1749" s="10"/>
    </row>
    <row r="1750" spans="1:23" x14ac:dyDescent="0.25">
      <c r="A1750" t="str">
        <f t="shared" si="27"/>
        <v>41456Stockton1_9</v>
      </c>
      <c r="B1750" s="10">
        <v>41456</v>
      </c>
      <c r="C1750" s="69">
        <v>9</v>
      </c>
      <c r="D1750" s="69" t="s">
        <v>15</v>
      </c>
      <c r="E1750" s="69">
        <v>1.2555350000000001</v>
      </c>
      <c r="F1750" s="69">
        <v>1.2204520000000001</v>
      </c>
      <c r="G1750" s="69">
        <v>1</v>
      </c>
      <c r="H1750" s="69">
        <v>1070.6279999999999</v>
      </c>
      <c r="I1750" s="69">
        <v>10624</v>
      </c>
      <c r="J1750" s="69">
        <v>79.817269999999994</v>
      </c>
      <c r="K1750" s="69">
        <v>1.2733400000000001E-2</v>
      </c>
      <c r="L1750" s="69">
        <v>3.6145499999999997E-2</v>
      </c>
      <c r="M1750" s="69">
        <v>3.8322799999999997E-2</v>
      </c>
      <c r="N1750" s="69">
        <v>3.5083000000000003E-2</v>
      </c>
      <c r="O1750" s="69">
        <v>-1.40296E-2</v>
      </c>
      <c r="P1750" s="69">
        <v>1.49865E-2</v>
      </c>
      <c r="Q1750" s="69">
        <v>3.5083000000000003E-2</v>
      </c>
      <c r="R1750" s="69">
        <v>5.5179499999999999E-2</v>
      </c>
      <c r="S1750" s="69">
        <v>8.4195599999999995E-2</v>
      </c>
      <c r="W1750" s="10"/>
    </row>
    <row r="1751" spans="1:23" x14ac:dyDescent="0.25">
      <c r="A1751" t="str">
        <f t="shared" si="27"/>
        <v>41456Stockton1_16</v>
      </c>
      <c r="B1751" s="10">
        <v>41456</v>
      </c>
      <c r="C1751" s="69">
        <v>16</v>
      </c>
      <c r="D1751" s="69" t="s">
        <v>15</v>
      </c>
      <c r="E1751" s="69">
        <v>3.3795609999999998</v>
      </c>
      <c r="F1751" s="69">
        <v>3.405437</v>
      </c>
      <c r="G1751" s="69">
        <v>1</v>
      </c>
      <c r="H1751" s="69">
        <v>1070.6279999999999</v>
      </c>
      <c r="I1751" s="69">
        <v>10624</v>
      </c>
      <c r="J1751" s="69">
        <v>102.0852</v>
      </c>
      <c r="K1751" s="69">
        <v>3.1905099999999999E-2</v>
      </c>
      <c r="L1751" s="69">
        <v>6.9111699999999998E-2</v>
      </c>
      <c r="M1751" s="69">
        <v>7.6120699999999999E-2</v>
      </c>
      <c r="N1751" s="69">
        <v>-2.5875200000000001E-2</v>
      </c>
      <c r="O1751" s="69">
        <v>-0.12342789999999999</v>
      </c>
      <c r="P1751" s="69">
        <v>-6.5793000000000004E-2</v>
      </c>
      <c r="Q1751" s="69">
        <v>-2.5875200000000001E-2</v>
      </c>
      <c r="R1751" s="69">
        <v>1.4042499999999999E-2</v>
      </c>
      <c r="S1751" s="69">
        <v>7.1677400000000002E-2</v>
      </c>
      <c r="W1751" s="10"/>
    </row>
    <row r="1752" spans="1:23" x14ac:dyDescent="0.25">
      <c r="A1752" t="str">
        <f t="shared" si="27"/>
        <v>41456Stockton1_23</v>
      </c>
      <c r="B1752" s="10">
        <v>41456</v>
      </c>
      <c r="C1752" s="69">
        <v>23</v>
      </c>
      <c r="D1752" s="69" t="s">
        <v>15</v>
      </c>
      <c r="E1752" s="69">
        <v>2.5399530000000001</v>
      </c>
      <c r="F1752" s="69">
        <v>2.452137</v>
      </c>
      <c r="G1752" s="69">
        <v>1</v>
      </c>
      <c r="H1752" s="69">
        <v>1070.6279999999999</v>
      </c>
      <c r="I1752" s="69">
        <v>10624</v>
      </c>
      <c r="J1752" s="69">
        <v>87.712050000000005</v>
      </c>
      <c r="K1752" s="69">
        <v>1.9877300000000001E-2</v>
      </c>
      <c r="L1752" s="69">
        <v>5.8607899999999997E-2</v>
      </c>
      <c r="M1752" s="69">
        <v>6.1886900000000002E-2</v>
      </c>
      <c r="N1752" s="69">
        <v>8.7816500000000006E-2</v>
      </c>
      <c r="O1752" s="69">
        <v>8.5051999999999992E-3</v>
      </c>
      <c r="P1752" s="69">
        <v>5.5363000000000002E-2</v>
      </c>
      <c r="Q1752" s="69">
        <v>8.7816500000000006E-2</v>
      </c>
      <c r="R1752" s="69">
        <v>0.1202701</v>
      </c>
      <c r="S1752" s="69">
        <v>0.16712779999999999</v>
      </c>
      <c r="W1752" s="10"/>
    </row>
    <row r="1753" spans="1:23" x14ac:dyDescent="0.25">
      <c r="A1753" t="str">
        <f t="shared" si="27"/>
        <v>41456Stockton1_2</v>
      </c>
      <c r="B1753" s="10">
        <v>41456</v>
      </c>
      <c r="C1753" s="69">
        <v>2</v>
      </c>
      <c r="D1753" s="69" t="s">
        <v>15</v>
      </c>
      <c r="E1753" s="69">
        <v>1.233552</v>
      </c>
      <c r="F1753" s="69">
        <v>1.263163</v>
      </c>
      <c r="G1753" s="69">
        <v>1</v>
      </c>
      <c r="H1753" s="69">
        <v>1070.6279999999999</v>
      </c>
      <c r="I1753" s="69">
        <v>10624</v>
      </c>
      <c r="J1753" s="69">
        <v>79.774770000000004</v>
      </c>
      <c r="K1753" s="69">
        <v>1.2431899999999999E-2</v>
      </c>
      <c r="L1753" s="69">
        <v>3.8197299999999997E-2</v>
      </c>
      <c r="M1753" s="69">
        <v>4.0169400000000001E-2</v>
      </c>
      <c r="N1753" s="69">
        <v>-2.9611100000000001E-2</v>
      </c>
      <c r="O1753" s="69">
        <v>-8.1090300000000004E-2</v>
      </c>
      <c r="P1753" s="69">
        <v>-5.0675999999999999E-2</v>
      </c>
      <c r="Q1753" s="69">
        <v>-2.9611100000000001E-2</v>
      </c>
      <c r="R1753" s="69">
        <v>-8.5462999999999997E-3</v>
      </c>
      <c r="S1753" s="69">
        <v>2.1867999999999999E-2</v>
      </c>
      <c r="W1753" s="10"/>
    </row>
    <row r="1754" spans="1:23" x14ac:dyDescent="0.25">
      <c r="A1754" t="str">
        <f t="shared" si="27"/>
        <v>41456Stockton2_10</v>
      </c>
      <c r="B1754" s="10">
        <v>41456</v>
      </c>
      <c r="C1754" s="69">
        <v>10</v>
      </c>
      <c r="D1754" s="69" t="s">
        <v>15</v>
      </c>
      <c r="E1754" s="69">
        <v>1.458591</v>
      </c>
      <c r="F1754" s="69">
        <v>1.4517910000000001</v>
      </c>
      <c r="G1754" s="69">
        <v>2</v>
      </c>
      <c r="H1754" s="69">
        <v>1046.836</v>
      </c>
      <c r="I1754" s="69">
        <v>10624</v>
      </c>
      <c r="J1754" s="69">
        <v>83.111239999999995</v>
      </c>
      <c r="K1754" s="69">
        <v>1.5125100000000001E-2</v>
      </c>
      <c r="L1754" s="69">
        <v>4.2541599999999999E-2</v>
      </c>
      <c r="M1754" s="69">
        <v>4.51504E-2</v>
      </c>
      <c r="N1754" s="69">
        <v>6.7996000000000003E-3</v>
      </c>
      <c r="O1754" s="69">
        <v>-5.1062999999999997E-2</v>
      </c>
      <c r="P1754" s="69">
        <v>-1.6877300000000001E-2</v>
      </c>
      <c r="Q1754" s="69">
        <v>6.7996000000000003E-3</v>
      </c>
      <c r="R1754" s="69">
        <v>3.04765E-2</v>
      </c>
      <c r="S1754" s="69">
        <v>6.4662200000000003E-2</v>
      </c>
      <c r="W1754" s="10"/>
    </row>
    <row r="1755" spans="1:23" x14ac:dyDescent="0.25">
      <c r="A1755" t="str">
        <f t="shared" si="27"/>
        <v>41456Stockton2_12</v>
      </c>
      <c r="B1755" s="10">
        <v>41456</v>
      </c>
      <c r="C1755" s="69">
        <v>12</v>
      </c>
      <c r="D1755" s="69" t="s">
        <v>15</v>
      </c>
      <c r="E1755" s="69">
        <v>2.0697930000000002</v>
      </c>
      <c r="F1755" s="69">
        <v>1.841399</v>
      </c>
      <c r="G1755" s="69">
        <v>2</v>
      </c>
      <c r="H1755" s="69">
        <v>1046.836</v>
      </c>
      <c r="I1755" s="69">
        <v>10624</v>
      </c>
      <c r="J1755" s="69">
        <v>89.97784</v>
      </c>
      <c r="K1755" s="69">
        <v>2.1159799999999999E-2</v>
      </c>
      <c r="L1755" s="69">
        <v>4.6567799999999999E-2</v>
      </c>
      <c r="M1755" s="69">
        <v>5.1149800000000002E-2</v>
      </c>
      <c r="N1755" s="69">
        <v>0.22839380000000001</v>
      </c>
      <c r="O1755" s="69">
        <v>0.16284280000000001</v>
      </c>
      <c r="P1755" s="69">
        <v>0.2015709</v>
      </c>
      <c r="Q1755" s="69">
        <v>0.22839380000000001</v>
      </c>
      <c r="R1755" s="69">
        <v>0.25521680000000002</v>
      </c>
      <c r="S1755" s="69">
        <v>0.29394490000000001</v>
      </c>
      <c r="W1755" s="10"/>
    </row>
    <row r="1756" spans="1:23" x14ac:dyDescent="0.25">
      <c r="A1756" t="str">
        <f t="shared" si="27"/>
        <v>41456Stockton2_1</v>
      </c>
      <c r="B1756" s="10">
        <v>41456</v>
      </c>
      <c r="C1756" s="69">
        <v>1</v>
      </c>
      <c r="D1756" s="69" t="s">
        <v>15</v>
      </c>
      <c r="E1756" s="69">
        <v>1.4908090000000001</v>
      </c>
      <c r="F1756" s="69">
        <v>1.492426</v>
      </c>
      <c r="G1756" s="69">
        <v>2</v>
      </c>
      <c r="H1756" s="69">
        <v>1046.836</v>
      </c>
      <c r="I1756" s="69">
        <v>10624</v>
      </c>
      <c r="J1756" s="69">
        <v>81.555359999999993</v>
      </c>
      <c r="K1756" s="69">
        <v>1.4519499999999999E-2</v>
      </c>
      <c r="L1756" s="69">
        <v>4.1924400000000001E-2</v>
      </c>
      <c r="M1756" s="69">
        <v>4.4367400000000001E-2</v>
      </c>
      <c r="N1756" s="69">
        <v>-1.6176000000000001E-3</v>
      </c>
      <c r="O1756" s="69">
        <v>-5.8476800000000002E-2</v>
      </c>
      <c r="P1756" s="69">
        <v>-2.48839E-2</v>
      </c>
      <c r="Q1756" s="69">
        <v>-1.6176000000000001E-3</v>
      </c>
      <c r="R1756" s="69">
        <v>2.16487E-2</v>
      </c>
      <c r="S1756" s="69">
        <v>5.5241499999999999E-2</v>
      </c>
      <c r="W1756" s="10"/>
    </row>
    <row r="1757" spans="1:23" x14ac:dyDescent="0.25">
      <c r="A1757" t="str">
        <f t="shared" si="27"/>
        <v>41456Stockton2_17</v>
      </c>
      <c r="B1757" s="10">
        <v>41456</v>
      </c>
      <c r="C1757" s="69">
        <v>17</v>
      </c>
      <c r="D1757" s="69" t="s">
        <v>15</v>
      </c>
      <c r="E1757" s="69">
        <v>3.5754990000000002</v>
      </c>
      <c r="F1757" s="69">
        <v>3.55661</v>
      </c>
      <c r="G1757" s="69">
        <v>2</v>
      </c>
      <c r="H1757" s="69">
        <v>1046.836</v>
      </c>
      <c r="I1757" s="69">
        <v>10624</v>
      </c>
      <c r="J1757" s="69">
        <v>102.86499999999999</v>
      </c>
      <c r="K1757" s="69">
        <v>3.1868399999999998E-2</v>
      </c>
      <c r="L1757" s="69">
        <v>7.0494699999999993E-2</v>
      </c>
      <c r="M1757" s="69">
        <v>7.7363399999999999E-2</v>
      </c>
      <c r="N1757" s="69">
        <v>1.8888499999999999E-2</v>
      </c>
      <c r="O1757" s="69">
        <v>-8.02567E-2</v>
      </c>
      <c r="P1757" s="69">
        <v>-2.1680899999999999E-2</v>
      </c>
      <c r="Q1757" s="69">
        <v>1.8888499999999999E-2</v>
      </c>
      <c r="R1757" s="69">
        <v>5.9457900000000001E-2</v>
      </c>
      <c r="S1757" s="69">
        <v>0.11803370000000001</v>
      </c>
      <c r="W1757" s="10"/>
    </row>
    <row r="1758" spans="1:23" x14ac:dyDescent="0.25">
      <c r="A1758" t="str">
        <f t="shared" si="27"/>
        <v>41456Stockton2_4</v>
      </c>
      <c r="B1758" s="10">
        <v>41456</v>
      </c>
      <c r="C1758" s="69">
        <v>4</v>
      </c>
      <c r="D1758" s="69" t="s">
        <v>15</v>
      </c>
      <c r="E1758" s="69">
        <v>0.98465709999999995</v>
      </c>
      <c r="F1758" s="69">
        <v>1.0133909999999999</v>
      </c>
      <c r="G1758" s="69">
        <v>2</v>
      </c>
      <c r="H1758" s="69">
        <v>1046.836</v>
      </c>
      <c r="I1758" s="69">
        <v>10624</v>
      </c>
      <c r="J1758" s="69">
        <v>76.275930000000002</v>
      </c>
      <c r="K1758" s="69">
        <v>1.0194999999999999E-2</v>
      </c>
      <c r="L1758" s="69">
        <v>3.2096600000000003E-2</v>
      </c>
      <c r="M1758" s="69">
        <v>3.36768E-2</v>
      </c>
      <c r="N1758" s="69">
        <v>-2.8734300000000001E-2</v>
      </c>
      <c r="O1758" s="69">
        <v>-7.1892899999999996E-2</v>
      </c>
      <c r="P1758" s="69">
        <v>-4.6394499999999998E-2</v>
      </c>
      <c r="Q1758" s="69">
        <v>-2.8734300000000001E-2</v>
      </c>
      <c r="R1758" s="69">
        <v>-1.1074199999999999E-2</v>
      </c>
      <c r="S1758" s="69">
        <v>1.44242E-2</v>
      </c>
      <c r="W1758" s="10"/>
    </row>
    <row r="1759" spans="1:23" x14ac:dyDescent="0.25">
      <c r="A1759" t="str">
        <f t="shared" si="27"/>
        <v>41456Stockton2_11</v>
      </c>
      <c r="B1759" s="10">
        <v>41456</v>
      </c>
      <c r="C1759" s="69">
        <v>11</v>
      </c>
      <c r="D1759" s="69" t="s">
        <v>15</v>
      </c>
      <c r="E1759" s="69">
        <v>1.744256</v>
      </c>
      <c r="F1759" s="69">
        <v>1.518707</v>
      </c>
      <c r="G1759" s="69">
        <v>2</v>
      </c>
      <c r="H1759" s="69">
        <v>1046.836</v>
      </c>
      <c r="I1759" s="69">
        <v>10624</v>
      </c>
      <c r="J1759" s="69">
        <v>86.831819999999993</v>
      </c>
      <c r="K1759" s="69">
        <v>1.75167E-2</v>
      </c>
      <c r="L1759" s="69">
        <v>4.25945E-2</v>
      </c>
      <c r="M1759" s="69">
        <v>4.6055699999999998E-2</v>
      </c>
      <c r="N1759" s="69">
        <v>0.2255489</v>
      </c>
      <c r="O1759" s="69">
        <v>0.16652620000000001</v>
      </c>
      <c r="P1759" s="69">
        <v>0.2013973</v>
      </c>
      <c r="Q1759" s="69">
        <v>0.2255489</v>
      </c>
      <c r="R1759" s="69">
        <v>0.24970049999999999</v>
      </c>
      <c r="S1759" s="69">
        <v>0.28457159999999998</v>
      </c>
      <c r="W1759" s="10"/>
    </row>
    <row r="1760" spans="1:23" x14ac:dyDescent="0.25">
      <c r="A1760" t="str">
        <f t="shared" si="27"/>
        <v>41456Stockton2_3</v>
      </c>
      <c r="B1760" s="10">
        <v>41456</v>
      </c>
      <c r="C1760" s="69">
        <v>3</v>
      </c>
      <c r="D1760" s="69" t="s">
        <v>15</v>
      </c>
      <c r="E1760" s="69">
        <v>1.084004</v>
      </c>
      <c r="F1760" s="69">
        <v>1.093415</v>
      </c>
      <c r="G1760" s="69">
        <v>2</v>
      </c>
      <c r="H1760" s="69">
        <v>1046.836</v>
      </c>
      <c r="I1760" s="69">
        <v>10624</v>
      </c>
      <c r="J1760" s="69">
        <v>78.34778</v>
      </c>
      <c r="K1760" s="69">
        <v>1.11533E-2</v>
      </c>
      <c r="L1760" s="69">
        <v>3.3870699999999997E-2</v>
      </c>
      <c r="M1760" s="69">
        <v>3.5659799999999998E-2</v>
      </c>
      <c r="N1760" s="69">
        <v>-9.4109999999999992E-3</v>
      </c>
      <c r="O1760" s="69">
        <v>-5.5110899999999997E-2</v>
      </c>
      <c r="P1760" s="69">
        <v>-2.8111000000000001E-2</v>
      </c>
      <c r="Q1760" s="69">
        <v>-9.4109999999999992E-3</v>
      </c>
      <c r="R1760" s="69">
        <v>9.2890000000000004E-3</v>
      </c>
      <c r="S1760" s="69">
        <v>3.6288800000000003E-2</v>
      </c>
      <c r="W1760" s="10"/>
    </row>
    <row r="1761" spans="1:23" x14ac:dyDescent="0.25">
      <c r="A1761" t="str">
        <f t="shared" si="27"/>
        <v>41456Stockton2_13</v>
      </c>
      <c r="B1761" s="10">
        <v>41456</v>
      </c>
      <c r="C1761" s="69">
        <v>13</v>
      </c>
      <c r="D1761" s="69" t="s">
        <v>15</v>
      </c>
      <c r="E1761" s="69">
        <v>2.4257490000000002</v>
      </c>
      <c r="F1761" s="69">
        <v>2.5568399999999998</v>
      </c>
      <c r="G1761" s="69">
        <v>2</v>
      </c>
      <c r="H1761" s="69">
        <v>1046.836</v>
      </c>
      <c r="I1761" s="69">
        <v>10624</v>
      </c>
      <c r="J1761" s="69">
        <v>93.68347</v>
      </c>
      <c r="K1761" s="69">
        <v>2.4516699999999999E-2</v>
      </c>
      <c r="L1761" s="69">
        <v>6.3629199999999997E-2</v>
      </c>
      <c r="M1761" s="69">
        <v>6.8189E-2</v>
      </c>
      <c r="N1761" s="69">
        <v>-0.13109170000000001</v>
      </c>
      <c r="O1761" s="69">
        <v>-0.21847949999999999</v>
      </c>
      <c r="P1761" s="69">
        <v>-0.16685</v>
      </c>
      <c r="Q1761" s="69">
        <v>-0.13109170000000001</v>
      </c>
      <c r="R1761" s="69">
        <v>-9.5333299999999996E-2</v>
      </c>
      <c r="S1761" s="69">
        <v>-4.3703899999999997E-2</v>
      </c>
      <c r="W1761" s="10"/>
    </row>
    <row r="1762" spans="1:23" x14ac:dyDescent="0.25">
      <c r="A1762" t="str">
        <f t="shared" si="27"/>
        <v>41456Stockton2_18</v>
      </c>
      <c r="B1762" s="10">
        <v>41456</v>
      </c>
      <c r="C1762" s="69">
        <v>18</v>
      </c>
      <c r="D1762" s="69" t="s">
        <v>15</v>
      </c>
      <c r="E1762" s="69">
        <v>3.741816</v>
      </c>
      <c r="F1762" s="69">
        <v>3.6152479999999998</v>
      </c>
      <c r="G1762" s="69">
        <v>2</v>
      </c>
      <c r="H1762" s="69">
        <v>1046.836</v>
      </c>
      <c r="I1762" s="69">
        <v>10624</v>
      </c>
      <c r="J1762" s="69">
        <v>102.21939999999999</v>
      </c>
      <c r="K1762" s="69">
        <v>3.1437899999999998E-2</v>
      </c>
      <c r="L1762" s="69">
        <v>6.7573499999999995E-2</v>
      </c>
      <c r="M1762" s="69">
        <v>7.45286E-2</v>
      </c>
      <c r="N1762" s="69">
        <v>0.12656880000000001</v>
      </c>
      <c r="O1762" s="69">
        <v>3.1056500000000001E-2</v>
      </c>
      <c r="P1762" s="69">
        <v>8.7485900000000005E-2</v>
      </c>
      <c r="Q1762" s="69">
        <v>0.12656880000000001</v>
      </c>
      <c r="R1762" s="69">
        <v>0.16565160000000001</v>
      </c>
      <c r="S1762" s="69">
        <v>0.2220811</v>
      </c>
      <c r="W1762" s="10"/>
    </row>
    <row r="1763" spans="1:23" x14ac:dyDescent="0.25">
      <c r="A1763" t="str">
        <f t="shared" si="27"/>
        <v>41456Stockton2_9</v>
      </c>
      <c r="B1763" s="10">
        <v>41456</v>
      </c>
      <c r="C1763" s="69">
        <v>9</v>
      </c>
      <c r="D1763" s="69" t="s">
        <v>15</v>
      </c>
      <c r="E1763" s="69">
        <v>1.2520929999999999</v>
      </c>
      <c r="F1763" s="69">
        <v>1.251088</v>
      </c>
      <c r="G1763" s="69">
        <v>2</v>
      </c>
      <c r="H1763" s="69">
        <v>1046.836</v>
      </c>
      <c r="I1763" s="69">
        <v>10624</v>
      </c>
      <c r="J1763" s="69">
        <v>79.817269999999994</v>
      </c>
      <c r="K1763" s="69">
        <v>1.26368E-2</v>
      </c>
      <c r="L1763" s="69">
        <v>3.8793899999999999E-2</v>
      </c>
      <c r="M1763" s="69">
        <v>4.0800200000000002E-2</v>
      </c>
      <c r="N1763" s="69">
        <v>1.0053E-3</v>
      </c>
      <c r="O1763" s="69">
        <v>-5.1282300000000003E-2</v>
      </c>
      <c r="P1763" s="69">
        <v>-2.0390399999999999E-2</v>
      </c>
      <c r="Q1763" s="69">
        <v>1.0053E-3</v>
      </c>
      <c r="R1763" s="69">
        <v>2.2400900000000001E-2</v>
      </c>
      <c r="S1763" s="69">
        <v>5.3292800000000001E-2</v>
      </c>
      <c r="W1763" s="10"/>
    </row>
    <row r="1764" spans="1:23" x14ac:dyDescent="0.25">
      <c r="A1764" t="str">
        <f t="shared" si="27"/>
        <v>41456Stockton2_21</v>
      </c>
      <c r="B1764" s="10">
        <v>41456</v>
      </c>
      <c r="C1764" s="69">
        <v>21</v>
      </c>
      <c r="D1764" s="69" t="s">
        <v>15</v>
      </c>
      <c r="E1764" s="69">
        <v>3.4348260000000002</v>
      </c>
      <c r="F1764" s="69">
        <v>3.3707009999999999</v>
      </c>
      <c r="G1764" s="69">
        <v>2</v>
      </c>
      <c r="H1764" s="69">
        <v>1046.836</v>
      </c>
      <c r="I1764" s="69">
        <v>10624</v>
      </c>
      <c r="J1764" s="69">
        <v>93.212829999999997</v>
      </c>
      <c r="K1764" s="69">
        <v>2.2679000000000001E-2</v>
      </c>
      <c r="L1764" s="69">
        <v>6.8278400000000003E-2</v>
      </c>
      <c r="M1764" s="69">
        <v>7.1946300000000005E-2</v>
      </c>
      <c r="N1764" s="69">
        <v>6.41259E-2</v>
      </c>
      <c r="O1764" s="69">
        <v>-2.8077000000000001E-2</v>
      </c>
      <c r="P1764" s="69">
        <v>2.6397199999999999E-2</v>
      </c>
      <c r="Q1764" s="69">
        <v>6.41259E-2</v>
      </c>
      <c r="R1764" s="69">
        <v>0.1018546</v>
      </c>
      <c r="S1764" s="69">
        <v>0.15632879999999999</v>
      </c>
      <c r="W1764" s="10"/>
    </row>
    <row r="1765" spans="1:23" x14ac:dyDescent="0.25">
      <c r="A1765" t="str">
        <f t="shared" si="27"/>
        <v>41456Stockton2_14</v>
      </c>
      <c r="B1765" s="10">
        <v>41456</v>
      </c>
      <c r="C1765" s="69">
        <v>14</v>
      </c>
      <c r="D1765" s="69" t="s">
        <v>15</v>
      </c>
      <c r="E1765" s="69">
        <v>2.7903069999999999</v>
      </c>
      <c r="F1765" s="69">
        <v>2.828967</v>
      </c>
      <c r="G1765" s="69">
        <v>2</v>
      </c>
      <c r="H1765" s="69">
        <v>1046.836</v>
      </c>
      <c r="I1765" s="69">
        <v>10624</v>
      </c>
      <c r="J1765" s="69">
        <v>97.743099999999998</v>
      </c>
      <c r="K1765" s="69">
        <v>2.6212699999999999E-2</v>
      </c>
      <c r="L1765" s="69">
        <v>6.5652500000000003E-2</v>
      </c>
      <c r="M1765" s="69">
        <v>7.0692000000000005E-2</v>
      </c>
      <c r="N1765" s="69">
        <v>-3.8659800000000001E-2</v>
      </c>
      <c r="O1765" s="69">
        <v>-0.12925519999999999</v>
      </c>
      <c r="P1765" s="69">
        <v>-7.5730699999999998E-2</v>
      </c>
      <c r="Q1765" s="69">
        <v>-3.8659800000000001E-2</v>
      </c>
      <c r="R1765" s="69">
        <v>-1.5889000000000001E-3</v>
      </c>
      <c r="S1765" s="69">
        <v>5.1935599999999998E-2</v>
      </c>
      <c r="W1765" s="10"/>
    </row>
    <row r="1766" spans="1:23" x14ac:dyDescent="0.25">
      <c r="A1766" t="str">
        <f t="shared" si="27"/>
        <v>41456Stockton2_23</v>
      </c>
      <c r="B1766" s="10">
        <v>41456</v>
      </c>
      <c r="C1766" s="69">
        <v>23</v>
      </c>
      <c r="D1766" s="69" t="s">
        <v>15</v>
      </c>
      <c r="E1766" s="69">
        <v>2.5325869999999999</v>
      </c>
      <c r="F1766" s="69">
        <v>2.5174400000000001</v>
      </c>
      <c r="G1766" s="69">
        <v>2</v>
      </c>
      <c r="H1766" s="69">
        <v>1046.836</v>
      </c>
      <c r="I1766" s="69">
        <v>10624</v>
      </c>
      <c r="J1766" s="69">
        <v>87.712050000000005</v>
      </c>
      <c r="K1766" s="69">
        <v>1.99142E-2</v>
      </c>
      <c r="L1766" s="69">
        <v>5.7564900000000002E-2</v>
      </c>
      <c r="M1766" s="69">
        <v>6.09122E-2</v>
      </c>
      <c r="N1766" s="69">
        <v>1.51468E-2</v>
      </c>
      <c r="O1766" s="69">
        <v>-6.2915299999999993E-2</v>
      </c>
      <c r="P1766" s="69">
        <v>-1.6795600000000001E-2</v>
      </c>
      <c r="Q1766" s="69">
        <v>1.51468E-2</v>
      </c>
      <c r="R1766" s="69">
        <v>4.7089199999999998E-2</v>
      </c>
      <c r="S1766" s="69">
        <v>9.3208899999999997E-2</v>
      </c>
      <c r="W1766" s="10"/>
    </row>
    <row r="1767" spans="1:23" x14ac:dyDescent="0.25">
      <c r="A1767" t="str">
        <f t="shared" si="27"/>
        <v>41456Stockton2_2</v>
      </c>
      <c r="B1767" s="10">
        <v>41456</v>
      </c>
      <c r="C1767" s="69">
        <v>2</v>
      </c>
      <c r="D1767" s="69" t="s">
        <v>15</v>
      </c>
      <c r="E1767" s="69">
        <v>1.2343059999999999</v>
      </c>
      <c r="F1767" s="69">
        <v>1.2569330000000001</v>
      </c>
      <c r="G1767" s="69">
        <v>2</v>
      </c>
      <c r="H1767" s="69">
        <v>1046.836</v>
      </c>
      <c r="I1767" s="69">
        <v>10624</v>
      </c>
      <c r="J1767" s="69">
        <v>79.774770000000004</v>
      </c>
      <c r="K1767" s="69">
        <v>1.24682E-2</v>
      </c>
      <c r="L1767" s="69">
        <v>3.7241099999999999E-2</v>
      </c>
      <c r="M1767" s="69">
        <v>3.9272799999999997E-2</v>
      </c>
      <c r="N1767" s="69">
        <v>-2.26272E-2</v>
      </c>
      <c r="O1767" s="69">
        <v>-7.2957400000000006E-2</v>
      </c>
      <c r="P1767" s="69">
        <v>-4.3221900000000001E-2</v>
      </c>
      <c r="Q1767" s="69">
        <v>-2.26272E-2</v>
      </c>
      <c r="R1767" s="69">
        <v>-2.0325E-3</v>
      </c>
      <c r="S1767" s="69">
        <v>2.7702899999999999E-2</v>
      </c>
      <c r="W1767" s="10"/>
    </row>
    <row r="1768" spans="1:23" x14ac:dyDescent="0.25">
      <c r="A1768" t="str">
        <f t="shared" si="27"/>
        <v>41456Stockton2_24</v>
      </c>
      <c r="B1768" s="10">
        <v>41456</v>
      </c>
      <c r="C1768" s="69">
        <v>24</v>
      </c>
      <c r="D1768" s="69" t="s">
        <v>15</v>
      </c>
      <c r="E1768" s="69">
        <v>2.0578699999999999</v>
      </c>
      <c r="F1768" s="69">
        <v>2.0608629999999999</v>
      </c>
      <c r="G1768" s="69">
        <v>2</v>
      </c>
      <c r="H1768" s="69">
        <v>1046.836</v>
      </c>
      <c r="I1768" s="69">
        <v>10624</v>
      </c>
      <c r="J1768" s="69">
        <v>86.140590000000003</v>
      </c>
      <c r="K1768" s="69">
        <v>1.7822500000000002E-2</v>
      </c>
      <c r="L1768" s="69">
        <v>5.2795500000000002E-2</v>
      </c>
      <c r="M1768" s="69">
        <v>5.5722599999999997E-2</v>
      </c>
      <c r="N1768" s="69">
        <v>-2.9921000000000001E-3</v>
      </c>
      <c r="O1768" s="69">
        <v>-7.4403499999999997E-2</v>
      </c>
      <c r="P1768" s="69">
        <v>-3.2213100000000001E-2</v>
      </c>
      <c r="Q1768" s="69">
        <v>-2.9921000000000001E-3</v>
      </c>
      <c r="R1768" s="69">
        <v>2.6228899999999999E-2</v>
      </c>
      <c r="S1768" s="69">
        <v>6.8419300000000002E-2</v>
      </c>
      <c r="W1768" s="10"/>
    </row>
    <row r="1769" spans="1:23" x14ac:dyDescent="0.25">
      <c r="A1769" t="str">
        <f t="shared" si="27"/>
        <v>41456Stockton2_22</v>
      </c>
      <c r="B1769" s="10">
        <v>41456</v>
      </c>
      <c r="C1769" s="69">
        <v>22</v>
      </c>
      <c r="D1769" s="69" t="s">
        <v>15</v>
      </c>
      <c r="E1769" s="69">
        <v>3.049871</v>
      </c>
      <c r="F1769" s="69">
        <v>3.0175149999999999</v>
      </c>
      <c r="G1769" s="69">
        <v>2</v>
      </c>
      <c r="H1769" s="69">
        <v>1046.836</v>
      </c>
      <c r="I1769" s="69">
        <v>10624</v>
      </c>
      <c r="J1769" s="69">
        <v>88.931470000000004</v>
      </c>
      <c r="K1769" s="69">
        <v>2.1494900000000001E-2</v>
      </c>
      <c r="L1769" s="69">
        <v>6.4276600000000003E-2</v>
      </c>
      <c r="M1769" s="69">
        <v>6.7775500000000002E-2</v>
      </c>
      <c r="N1769" s="69">
        <v>3.2356599999999999E-2</v>
      </c>
      <c r="O1769" s="69">
        <v>-5.45012E-2</v>
      </c>
      <c r="P1769" s="69">
        <v>-3.1849000000000001E-3</v>
      </c>
      <c r="Q1769" s="69">
        <v>3.2356599999999999E-2</v>
      </c>
      <c r="R1769" s="69">
        <v>6.7898100000000003E-2</v>
      </c>
      <c r="S1769" s="69">
        <v>0.1192144</v>
      </c>
      <c r="W1769" s="10"/>
    </row>
    <row r="1770" spans="1:23" x14ac:dyDescent="0.25">
      <c r="A1770" t="str">
        <f t="shared" si="27"/>
        <v>41456Stockton2_15</v>
      </c>
      <c r="B1770" s="10">
        <v>41456</v>
      </c>
      <c r="C1770" s="69">
        <v>15</v>
      </c>
      <c r="D1770" s="69" t="s">
        <v>15</v>
      </c>
      <c r="E1770" s="69">
        <v>3.1146280000000002</v>
      </c>
      <c r="F1770" s="69">
        <v>3.1321509999999999</v>
      </c>
      <c r="G1770" s="69">
        <v>2</v>
      </c>
      <c r="H1770" s="69">
        <v>1046.836</v>
      </c>
      <c r="I1770" s="69">
        <v>10624</v>
      </c>
      <c r="J1770" s="69">
        <v>100.4507</v>
      </c>
      <c r="K1770" s="69">
        <v>3.03276E-2</v>
      </c>
      <c r="L1770" s="69">
        <v>6.7631499999999997E-2</v>
      </c>
      <c r="M1770" s="69">
        <v>7.4120099999999994E-2</v>
      </c>
      <c r="N1770" s="69">
        <v>-1.7522800000000002E-2</v>
      </c>
      <c r="O1770" s="69">
        <v>-0.1125116</v>
      </c>
      <c r="P1770" s="69">
        <v>-5.6391499999999997E-2</v>
      </c>
      <c r="Q1770" s="69">
        <v>-1.7522800000000002E-2</v>
      </c>
      <c r="R1770" s="69">
        <v>2.1345800000000002E-2</v>
      </c>
      <c r="S1770" s="69">
        <v>7.7465900000000004E-2</v>
      </c>
      <c r="W1770" s="10"/>
    </row>
    <row r="1771" spans="1:23" x14ac:dyDescent="0.25">
      <c r="A1771" t="str">
        <f t="shared" si="27"/>
        <v>41456Stockton2_19</v>
      </c>
      <c r="B1771" s="10">
        <v>41456</v>
      </c>
      <c r="C1771" s="69">
        <v>19</v>
      </c>
      <c r="D1771" s="69" t="s">
        <v>15</v>
      </c>
      <c r="E1771" s="69">
        <v>3.7717049999999999</v>
      </c>
      <c r="F1771" s="69">
        <v>3.7063549999999998</v>
      </c>
      <c r="G1771" s="69">
        <v>2</v>
      </c>
      <c r="H1771" s="69">
        <v>1046.836</v>
      </c>
      <c r="I1771" s="69">
        <v>10624</v>
      </c>
      <c r="J1771" s="69">
        <v>100.6468</v>
      </c>
      <c r="K1771" s="69">
        <v>3.1323900000000002E-2</v>
      </c>
      <c r="L1771" s="69">
        <v>6.9647799999999996E-2</v>
      </c>
      <c r="M1771" s="69">
        <v>7.6367500000000005E-2</v>
      </c>
      <c r="N1771" s="69">
        <v>6.5350400000000003E-2</v>
      </c>
      <c r="O1771" s="69">
        <v>-3.2518499999999999E-2</v>
      </c>
      <c r="P1771" s="69">
        <v>2.5303200000000001E-2</v>
      </c>
      <c r="Q1771" s="69">
        <v>6.5350400000000003E-2</v>
      </c>
      <c r="R1771" s="69">
        <v>0.10539759999999999</v>
      </c>
      <c r="S1771" s="69">
        <v>0.16321930000000001</v>
      </c>
      <c r="W1771" s="10"/>
    </row>
    <row r="1772" spans="1:23" x14ac:dyDescent="0.25">
      <c r="A1772" t="str">
        <f t="shared" si="27"/>
        <v>41456Stockton2_16</v>
      </c>
      <c r="B1772" s="10">
        <v>41456</v>
      </c>
      <c r="C1772" s="69">
        <v>16</v>
      </c>
      <c r="D1772" s="69" t="s">
        <v>15</v>
      </c>
      <c r="E1772" s="69">
        <v>3.387902</v>
      </c>
      <c r="F1772" s="69">
        <v>3.3640859999999999</v>
      </c>
      <c r="G1772" s="69">
        <v>2</v>
      </c>
      <c r="H1772" s="69">
        <v>1046.836</v>
      </c>
      <c r="I1772" s="69">
        <v>10624</v>
      </c>
      <c r="J1772" s="69">
        <v>102.0852</v>
      </c>
      <c r="K1772" s="69">
        <v>3.1911399999999999E-2</v>
      </c>
      <c r="L1772" s="69">
        <v>6.8950399999999995E-2</v>
      </c>
      <c r="M1772" s="69">
        <v>7.59769E-2</v>
      </c>
      <c r="N1772" s="69">
        <v>2.3815699999999999E-2</v>
      </c>
      <c r="O1772" s="69">
        <v>-7.3552699999999999E-2</v>
      </c>
      <c r="P1772" s="69">
        <v>-1.6026700000000001E-2</v>
      </c>
      <c r="Q1772" s="69">
        <v>2.3815699999999999E-2</v>
      </c>
      <c r="R1772" s="69">
        <v>6.3658000000000006E-2</v>
      </c>
      <c r="S1772" s="69">
        <v>0.121184</v>
      </c>
      <c r="W1772" s="10"/>
    </row>
    <row r="1773" spans="1:23" x14ac:dyDescent="0.25">
      <c r="A1773" t="str">
        <f t="shared" si="27"/>
        <v>41456Stockton2_5</v>
      </c>
      <c r="B1773" s="10">
        <v>41456</v>
      </c>
      <c r="C1773" s="69">
        <v>5</v>
      </c>
      <c r="D1773" s="69" t="s">
        <v>15</v>
      </c>
      <c r="E1773" s="69">
        <v>0.93278720000000004</v>
      </c>
      <c r="F1773" s="69">
        <v>0.9716032</v>
      </c>
      <c r="G1773" s="69">
        <v>2</v>
      </c>
      <c r="H1773" s="69">
        <v>1046.836</v>
      </c>
      <c r="I1773" s="69">
        <v>10624</v>
      </c>
      <c r="J1773" s="69">
        <v>74.995739999999998</v>
      </c>
      <c r="K1773" s="69">
        <v>9.5408999999999997E-3</v>
      </c>
      <c r="L1773" s="69">
        <v>3.0900299999999999E-2</v>
      </c>
      <c r="M1773" s="69">
        <v>3.2339800000000002E-2</v>
      </c>
      <c r="N1773" s="69">
        <v>-3.8816000000000003E-2</v>
      </c>
      <c r="O1773" s="69">
        <v>-8.0261100000000002E-2</v>
      </c>
      <c r="P1773" s="69">
        <v>-5.5774999999999998E-2</v>
      </c>
      <c r="Q1773" s="69">
        <v>-3.8816000000000003E-2</v>
      </c>
      <c r="R1773" s="69">
        <v>-2.1857000000000001E-2</v>
      </c>
      <c r="S1773" s="69">
        <v>2.6291000000000001E-3</v>
      </c>
      <c r="W1773" s="10"/>
    </row>
    <row r="1774" spans="1:23" x14ac:dyDescent="0.25">
      <c r="A1774" t="str">
        <f t="shared" si="27"/>
        <v>41456Stockton2_20</v>
      </c>
      <c r="B1774" s="10">
        <v>41456</v>
      </c>
      <c r="C1774" s="69">
        <v>20</v>
      </c>
      <c r="D1774" s="69" t="s">
        <v>15</v>
      </c>
      <c r="E1774" s="69">
        <v>3.6333959999999998</v>
      </c>
      <c r="F1774" s="69">
        <v>3.5831629999999999</v>
      </c>
      <c r="G1774" s="69">
        <v>2</v>
      </c>
      <c r="H1774" s="69">
        <v>1046.836</v>
      </c>
      <c r="I1774" s="69">
        <v>10624</v>
      </c>
      <c r="J1774" s="69">
        <v>98.923500000000004</v>
      </c>
      <c r="K1774" s="69">
        <v>2.8028399999999998E-2</v>
      </c>
      <c r="L1774" s="69">
        <v>6.8339800000000006E-2</v>
      </c>
      <c r="M1774" s="69">
        <v>7.3864200000000005E-2</v>
      </c>
      <c r="N1774" s="69">
        <v>5.0233E-2</v>
      </c>
      <c r="O1774" s="69">
        <v>-4.4427800000000003E-2</v>
      </c>
      <c r="P1774" s="69">
        <v>1.1498599999999999E-2</v>
      </c>
      <c r="Q1774" s="69">
        <v>5.0233E-2</v>
      </c>
      <c r="R1774" s="69">
        <v>8.8967400000000002E-2</v>
      </c>
      <c r="S1774" s="69">
        <v>0.14489379999999999</v>
      </c>
      <c r="W1774" s="10"/>
    </row>
    <row r="1775" spans="1:23" x14ac:dyDescent="0.25">
      <c r="A1775" t="str">
        <f t="shared" si="27"/>
        <v>41456Stockton2_6</v>
      </c>
      <c r="B1775" s="10">
        <v>41456</v>
      </c>
      <c r="C1775" s="69">
        <v>6</v>
      </c>
      <c r="D1775" s="69" t="s">
        <v>15</v>
      </c>
      <c r="E1775" s="69">
        <v>0.93377690000000002</v>
      </c>
      <c r="F1775" s="69">
        <v>0.95055869999999998</v>
      </c>
      <c r="G1775" s="69">
        <v>2</v>
      </c>
      <c r="H1775" s="69">
        <v>1046.836</v>
      </c>
      <c r="I1775" s="69">
        <v>10624</v>
      </c>
      <c r="J1775" s="69">
        <v>74.642529999999994</v>
      </c>
      <c r="K1775" s="69">
        <v>9.5736999999999992E-3</v>
      </c>
      <c r="L1775" s="69">
        <v>3.0314000000000001E-2</v>
      </c>
      <c r="M1775" s="69">
        <v>3.1789900000000003E-2</v>
      </c>
      <c r="N1775" s="69">
        <v>-1.6781799999999999E-2</v>
      </c>
      <c r="O1775" s="69">
        <v>-5.75221E-2</v>
      </c>
      <c r="P1775" s="69">
        <v>-3.34524E-2</v>
      </c>
      <c r="Q1775" s="69">
        <v>-1.6781799999999999E-2</v>
      </c>
      <c r="R1775" s="69">
        <v>-1.1120000000000001E-4</v>
      </c>
      <c r="S1775" s="69">
        <v>2.3958500000000001E-2</v>
      </c>
      <c r="W1775" s="10"/>
    </row>
    <row r="1776" spans="1:23" x14ac:dyDescent="0.25">
      <c r="A1776" t="str">
        <f t="shared" si="27"/>
        <v>41456Stockton2_8</v>
      </c>
      <c r="B1776" s="10">
        <v>41456</v>
      </c>
      <c r="C1776" s="69">
        <v>8</v>
      </c>
      <c r="D1776" s="69" t="s">
        <v>15</v>
      </c>
      <c r="E1776" s="69">
        <v>1.0996589999999999</v>
      </c>
      <c r="F1776" s="69">
        <v>1.07507</v>
      </c>
      <c r="G1776" s="69">
        <v>2</v>
      </c>
      <c r="H1776" s="69">
        <v>1046.836</v>
      </c>
      <c r="I1776" s="69">
        <v>10624</v>
      </c>
      <c r="J1776" s="69">
        <v>76.230869999999996</v>
      </c>
      <c r="K1776" s="69">
        <v>1.08763E-2</v>
      </c>
      <c r="L1776" s="69">
        <v>3.4512800000000003E-2</v>
      </c>
      <c r="M1776" s="69">
        <v>3.6186000000000003E-2</v>
      </c>
      <c r="N1776" s="69">
        <v>2.4588700000000002E-2</v>
      </c>
      <c r="O1776" s="69">
        <v>-2.1785499999999999E-2</v>
      </c>
      <c r="P1776" s="69">
        <v>5.6128000000000003E-3</v>
      </c>
      <c r="Q1776" s="69">
        <v>2.4588700000000002E-2</v>
      </c>
      <c r="R1776" s="69">
        <v>4.3564699999999998E-2</v>
      </c>
      <c r="S1776" s="69">
        <v>7.0962999999999998E-2</v>
      </c>
      <c r="W1776" s="10"/>
    </row>
    <row r="1777" spans="1:23" x14ac:dyDescent="0.25">
      <c r="A1777" t="str">
        <f t="shared" si="27"/>
        <v>41456Stockton2_7</v>
      </c>
      <c r="B1777" s="10">
        <v>41456</v>
      </c>
      <c r="C1777" s="69">
        <v>7</v>
      </c>
      <c r="D1777" s="69" t="s">
        <v>15</v>
      </c>
      <c r="E1777" s="69">
        <v>0.99951299999999998</v>
      </c>
      <c r="F1777" s="69">
        <v>1.0252619999999999</v>
      </c>
      <c r="G1777" s="69">
        <v>2</v>
      </c>
      <c r="H1777" s="69">
        <v>1046.836</v>
      </c>
      <c r="I1777" s="69">
        <v>10624</v>
      </c>
      <c r="J1777" s="69">
        <v>74.290869999999998</v>
      </c>
      <c r="K1777" s="69">
        <v>1.0085E-2</v>
      </c>
      <c r="L1777" s="69">
        <v>3.3660700000000002E-2</v>
      </c>
      <c r="M1777" s="69">
        <v>3.5138999999999997E-2</v>
      </c>
      <c r="N1777" s="69">
        <v>-2.5748900000000002E-2</v>
      </c>
      <c r="O1777" s="69">
        <v>-7.0781300000000005E-2</v>
      </c>
      <c r="P1777" s="69">
        <v>-4.4175800000000001E-2</v>
      </c>
      <c r="Q1777" s="69">
        <v>-2.5748900000000002E-2</v>
      </c>
      <c r="R1777" s="69">
        <v>-7.3220000000000004E-3</v>
      </c>
      <c r="S1777" s="69">
        <v>1.9283600000000001E-2</v>
      </c>
      <c r="W1777" s="10"/>
    </row>
    <row r="1778" spans="1:23" x14ac:dyDescent="0.25">
      <c r="A1778" t="str">
        <f t="shared" si="27"/>
        <v>41456Stockton3_4</v>
      </c>
      <c r="B1778" s="10">
        <v>41456</v>
      </c>
      <c r="C1778" s="69">
        <v>4</v>
      </c>
      <c r="D1778" s="69" t="s">
        <v>15</v>
      </c>
      <c r="E1778" s="69">
        <v>0.98255720000000002</v>
      </c>
      <c r="F1778" s="69">
        <v>1.0323580000000001</v>
      </c>
      <c r="G1778" s="69">
        <v>3</v>
      </c>
      <c r="H1778" s="69">
        <v>1050.8019999999999</v>
      </c>
      <c r="I1778" s="69">
        <v>10624</v>
      </c>
      <c r="J1778" s="69">
        <v>76.275930000000002</v>
      </c>
      <c r="K1778" s="69">
        <v>1.017E-2</v>
      </c>
      <c r="L1778" s="69">
        <v>3.2712199999999997E-2</v>
      </c>
      <c r="M1778" s="69">
        <v>3.4256599999999998E-2</v>
      </c>
      <c r="N1778" s="69">
        <v>-4.9801100000000001E-2</v>
      </c>
      <c r="O1778" s="69">
        <v>-9.3702800000000003E-2</v>
      </c>
      <c r="P1778" s="69">
        <v>-6.7765300000000001E-2</v>
      </c>
      <c r="Q1778" s="69">
        <v>-4.9801100000000001E-2</v>
      </c>
      <c r="R1778" s="69">
        <v>-3.1836900000000001E-2</v>
      </c>
      <c r="S1778" s="69">
        <v>-5.8995000000000002E-3</v>
      </c>
      <c r="W1778" s="10"/>
    </row>
    <row r="1779" spans="1:23" x14ac:dyDescent="0.25">
      <c r="A1779" t="str">
        <f t="shared" si="27"/>
        <v>41456Stockton3_10</v>
      </c>
      <c r="B1779" s="10">
        <v>41456</v>
      </c>
      <c r="C1779" s="69">
        <v>10</v>
      </c>
      <c r="D1779" s="69" t="s">
        <v>15</v>
      </c>
      <c r="E1779" s="69">
        <v>1.4541409999999999</v>
      </c>
      <c r="F1779" s="69">
        <v>1.487719</v>
      </c>
      <c r="G1779" s="69">
        <v>3</v>
      </c>
      <c r="H1779" s="69">
        <v>1050.8019999999999</v>
      </c>
      <c r="I1779" s="69">
        <v>10624</v>
      </c>
      <c r="J1779" s="69">
        <v>83.111239999999995</v>
      </c>
      <c r="K1779" s="69">
        <v>1.50805E-2</v>
      </c>
      <c r="L1779" s="69">
        <v>4.35527E-2</v>
      </c>
      <c r="M1779" s="69">
        <v>4.6089699999999997E-2</v>
      </c>
      <c r="N1779" s="69">
        <v>-3.3577999999999997E-2</v>
      </c>
      <c r="O1779" s="69">
        <v>-9.2644199999999996E-2</v>
      </c>
      <c r="P1779" s="69">
        <v>-5.7747399999999997E-2</v>
      </c>
      <c r="Q1779" s="69">
        <v>-3.3577999999999997E-2</v>
      </c>
      <c r="R1779" s="69">
        <v>-9.4085000000000002E-3</v>
      </c>
      <c r="S1779" s="69">
        <v>2.5488299999999998E-2</v>
      </c>
      <c r="W1779" s="10"/>
    </row>
    <row r="1780" spans="1:23" x14ac:dyDescent="0.25">
      <c r="A1780" t="str">
        <f t="shared" si="27"/>
        <v>41456Stockton3_9</v>
      </c>
      <c r="B1780" s="10">
        <v>41456</v>
      </c>
      <c r="C1780" s="69">
        <v>9</v>
      </c>
      <c r="D1780" s="69" t="s">
        <v>15</v>
      </c>
      <c r="E1780" s="69">
        <v>1.2512190000000001</v>
      </c>
      <c r="F1780" s="69">
        <v>1.2590380000000001</v>
      </c>
      <c r="G1780" s="69">
        <v>3</v>
      </c>
      <c r="H1780" s="69">
        <v>1050.8019999999999</v>
      </c>
      <c r="I1780" s="69">
        <v>10624</v>
      </c>
      <c r="J1780" s="69">
        <v>79.817269999999994</v>
      </c>
      <c r="K1780" s="69">
        <v>1.26775E-2</v>
      </c>
      <c r="L1780" s="69">
        <v>3.7675699999999999E-2</v>
      </c>
      <c r="M1780" s="69">
        <v>3.9751500000000002E-2</v>
      </c>
      <c r="N1780" s="69">
        <v>-7.8192999999999995E-3</v>
      </c>
      <c r="O1780" s="69">
        <v>-5.8762799999999997E-2</v>
      </c>
      <c r="P1780" s="69">
        <v>-2.8665E-2</v>
      </c>
      <c r="Q1780" s="69">
        <v>-7.8192999999999995E-3</v>
      </c>
      <c r="R1780" s="69">
        <v>1.30264E-2</v>
      </c>
      <c r="S1780" s="69">
        <v>4.3124299999999997E-2</v>
      </c>
      <c r="W1780" s="10"/>
    </row>
    <row r="1781" spans="1:23" x14ac:dyDescent="0.25">
      <c r="A1781" t="str">
        <f t="shared" si="27"/>
        <v>41456Stockton3_15</v>
      </c>
      <c r="B1781" s="10">
        <v>41456</v>
      </c>
      <c r="C1781" s="69">
        <v>15</v>
      </c>
      <c r="D1781" s="69" t="s">
        <v>15</v>
      </c>
      <c r="E1781" s="69">
        <v>3.117502</v>
      </c>
      <c r="F1781" s="69">
        <v>3.098427</v>
      </c>
      <c r="G1781" s="69">
        <v>3</v>
      </c>
      <c r="H1781" s="69">
        <v>1050.8019999999999</v>
      </c>
      <c r="I1781" s="69">
        <v>10624</v>
      </c>
      <c r="J1781" s="69">
        <v>100.4507</v>
      </c>
      <c r="K1781" s="69">
        <v>2.76718E-2</v>
      </c>
      <c r="L1781" s="69">
        <v>6.8859900000000002E-2</v>
      </c>
      <c r="M1781" s="69">
        <v>7.4211899999999997E-2</v>
      </c>
      <c r="N1781" s="69">
        <v>1.9074600000000001E-2</v>
      </c>
      <c r="O1781" s="69">
        <v>-7.6031799999999997E-2</v>
      </c>
      <c r="P1781" s="69">
        <v>-1.9842200000000001E-2</v>
      </c>
      <c r="Q1781" s="69">
        <v>1.9074600000000001E-2</v>
      </c>
      <c r="R1781" s="69">
        <v>5.7991300000000003E-2</v>
      </c>
      <c r="S1781" s="69">
        <v>0.114181</v>
      </c>
      <c r="W1781" s="10"/>
    </row>
    <row r="1782" spans="1:23" x14ac:dyDescent="0.25">
      <c r="A1782" t="str">
        <f t="shared" si="27"/>
        <v>41456Stockton3_20</v>
      </c>
      <c r="B1782" s="10">
        <v>41456</v>
      </c>
      <c r="C1782" s="69">
        <v>20</v>
      </c>
      <c r="D1782" s="69" t="s">
        <v>15</v>
      </c>
      <c r="E1782" s="69">
        <v>3.637445</v>
      </c>
      <c r="F1782" s="69">
        <v>3.5586690000000001</v>
      </c>
      <c r="G1782" s="69">
        <v>3</v>
      </c>
      <c r="H1782" s="69">
        <v>1050.8019999999999</v>
      </c>
      <c r="I1782" s="69">
        <v>10624</v>
      </c>
      <c r="J1782" s="69">
        <v>98.923500000000004</v>
      </c>
      <c r="K1782" s="69">
        <v>2.7794800000000001E-2</v>
      </c>
      <c r="L1782" s="69">
        <v>7.1789400000000003E-2</v>
      </c>
      <c r="M1782" s="69">
        <v>7.6982200000000001E-2</v>
      </c>
      <c r="N1782" s="69">
        <v>7.8776499999999999E-2</v>
      </c>
      <c r="O1782" s="69">
        <v>-1.9880200000000001E-2</v>
      </c>
      <c r="P1782" s="69">
        <v>3.8406999999999997E-2</v>
      </c>
      <c r="Q1782" s="69">
        <v>7.8776499999999999E-2</v>
      </c>
      <c r="R1782" s="69">
        <v>0.119146</v>
      </c>
      <c r="S1782" s="69">
        <v>0.17743320000000001</v>
      </c>
      <c r="W1782" s="10"/>
    </row>
    <row r="1783" spans="1:23" x14ac:dyDescent="0.25">
      <c r="A1783" t="str">
        <f t="shared" si="27"/>
        <v>41456Stockton3_12</v>
      </c>
      <c r="B1783" s="10">
        <v>41456</v>
      </c>
      <c r="C1783" s="69">
        <v>12</v>
      </c>
      <c r="D1783" s="69" t="s">
        <v>15</v>
      </c>
      <c r="E1783" s="69">
        <v>2.0697930000000002</v>
      </c>
      <c r="F1783" s="69">
        <v>1.7936510000000001</v>
      </c>
      <c r="G1783" s="69">
        <v>3</v>
      </c>
      <c r="H1783" s="69">
        <v>1050.8019999999999</v>
      </c>
      <c r="I1783" s="69">
        <v>10624</v>
      </c>
      <c r="J1783" s="69">
        <v>89.97784</v>
      </c>
      <c r="K1783" s="69">
        <v>2.1159799999999999E-2</v>
      </c>
      <c r="L1783" s="69">
        <v>5.0792999999999998E-2</v>
      </c>
      <c r="M1783" s="69">
        <v>5.5024200000000002E-2</v>
      </c>
      <c r="N1783" s="69">
        <v>0.27614169999999999</v>
      </c>
      <c r="O1783" s="69">
        <v>0.20562530000000001</v>
      </c>
      <c r="P1783" s="69">
        <v>0.24728700000000001</v>
      </c>
      <c r="Q1783" s="69">
        <v>0.27614169999999999</v>
      </c>
      <c r="R1783" s="69">
        <v>0.3049964</v>
      </c>
      <c r="S1783" s="69">
        <v>0.34665800000000002</v>
      </c>
      <c r="W1783" s="10"/>
    </row>
    <row r="1784" spans="1:23" x14ac:dyDescent="0.25">
      <c r="A1784" t="str">
        <f t="shared" si="27"/>
        <v>41456Stockton3_16</v>
      </c>
      <c r="B1784" s="10">
        <v>41456</v>
      </c>
      <c r="C1784" s="69">
        <v>16</v>
      </c>
      <c r="D1784" s="69" t="s">
        <v>15</v>
      </c>
      <c r="E1784" s="69">
        <v>3.4012099999999998</v>
      </c>
      <c r="F1784" s="69">
        <v>3.297615</v>
      </c>
      <c r="G1784" s="69">
        <v>3</v>
      </c>
      <c r="H1784" s="69">
        <v>1050.8019999999999</v>
      </c>
      <c r="I1784" s="69">
        <v>10624</v>
      </c>
      <c r="J1784" s="69">
        <v>102.0852</v>
      </c>
      <c r="K1784" s="69">
        <v>3.1796699999999997E-2</v>
      </c>
      <c r="L1784" s="69">
        <v>7.0224800000000004E-2</v>
      </c>
      <c r="M1784" s="69">
        <v>7.7088000000000004E-2</v>
      </c>
      <c r="N1784" s="69">
        <v>0.1035946</v>
      </c>
      <c r="O1784" s="69">
        <v>4.8024000000000001E-3</v>
      </c>
      <c r="P1784" s="69">
        <v>6.3169600000000006E-2</v>
      </c>
      <c r="Q1784" s="69">
        <v>0.1035946</v>
      </c>
      <c r="R1784" s="69">
        <v>0.1440196</v>
      </c>
      <c r="S1784" s="69">
        <v>0.20238680000000001</v>
      </c>
      <c r="W1784" s="10"/>
    </row>
    <row r="1785" spans="1:23" x14ac:dyDescent="0.25">
      <c r="A1785" t="str">
        <f t="shared" si="27"/>
        <v>41456Stockton3_5</v>
      </c>
      <c r="B1785" s="10">
        <v>41456</v>
      </c>
      <c r="C1785" s="69">
        <v>5</v>
      </c>
      <c r="D1785" s="69" t="s">
        <v>15</v>
      </c>
      <c r="E1785" s="69">
        <v>0.93362020000000001</v>
      </c>
      <c r="F1785" s="69">
        <v>0.96388019999999996</v>
      </c>
      <c r="G1785" s="69">
        <v>3</v>
      </c>
      <c r="H1785" s="69">
        <v>1050.8019999999999</v>
      </c>
      <c r="I1785" s="69">
        <v>10624</v>
      </c>
      <c r="J1785" s="69">
        <v>74.995739999999998</v>
      </c>
      <c r="K1785" s="69">
        <v>9.5338000000000003E-3</v>
      </c>
      <c r="L1785" s="69">
        <v>3.1072900000000001E-2</v>
      </c>
      <c r="M1785" s="69">
        <v>3.25026E-2</v>
      </c>
      <c r="N1785" s="69">
        <v>-3.0259999999999999E-2</v>
      </c>
      <c r="O1785" s="69">
        <v>-7.1913699999999997E-2</v>
      </c>
      <c r="P1785" s="69">
        <v>-4.7304300000000001E-2</v>
      </c>
      <c r="Q1785" s="69">
        <v>-3.0259999999999999E-2</v>
      </c>
      <c r="R1785" s="69">
        <v>-1.3215599999999999E-2</v>
      </c>
      <c r="S1785" s="69">
        <v>1.1393800000000001E-2</v>
      </c>
      <c r="W1785" s="10"/>
    </row>
    <row r="1786" spans="1:23" x14ac:dyDescent="0.25">
      <c r="A1786" t="str">
        <f t="shared" si="27"/>
        <v>41456Stockton3_21</v>
      </c>
      <c r="B1786" s="10">
        <v>41456</v>
      </c>
      <c r="C1786" s="69">
        <v>21</v>
      </c>
      <c r="D1786" s="69" t="s">
        <v>15</v>
      </c>
      <c r="E1786" s="69">
        <v>3.4414729999999998</v>
      </c>
      <c r="F1786" s="69">
        <v>3.3105600000000002</v>
      </c>
      <c r="G1786" s="69">
        <v>3</v>
      </c>
      <c r="H1786" s="69">
        <v>1050.8019999999999</v>
      </c>
      <c r="I1786" s="69">
        <v>10624</v>
      </c>
      <c r="J1786" s="69">
        <v>93.212829999999997</v>
      </c>
      <c r="K1786" s="69">
        <v>2.2552900000000001E-2</v>
      </c>
      <c r="L1786" s="69">
        <v>7.1567599999999995E-2</v>
      </c>
      <c r="M1786" s="69">
        <v>7.5037000000000006E-2</v>
      </c>
      <c r="N1786" s="69">
        <v>0.13091359999999999</v>
      </c>
      <c r="O1786" s="69">
        <v>3.47499E-2</v>
      </c>
      <c r="P1786" s="69">
        <v>9.1564199999999998E-2</v>
      </c>
      <c r="Q1786" s="69">
        <v>0.13091359999999999</v>
      </c>
      <c r="R1786" s="69">
        <v>0.1702631</v>
      </c>
      <c r="S1786" s="69">
        <v>0.22707740000000001</v>
      </c>
      <c r="W1786" s="10"/>
    </row>
    <row r="1787" spans="1:23" x14ac:dyDescent="0.25">
      <c r="A1787" t="str">
        <f t="shared" si="27"/>
        <v>41456Stockton3_8</v>
      </c>
      <c r="B1787" s="10">
        <v>41456</v>
      </c>
      <c r="C1787" s="69">
        <v>8</v>
      </c>
      <c r="D1787" s="69" t="s">
        <v>15</v>
      </c>
      <c r="E1787" s="69">
        <v>1.0946400000000001</v>
      </c>
      <c r="F1787" s="69">
        <v>1.12077</v>
      </c>
      <c r="G1787" s="69">
        <v>3</v>
      </c>
      <c r="H1787" s="69">
        <v>1050.8019999999999</v>
      </c>
      <c r="I1787" s="69">
        <v>10624</v>
      </c>
      <c r="J1787" s="69">
        <v>76.230869999999996</v>
      </c>
      <c r="K1787" s="69">
        <v>1.0907500000000001E-2</v>
      </c>
      <c r="L1787" s="69">
        <v>3.3676299999999999E-2</v>
      </c>
      <c r="M1787" s="69">
        <v>3.5398699999999998E-2</v>
      </c>
      <c r="N1787" s="69">
        <v>-2.613E-2</v>
      </c>
      <c r="O1787" s="69">
        <v>-7.1495199999999995E-2</v>
      </c>
      <c r="P1787" s="69">
        <v>-4.4693099999999999E-2</v>
      </c>
      <c r="Q1787" s="69">
        <v>-2.613E-2</v>
      </c>
      <c r="R1787" s="69">
        <v>-7.5668999999999997E-3</v>
      </c>
      <c r="S1787" s="69">
        <v>1.9235200000000001E-2</v>
      </c>
      <c r="W1787" s="10"/>
    </row>
    <row r="1788" spans="1:23" x14ac:dyDescent="0.25">
      <c r="A1788" t="str">
        <f t="shared" si="27"/>
        <v>41456Stockton3_6</v>
      </c>
      <c r="B1788" s="10">
        <v>41456</v>
      </c>
      <c r="C1788" s="69">
        <v>6</v>
      </c>
      <c r="D1788" s="69" t="s">
        <v>15</v>
      </c>
      <c r="E1788" s="69">
        <v>0.93297989999999997</v>
      </c>
      <c r="F1788" s="69">
        <v>0.95773370000000002</v>
      </c>
      <c r="G1788" s="69">
        <v>3</v>
      </c>
      <c r="H1788" s="69">
        <v>1050.8019999999999</v>
      </c>
      <c r="I1788" s="69">
        <v>10624</v>
      </c>
      <c r="J1788" s="69">
        <v>74.642529999999994</v>
      </c>
      <c r="K1788" s="69">
        <v>9.5735000000000004E-3</v>
      </c>
      <c r="L1788" s="69">
        <v>3.0301700000000001E-2</v>
      </c>
      <c r="M1788" s="69">
        <v>3.1778000000000001E-2</v>
      </c>
      <c r="N1788" s="69">
        <v>-2.4753799999999999E-2</v>
      </c>
      <c r="O1788" s="69">
        <v>-6.5478999999999996E-2</v>
      </c>
      <c r="P1788" s="69">
        <v>-4.1418200000000002E-2</v>
      </c>
      <c r="Q1788" s="69">
        <v>-2.4753799999999999E-2</v>
      </c>
      <c r="R1788" s="69">
        <v>-8.0894000000000001E-3</v>
      </c>
      <c r="S1788" s="69">
        <v>1.59714E-2</v>
      </c>
      <c r="W1788" s="10"/>
    </row>
    <row r="1789" spans="1:23" x14ac:dyDescent="0.25">
      <c r="A1789" t="str">
        <f t="shared" si="27"/>
        <v>41456Stockton3_24</v>
      </c>
      <c r="B1789" s="10">
        <v>41456</v>
      </c>
      <c r="C1789" s="69">
        <v>24</v>
      </c>
      <c r="D1789" s="69" t="s">
        <v>15</v>
      </c>
      <c r="E1789" s="69">
        <v>2.0496599999999998</v>
      </c>
      <c r="F1789" s="69">
        <v>2.1354549999999999</v>
      </c>
      <c r="G1789" s="69">
        <v>3</v>
      </c>
      <c r="H1789" s="69">
        <v>1050.8019999999999</v>
      </c>
      <c r="I1789" s="69">
        <v>10624</v>
      </c>
      <c r="J1789" s="69">
        <v>86.140590000000003</v>
      </c>
      <c r="K1789" s="69">
        <v>1.76539E-2</v>
      </c>
      <c r="L1789" s="69">
        <v>5.7237499999999997E-2</v>
      </c>
      <c r="M1789" s="69">
        <v>5.9898100000000003E-2</v>
      </c>
      <c r="N1789" s="69">
        <v>-8.5794700000000002E-2</v>
      </c>
      <c r="O1789" s="69">
        <v>-0.16255720000000001</v>
      </c>
      <c r="P1789" s="69">
        <v>-0.1172053</v>
      </c>
      <c r="Q1789" s="69">
        <v>-8.5794700000000002E-2</v>
      </c>
      <c r="R1789" s="69">
        <v>-5.4384099999999998E-2</v>
      </c>
      <c r="S1789" s="69">
        <v>-9.0320999999999995E-3</v>
      </c>
      <c r="W1789" s="10"/>
    </row>
    <row r="1790" spans="1:23" x14ac:dyDescent="0.25">
      <c r="A1790" t="str">
        <f t="shared" si="27"/>
        <v>41456Stockton3_14</v>
      </c>
      <c r="B1790" s="10">
        <v>41456</v>
      </c>
      <c r="C1790" s="69">
        <v>14</v>
      </c>
      <c r="D1790" s="69" t="s">
        <v>15</v>
      </c>
      <c r="E1790" s="69">
        <v>2.7903069999999999</v>
      </c>
      <c r="F1790" s="69">
        <v>2.8421080000000001</v>
      </c>
      <c r="G1790" s="69">
        <v>3</v>
      </c>
      <c r="H1790" s="69">
        <v>1050.8019999999999</v>
      </c>
      <c r="I1790" s="69">
        <v>10624</v>
      </c>
      <c r="J1790" s="69">
        <v>97.743099999999998</v>
      </c>
      <c r="K1790" s="69">
        <v>2.6212699999999999E-2</v>
      </c>
      <c r="L1790" s="69">
        <v>6.6915100000000005E-2</v>
      </c>
      <c r="M1790" s="69">
        <v>7.1866100000000002E-2</v>
      </c>
      <c r="N1790" s="69">
        <v>-5.1801300000000002E-2</v>
      </c>
      <c r="O1790" s="69">
        <v>-0.14390140000000001</v>
      </c>
      <c r="P1790" s="69">
        <v>-8.9487899999999995E-2</v>
      </c>
      <c r="Q1790" s="69">
        <v>-5.1801300000000002E-2</v>
      </c>
      <c r="R1790" s="69">
        <v>-1.41146E-2</v>
      </c>
      <c r="S1790" s="69">
        <v>4.0298800000000003E-2</v>
      </c>
      <c r="W1790" s="10"/>
    </row>
    <row r="1791" spans="1:23" x14ac:dyDescent="0.25">
      <c r="A1791" t="str">
        <f t="shared" si="27"/>
        <v>41456Stockton3_11</v>
      </c>
      <c r="B1791" s="10">
        <v>41456</v>
      </c>
      <c r="C1791" s="69">
        <v>11</v>
      </c>
      <c r="D1791" s="69" t="s">
        <v>15</v>
      </c>
      <c r="E1791" s="69">
        <v>1.7444200000000001</v>
      </c>
      <c r="F1791" s="69">
        <v>1.7431000000000001</v>
      </c>
      <c r="G1791" s="69">
        <v>3</v>
      </c>
      <c r="H1791" s="69">
        <v>1050.8019999999999</v>
      </c>
      <c r="I1791" s="69">
        <v>10624</v>
      </c>
      <c r="J1791" s="69">
        <v>86.831819999999993</v>
      </c>
      <c r="K1791" s="69">
        <v>1.87318E-2</v>
      </c>
      <c r="L1791" s="69">
        <v>4.9459700000000002E-2</v>
      </c>
      <c r="M1791" s="69">
        <v>5.2887999999999998E-2</v>
      </c>
      <c r="N1791" s="69">
        <v>1.3197E-3</v>
      </c>
      <c r="O1791" s="69">
        <v>-6.6459000000000004E-2</v>
      </c>
      <c r="P1791" s="69">
        <v>-2.6414799999999999E-2</v>
      </c>
      <c r="Q1791" s="69">
        <v>1.3197E-3</v>
      </c>
      <c r="R1791" s="69">
        <v>2.9054300000000002E-2</v>
      </c>
      <c r="S1791" s="69">
        <v>6.9098499999999993E-2</v>
      </c>
      <c r="W1791" s="10"/>
    </row>
    <row r="1792" spans="1:23" x14ac:dyDescent="0.25">
      <c r="A1792" t="str">
        <f t="shared" si="27"/>
        <v>41456Stockton3_18</v>
      </c>
      <c r="B1792" s="10">
        <v>41456</v>
      </c>
      <c r="C1792" s="69">
        <v>18</v>
      </c>
      <c r="D1792" s="69" t="s">
        <v>15</v>
      </c>
      <c r="E1792" s="69">
        <v>3.7341060000000001</v>
      </c>
      <c r="F1792" s="69">
        <v>3.6546479999999999</v>
      </c>
      <c r="G1792" s="69">
        <v>3</v>
      </c>
      <c r="H1792" s="69">
        <v>1050.8019999999999</v>
      </c>
      <c r="I1792" s="69">
        <v>10624</v>
      </c>
      <c r="J1792" s="69">
        <v>102.21939999999999</v>
      </c>
      <c r="K1792" s="69">
        <v>3.1183800000000001E-2</v>
      </c>
      <c r="L1792" s="69">
        <v>7.0589600000000002E-2</v>
      </c>
      <c r="M1792" s="69">
        <v>7.7170699999999995E-2</v>
      </c>
      <c r="N1792" s="69">
        <v>7.9457600000000003E-2</v>
      </c>
      <c r="O1792" s="69">
        <v>-1.9440700000000002E-2</v>
      </c>
      <c r="P1792" s="69">
        <v>3.8989200000000002E-2</v>
      </c>
      <c r="Q1792" s="69">
        <v>7.9457600000000003E-2</v>
      </c>
      <c r="R1792" s="69">
        <v>0.1199259</v>
      </c>
      <c r="S1792" s="69">
        <v>0.17835580000000001</v>
      </c>
      <c r="W1792" s="10"/>
    </row>
    <row r="1793" spans="1:23" x14ac:dyDescent="0.25">
      <c r="A1793" t="str">
        <f t="shared" si="27"/>
        <v>41456Stockton3_23</v>
      </c>
      <c r="B1793" s="10">
        <v>41456</v>
      </c>
      <c r="C1793" s="69">
        <v>23</v>
      </c>
      <c r="D1793" s="69" t="s">
        <v>15</v>
      </c>
      <c r="E1793" s="69">
        <v>2.5370020000000002</v>
      </c>
      <c r="F1793" s="69">
        <v>2.4773839999999998</v>
      </c>
      <c r="G1793" s="69">
        <v>3</v>
      </c>
      <c r="H1793" s="69">
        <v>1050.8019999999999</v>
      </c>
      <c r="I1793" s="69">
        <v>10624</v>
      </c>
      <c r="J1793" s="69">
        <v>87.712050000000005</v>
      </c>
      <c r="K1793" s="69">
        <v>1.9775000000000001E-2</v>
      </c>
      <c r="L1793" s="69">
        <v>6.1397599999999997E-2</v>
      </c>
      <c r="M1793" s="69">
        <v>6.4503599999999994E-2</v>
      </c>
      <c r="N1793" s="69">
        <v>5.9618200000000003E-2</v>
      </c>
      <c r="O1793" s="69">
        <v>-2.3046500000000001E-2</v>
      </c>
      <c r="P1793" s="69">
        <v>2.5792499999999999E-2</v>
      </c>
      <c r="Q1793" s="69">
        <v>5.9618200000000003E-2</v>
      </c>
      <c r="R1793" s="69">
        <v>9.3443999999999999E-2</v>
      </c>
      <c r="S1793" s="69">
        <v>0.14228299999999999</v>
      </c>
      <c r="W1793" s="10"/>
    </row>
    <row r="1794" spans="1:23" x14ac:dyDescent="0.25">
      <c r="A1794" t="str">
        <f t="shared" si="27"/>
        <v>41456Stockton3_22</v>
      </c>
      <c r="B1794" s="10">
        <v>41456</v>
      </c>
      <c r="C1794" s="69">
        <v>22</v>
      </c>
      <c r="D1794" s="69" t="s">
        <v>15</v>
      </c>
      <c r="E1794" s="69">
        <v>3.0552980000000001</v>
      </c>
      <c r="F1794" s="69">
        <v>2.968337</v>
      </c>
      <c r="G1794" s="69">
        <v>3</v>
      </c>
      <c r="H1794" s="69">
        <v>1050.8019999999999</v>
      </c>
      <c r="I1794" s="69">
        <v>10624</v>
      </c>
      <c r="J1794" s="69">
        <v>88.931470000000004</v>
      </c>
      <c r="K1794" s="69">
        <v>2.1393599999999999E-2</v>
      </c>
      <c r="L1794" s="69">
        <v>6.6973099999999994E-2</v>
      </c>
      <c r="M1794" s="69">
        <v>7.0307099999999997E-2</v>
      </c>
      <c r="N1794" s="69">
        <v>8.6960599999999999E-2</v>
      </c>
      <c r="O1794" s="69">
        <v>-3.1415000000000002E-3</v>
      </c>
      <c r="P1794" s="69">
        <v>5.00916E-2</v>
      </c>
      <c r="Q1794" s="69">
        <v>8.6960599999999999E-2</v>
      </c>
      <c r="R1794" s="69">
        <v>0.1238297</v>
      </c>
      <c r="S1794" s="69">
        <v>0.17706279999999999</v>
      </c>
      <c r="W1794" s="10"/>
    </row>
    <row r="1795" spans="1:23" x14ac:dyDescent="0.25">
      <c r="A1795" t="str">
        <f t="shared" ref="A1795:A1858" si="28">CONCATENATE(B1795,D1795,G1795,"_",C1795)</f>
        <v>41456Stockton3_3</v>
      </c>
      <c r="B1795" s="10">
        <v>41456</v>
      </c>
      <c r="C1795" s="69">
        <v>3</v>
      </c>
      <c r="D1795" s="69" t="s">
        <v>15</v>
      </c>
      <c r="E1795" s="69">
        <v>1.079472</v>
      </c>
      <c r="F1795" s="69">
        <v>1.134557</v>
      </c>
      <c r="G1795" s="69">
        <v>3</v>
      </c>
      <c r="H1795" s="69">
        <v>1050.8019999999999</v>
      </c>
      <c r="I1795" s="69">
        <v>10624</v>
      </c>
      <c r="J1795" s="69">
        <v>78.34778</v>
      </c>
      <c r="K1795" s="69">
        <v>1.1077699999999999E-2</v>
      </c>
      <c r="L1795" s="69">
        <v>3.58242E-2</v>
      </c>
      <c r="M1795" s="69">
        <v>3.7497900000000001E-2</v>
      </c>
      <c r="N1795" s="69">
        <v>-5.5085500000000003E-2</v>
      </c>
      <c r="O1795" s="69">
        <v>-0.103141</v>
      </c>
      <c r="P1795" s="69">
        <v>-7.4749399999999994E-2</v>
      </c>
      <c r="Q1795" s="69">
        <v>-5.5085500000000003E-2</v>
      </c>
      <c r="R1795" s="69">
        <v>-3.5421599999999998E-2</v>
      </c>
      <c r="S1795" s="69">
        <v>-7.0299999999999998E-3</v>
      </c>
      <c r="W1795" s="10"/>
    </row>
    <row r="1796" spans="1:23" x14ac:dyDescent="0.25">
      <c r="A1796" t="str">
        <f t="shared" si="28"/>
        <v>41456Stockton3_2</v>
      </c>
      <c r="B1796" s="10">
        <v>41456</v>
      </c>
      <c r="C1796" s="69">
        <v>2</v>
      </c>
      <c r="D1796" s="69" t="s">
        <v>15</v>
      </c>
      <c r="E1796" s="69">
        <v>1.231908</v>
      </c>
      <c r="F1796" s="69">
        <v>1.278635</v>
      </c>
      <c r="G1796" s="69">
        <v>3</v>
      </c>
      <c r="H1796" s="69">
        <v>1050.8019999999999</v>
      </c>
      <c r="I1796" s="69">
        <v>10624</v>
      </c>
      <c r="J1796" s="69">
        <v>79.774770000000004</v>
      </c>
      <c r="K1796" s="69">
        <v>1.2373800000000001E-2</v>
      </c>
      <c r="L1796" s="69">
        <v>3.97408E-2</v>
      </c>
      <c r="M1796" s="69">
        <v>4.1622600000000003E-2</v>
      </c>
      <c r="N1796" s="69">
        <v>-4.6727200000000003E-2</v>
      </c>
      <c r="O1796" s="69">
        <v>-0.1000688</v>
      </c>
      <c r="P1796" s="69">
        <v>-6.8554100000000007E-2</v>
      </c>
      <c r="Q1796" s="69">
        <v>-4.6727200000000003E-2</v>
      </c>
      <c r="R1796" s="69">
        <v>-2.4900200000000001E-2</v>
      </c>
      <c r="S1796" s="69">
        <v>6.6144000000000003E-3</v>
      </c>
      <c r="W1796" s="10"/>
    </row>
    <row r="1797" spans="1:23" x14ac:dyDescent="0.25">
      <c r="A1797" t="str">
        <f t="shared" si="28"/>
        <v>41456Stockton3_19</v>
      </c>
      <c r="B1797" s="10">
        <v>41456</v>
      </c>
      <c r="C1797" s="69">
        <v>19</v>
      </c>
      <c r="D1797" s="69" t="s">
        <v>15</v>
      </c>
      <c r="E1797" s="69">
        <v>3.778429</v>
      </c>
      <c r="F1797" s="69">
        <v>3.6728190000000001</v>
      </c>
      <c r="G1797" s="69">
        <v>3</v>
      </c>
      <c r="H1797" s="69">
        <v>1050.8019999999999</v>
      </c>
      <c r="I1797" s="69">
        <v>10624</v>
      </c>
      <c r="J1797" s="69">
        <v>100.6468</v>
      </c>
      <c r="K1797" s="69">
        <v>3.1258099999999997E-2</v>
      </c>
      <c r="L1797" s="69">
        <v>7.0356000000000002E-2</v>
      </c>
      <c r="M1797" s="69">
        <v>7.6987299999999995E-2</v>
      </c>
      <c r="N1797" s="69">
        <v>0.1056107</v>
      </c>
      <c r="O1797" s="69">
        <v>6.9476E-3</v>
      </c>
      <c r="P1797" s="69">
        <v>6.5238599999999994E-2</v>
      </c>
      <c r="Q1797" s="69">
        <v>0.1056107</v>
      </c>
      <c r="R1797" s="69">
        <v>0.1459829</v>
      </c>
      <c r="S1797" s="69">
        <v>0.20427390000000001</v>
      </c>
      <c r="W1797" s="10"/>
    </row>
    <row r="1798" spans="1:23" x14ac:dyDescent="0.25">
      <c r="A1798" t="str">
        <f t="shared" si="28"/>
        <v>41456Stockton3_1</v>
      </c>
      <c r="B1798" s="10">
        <v>41456</v>
      </c>
      <c r="C1798" s="69">
        <v>1</v>
      </c>
      <c r="D1798" s="69" t="s">
        <v>15</v>
      </c>
      <c r="E1798" s="69">
        <v>1.4872160000000001</v>
      </c>
      <c r="F1798" s="69">
        <v>1.525069</v>
      </c>
      <c r="G1798" s="69">
        <v>3</v>
      </c>
      <c r="H1798" s="69">
        <v>1050.8019999999999</v>
      </c>
      <c r="I1798" s="69">
        <v>10624</v>
      </c>
      <c r="J1798" s="69">
        <v>81.555359999999993</v>
      </c>
      <c r="K1798" s="69">
        <v>1.43812E-2</v>
      </c>
      <c r="L1798" s="69">
        <v>4.5694400000000003E-2</v>
      </c>
      <c r="M1798" s="69">
        <v>4.7904099999999998E-2</v>
      </c>
      <c r="N1798" s="69">
        <v>-3.7852799999999999E-2</v>
      </c>
      <c r="O1798" s="69">
        <v>-9.9244399999999997E-2</v>
      </c>
      <c r="P1798" s="69">
        <v>-6.2973799999999996E-2</v>
      </c>
      <c r="Q1798" s="69">
        <v>-3.7852799999999999E-2</v>
      </c>
      <c r="R1798" s="69">
        <v>-1.2731900000000001E-2</v>
      </c>
      <c r="S1798" s="69">
        <v>2.3538699999999999E-2</v>
      </c>
      <c r="W1798" s="10"/>
    </row>
    <row r="1799" spans="1:23" x14ac:dyDescent="0.25">
      <c r="A1799" t="str">
        <f t="shared" si="28"/>
        <v>41456Stockton3_13</v>
      </c>
      <c r="B1799" s="10">
        <v>41456</v>
      </c>
      <c r="C1799" s="69">
        <v>13</v>
      </c>
      <c r="D1799" s="69" t="s">
        <v>15</v>
      </c>
      <c r="E1799" s="69">
        <v>2.4257490000000002</v>
      </c>
      <c r="F1799" s="69">
        <v>2.0564770000000001</v>
      </c>
      <c r="G1799" s="69">
        <v>3</v>
      </c>
      <c r="H1799" s="69">
        <v>1050.8019999999999</v>
      </c>
      <c r="I1799" s="69">
        <v>10624</v>
      </c>
      <c r="J1799" s="69">
        <v>93.68347</v>
      </c>
      <c r="K1799" s="69">
        <v>2.4516699999999999E-2</v>
      </c>
      <c r="L1799" s="69">
        <v>5.1414799999999997E-2</v>
      </c>
      <c r="M1799" s="69">
        <v>5.6960999999999998E-2</v>
      </c>
      <c r="N1799" s="69">
        <v>0.36927120000000002</v>
      </c>
      <c r="O1799" s="69">
        <v>0.2962728</v>
      </c>
      <c r="P1799" s="69">
        <v>0.33940090000000001</v>
      </c>
      <c r="Q1799" s="69">
        <v>0.36927120000000002</v>
      </c>
      <c r="R1799" s="69">
        <v>0.39914159999999999</v>
      </c>
      <c r="S1799" s="69">
        <v>0.44226969999999999</v>
      </c>
      <c r="W1799" s="10"/>
    </row>
    <row r="1800" spans="1:23" x14ac:dyDescent="0.25">
      <c r="A1800" t="str">
        <f t="shared" si="28"/>
        <v>41456Stockton3_17</v>
      </c>
      <c r="B1800" s="10">
        <v>41456</v>
      </c>
      <c r="C1800" s="69">
        <v>17</v>
      </c>
      <c r="D1800" s="69" t="s">
        <v>15</v>
      </c>
      <c r="E1800" s="69">
        <v>3.583345</v>
      </c>
      <c r="F1800" s="69">
        <v>3.5175619999999999</v>
      </c>
      <c r="G1800" s="69">
        <v>3</v>
      </c>
      <c r="H1800" s="69">
        <v>1050.8019999999999</v>
      </c>
      <c r="I1800" s="69">
        <v>10624</v>
      </c>
      <c r="J1800" s="69">
        <v>102.86499999999999</v>
      </c>
      <c r="K1800" s="69">
        <v>3.18178E-2</v>
      </c>
      <c r="L1800" s="69">
        <v>7.1043700000000001E-2</v>
      </c>
      <c r="M1800" s="69">
        <v>7.7843300000000004E-2</v>
      </c>
      <c r="N1800" s="69">
        <v>6.5783300000000003E-2</v>
      </c>
      <c r="O1800" s="69">
        <v>-3.3976899999999997E-2</v>
      </c>
      <c r="P1800" s="69">
        <v>2.49622E-2</v>
      </c>
      <c r="Q1800" s="69">
        <v>6.5783300000000003E-2</v>
      </c>
      <c r="R1800" s="69">
        <v>0.1066043</v>
      </c>
      <c r="S1800" s="69">
        <v>0.16554340000000001</v>
      </c>
      <c r="W1800" s="10"/>
    </row>
    <row r="1801" spans="1:23" x14ac:dyDescent="0.25">
      <c r="A1801" t="str">
        <f t="shared" si="28"/>
        <v>41456Stockton3_7</v>
      </c>
      <c r="B1801" s="10">
        <v>41456</v>
      </c>
      <c r="C1801" s="69">
        <v>7</v>
      </c>
      <c r="D1801" s="69" t="s">
        <v>15</v>
      </c>
      <c r="E1801" s="69">
        <v>1.002121</v>
      </c>
      <c r="F1801" s="69">
        <v>1.00146</v>
      </c>
      <c r="G1801" s="69">
        <v>3</v>
      </c>
      <c r="H1801" s="69">
        <v>1050.8019999999999</v>
      </c>
      <c r="I1801" s="69">
        <v>10624</v>
      </c>
      <c r="J1801" s="69">
        <v>74.290869999999998</v>
      </c>
      <c r="K1801" s="69">
        <v>1.02278E-2</v>
      </c>
      <c r="L1801" s="69">
        <v>2.9871100000000001E-2</v>
      </c>
      <c r="M1801" s="69">
        <v>3.15736E-2</v>
      </c>
      <c r="N1801" s="69">
        <v>6.6169999999999998E-4</v>
      </c>
      <c r="O1801" s="69">
        <v>-3.9801499999999997E-2</v>
      </c>
      <c r="P1801" s="69">
        <v>-1.58955E-2</v>
      </c>
      <c r="Q1801" s="69">
        <v>6.6169999999999998E-4</v>
      </c>
      <c r="R1801" s="69">
        <v>1.7218899999999999E-2</v>
      </c>
      <c r="S1801" s="69">
        <v>4.1124899999999999E-2</v>
      </c>
      <c r="W1801" s="10"/>
    </row>
    <row r="1802" spans="1:23" x14ac:dyDescent="0.25">
      <c r="A1802" t="str">
        <f t="shared" si="28"/>
        <v>41456Stockton4_17</v>
      </c>
      <c r="B1802" s="10">
        <v>41456</v>
      </c>
      <c r="C1802" s="69">
        <v>17</v>
      </c>
      <c r="D1802" s="69" t="s">
        <v>15</v>
      </c>
      <c r="E1802" s="69">
        <v>3.5447479999999998</v>
      </c>
      <c r="F1802" s="69">
        <v>3.7091959999999999</v>
      </c>
      <c r="G1802" s="69">
        <v>4</v>
      </c>
      <c r="H1802" s="69">
        <v>1063.6890000000001</v>
      </c>
      <c r="I1802" s="69">
        <v>10624</v>
      </c>
      <c r="J1802" s="69">
        <v>102.86499999999999</v>
      </c>
      <c r="K1802" s="69">
        <v>3.1804699999999998E-2</v>
      </c>
      <c r="L1802" s="69">
        <v>7.1054999999999993E-2</v>
      </c>
      <c r="M1802" s="69">
        <v>7.7848299999999995E-2</v>
      </c>
      <c r="N1802" s="69">
        <v>-0.16444829999999999</v>
      </c>
      <c r="O1802" s="69">
        <v>-0.26421489999999997</v>
      </c>
      <c r="P1802" s="69">
        <v>-0.20527200000000001</v>
      </c>
      <c r="Q1802" s="69">
        <v>-0.16444829999999999</v>
      </c>
      <c r="R1802" s="69">
        <v>-0.1236247</v>
      </c>
      <c r="S1802" s="69">
        <v>-6.4681799999999998E-2</v>
      </c>
      <c r="W1802" s="10"/>
    </row>
    <row r="1803" spans="1:23" x14ac:dyDescent="0.25">
      <c r="A1803" t="str">
        <f t="shared" si="28"/>
        <v>41456Stockton4_5</v>
      </c>
      <c r="B1803" s="10">
        <v>41456</v>
      </c>
      <c r="C1803" s="69">
        <v>5</v>
      </c>
      <c r="D1803" s="69" t="s">
        <v>15</v>
      </c>
      <c r="E1803" s="69">
        <v>0.93362480000000003</v>
      </c>
      <c r="F1803" s="69">
        <v>0.96368940000000003</v>
      </c>
      <c r="G1803" s="69">
        <v>4</v>
      </c>
      <c r="H1803" s="69">
        <v>1063.6890000000001</v>
      </c>
      <c r="I1803" s="69">
        <v>10624</v>
      </c>
      <c r="J1803" s="69">
        <v>74.995739999999998</v>
      </c>
      <c r="K1803" s="69">
        <v>9.6106000000000004E-3</v>
      </c>
      <c r="L1803" s="69">
        <v>2.9052100000000001E-2</v>
      </c>
      <c r="M1803" s="69">
        <v>3.0600499999999999E-2</v>
      </c>
      <c r="N1803" s="69">
        <v>-3.00646E-2</v>
      </c>
      <c r="O1803" s="69">
        <v>-6.9280700000000001E-2</v>
      </c>
      <c r="P1803" s="69">
        <v>-4.61115E-2</v>
      </c>
      <c r="Q1803" s="69">
        <v>-3.00646E-2</v>
      </c>
      <c r="R1803" s="69">
        <v>-1.4017699999999999E-2</v>
      </c>
      <c r="S1803" s="69">
        <v>9.1514999999999999E-3</v>
      </c>
      <c r="W1803" s="10"/>
    </row>
    <row r="1804" spans="1:23" x14ac:dyDescent="0.25">
      <c r="A1804" t="str">
        <f t="shared" si="28"/>
        <v>41456Stockton4_3</v>
      </c>
      <c r="B1804" s="10">
        <v>41456</v>
      </c>
      <c r="C1804" s="69">
        <v>3</v>
      </c>
      <c r="D1804" s="69" t="s">
        <v>15</v>
      </c>
      <c r="E1804" s="69">
        <v>1.08179</v>
      </c>
      <c r="F1804" s="69">
        <v>1.113337</v>
      </c>
      <c r="G1804" s="69">
        <v>4</v>
      </c>
      <c r="H1804" s="69">
        <v>1063.6890000000001</v>
      </c>
      <c r="I1804" s="69">
        <v>10624</v>
      </c>
      <c r="J1804" s="69">
        <v>78.34778</v>
      </c>
      <c r="K1804" s="69">
        <v>1.11358E-2</v>
      </c>
      <c r="L1804" s="69">
        <v>3.4322499999999999E-2</v>
      </c>
      <c r="M1804" s="69">
        <v>3.6083799999999999E-2</v>
      </c>
      <c r="N1804" s="69">
        <v>-3.1547100000000002E-2</v>
      </c>
      <c r="O1804" s="69">
        <v>-7.7790399999999996E-2</v>
      </c>
      <c r="P1804" s="69">
        <v>-5.04695E-2</v>
      </c>
      <c r="Q1804" s="69">
        <v>-3.1547100000000002E-2</v>
      </c>
      <c r="R1804" s="69">
        <v>-1.2624700000000001E-2</v>
      </c>
      <c r="S1804" s="69">
        <v>1.46962E-2</v>
      </c>
      <c r="W1804" s="10"/>
    </row>
    <row r="1805" spans="1:23" x14ac:dyDescent="0.25">
      <c r="A1805" t="str">
        <f t="shared" si="28"/>
        <v>41456Stockton4_18</v>
      </c>
      <c r="B1805" s="10">
        <v>41456</v>
      </c>
      <c r="C1805" s="69">
        <v>18</v>
      </c>
      <c r="D1805" s="69" t="s">
        <v>15</v>
      </c>
      <c r="E1805" s="69">
        <v>3.7090130000000001</v>
      </c>
      <c r="F1805" s="69">
        <v>3.7808739999999998</v>
      </c>
      <c r="G1805" s="69">
        <v>4</v>
      </c>
      <c r="H1805" s="69">
        <v>1063.6890000000001</v>
      </c>
      <c r="I1805" s="69">
        <v>10624</v>
      </c>
      <c r="J1805" s="69">
        <v>102.21939999999999</v>
      </c>
      <c r="K1805" s="69">
        <v>3.12045E-2</v>
      </c>
      <c r="L1805" s="69">
        <v>7.03593E-2</v>
      </c>
      <c r="M1805" s="69">
        <v>7.6968599999999998E-2</v>
      </c>
      <c r="N1805" s="69">
        <v>-7.1860199999999999E-2</v>
      </c>
      <c r="O1805" s="69">
        <v>-0.1704994</v>
      </c>
      <c r="P1805" s="69">
        <v>-0.11222260000000001</v>
      </c>
      <c r="Q1805" s="69">
        <v>-7.1860199999999999E-2</v>
      </c>
      <c r="R1805" s="69">
        <v>-3.1497900000000002E-2</v>
      </c>
      <c r="S1805" s="69">
        <v>2.6778900000000001E-2</v>
      </c>
      <c r="W1805" s="10"/>
    </row>
    <row r="1806" spans="1:23" x14ac:dyDescent="0.25">
      <c r="A1806" t="str">
        <f t="shared" si="28"/>
        <v>41456Stockton4_23</v>
      </c>
      <c r="B1806" s="10">
        <v>41456</v>
      </c>
      <c r="C1806" s="69">
        <v>23</v>
      </c>
      <c r="D1806" s="69" t="s">
        <v>15</v>
      </c>
      <c r="E1806" s="69">
        <v>2.5245359999999999</v>
      </c>
      <c r="F1806" s="69">
        <v>2.5903260000000001</v>
      </c>
      <c r="G1806" s="69">
        <v>4</v>
      </c>
      <c r="H1806" s="69">
        <v>1063.6890000000001</v>
      </c>
      <c r="I1806" s="69">
        <v>10624</v>
      </c>
      <c r="J1806" s="69">
        <v>87.712050000000005</v>
      </c>
      <c r="K1806" s="69">
        <v>1.9767400000000001E-2</v>
      </c>
      <c r="L1806" s="69">
        <v>6.1572799999999997E-2</v>
      </c>
      <c r="M1806" s="69">
        <v>6.4668100000000006E-2</v>
      </c>
      <c r="N1806" s="69">
        <v>-6.5789600000000004E-2</v>
      </c>
      <c r="O1806" s="69">
        <v>-0.14866509999999999</v>
      </c>
      <c r="P1806" s="69">
        <v>-9.9701499999999998E-2</v>
      </c>
      <c r="Q1806" s="69">
        <v>-6.5789600000000004E-2</v>
      </c>
      <c r="R1806" s="69">
        <v>-3.1877599999999999E-2</v>
      </c>
      <c r="S1806" s="69">
        <v>1.7085900000000001E-2</v>
      </c>
      <c r="W1806" s="10"/>
    </row>
    <row r="1807" spans="1:23" x14ac:dyDescent="0.25">
      <c r="A1807" t="str">
        <f t="shared" si="28"/>
        <v>41456Stockton4_7</v>
      </c>
      <c r="B1807" s="10">
        <v>41456</v>
      </c>
      <c r="C1807" s="69">
        <v>7</v>
      </c>
      <c r="D1807" s="69" t="s">
        <v>15</v>
      </c>
      <c r="E1807" s="69">
        <v>1.0015700000000001</v>
      </c>
      <c r="F1807" s="69">
        <v>1.006448</v>
      </c>
      <c r="G1807" s="69">
        <v>4</v>
      </c>
      <c r="H1807" s="69">
        <v>1063.6890000000001</v>
      </c>
      <c r="I1807" s="69">
        <v>10624</v>
      </c>
      <c r="J1807" s="69">
        <v>74.290869999999998</v>
      </c>
      <c r="K1807" s="69">
        <v>1.0123800000000001E-2</v>
      </c>
      <c r="L1807" s="69">
        <v>3.2647099999999998E-2</v>
      </c>
      <c r="M1807" s="69">
        <v>3.4180799999999997E-2</v>
      </c>
      <c r="N1807" s="69">
        <v>-4.8782000000000001E-3</v>
      </c>
      <c r="O1807" s="69">
        <v>-4.8682599999999999E-2</v>
      </c>
      <c r="P1807" s="69">
        <v>-2.2802599999999999E-2</v>
      </c>
      <c r="Q1807" s="69">
        <v>-4.8782000000000001E-3</v>
      </c>
      <c r="R1807" s="69">
        <v>1.30463E-2</v>
      </c>
      <c r="S1807" s="69">
        <v>3.8926299999999997E-2</v>
      </c>
      <c r="W1807" s="10"/>
    </row>
    <row r="1808" spans="1:23" x14ac:dyDescent="0.25">
      <c r="A1808" t="str">
        <f t="shared" si="28"/>
        <v>41456Stockton4_8</v>
      </c>
      <c r="B1808" s="10">
        <v>41456</v>
      </c>
      <c r="C1808" s="69">
        <v>8</v>
      </c>
      <c r="D1808" s="69" t="s">
        <v>15</v>
      </c>
      <c r="E1808" s="69">
        <v>1.0971709999999999</v>
      </c>
      <c r="F1808" s="69">
        <v>1.0977669999999999</v>
      </c>
      <c r="G1808" s="69">
        <v>4</v>
      </c>
      <c r="H1808" s="69">
        <v>1063.6890000000001</v>
      </c>
      <c r="I1808" s="69">
        <v>10624</v>
      </c>
      <c r="J1808" s="69">
        <v>76.230869999999996</v>
      </c>
      <c r="K1808" s="69">
        <v>1.0925499999999999E-2</v>
      </c>
      <c r="L1808" s="69">
        <v>3.3197299999999999E-2</v>
      </c>
      <c r="M1808" s="69">
        <v>3.4948899999999998E-2</v>
      </c>
      <c r="N1808" s="69">
        <v>-5.9639999999999997E-4</v>
      </c>
      <c r="O1808" s="69">
        <v>-4.5385200000000001E-2</v>
      </c>
      <c r="P1808" s="69">
        <v>-1.8923599999999999E-2</v>
      </c>
      <c r="Q1808" s="69">
        <v>-5.9639999999999997E-4</v>
      </c>
      <c r="R1808" s="69">
        <v>1.7730900000000001E-2</v>
      </c>
      <c r="S1808" s="69">
        <v>4.4192500000000003E-2</v>
      </c>
      <c r="W1808" s="10"/>
    </row>
    <row r="1809" spans="1:23" x14ac:dyDescent="0.25">
      <c r="A1809" t="str">
        <f t="shared" si="28"/>
        <v>41456Stockton4_11</v>
      </c>
      <c r="B1809" s="10">
        <v>41456</v>
      </c>
      <c r="C1809" s="69">
        <v>11</v>
      </c>
      <c r="D1809" s="69" t="s">
        <v>15</v>
      </c>
      <c r="E1809" s="69">
        <v>1.741938</v>
      </c>
      <c r="F1809" s="69">
        <v>1.760559</v>
      </c>
      <c r="G1809" s="69">
        <v>4</v>
      </c>
      <c r="H1809" s="69">
        <v>1063.6890000000001</v>
      </c>
      <c r="I1809" s="69">
        <v>10624</v>
      </c>
      <c r="J1809" s="69">
        <v>86.831819999999993</v>
      </c>
      <c r="K1809" s="69">
        <v>1.8612E-2</v>
      </c>
      <c r="L1809" s="69">
        <v>5.1649800000000003E-2</v>
      </c>
      <c r="M1809" s="69">
        <v>5.4900900000000002E-2</v>
      </c>
      <c r="N1809" s="69">
        <v>-1.8621200000000001E-2</v>
      </c>
      <c r="O1809" s="69">
        <v>-8.8979500000000003E-2</v>
      </c>
      <c r="P1809" s="69">
        <v>-4.7411200000000001E-2</v>
      </c>
      <c r="Q1809" s="69">
        <v>-1.8621200000000001E-2</v>
      </c>
      <c r="R1809" s="69">
        <v>1.01689E-2</v>
      </c>
      <c r="S1809" s="69">
        <v>5.1737199999999997E-2</v>
      </c>
      <c r="W1809" s="10"/>
    </row>
    <row r="1810" spans="1:23" x14ac:dyDescent="0.25">
      <c r="A1810" t="str">
        <f t="shared" si="28"/>
        <v>41456Stockton4_9</v>
      </c>
      <c r="B1810" s="10">
        <v>41456</v>
      </c>
      <c r="C1810" s="69">
        <v>9</v>
      </c>
      <c r="D1810" s="69" t="s">
        <v>15</v>
      </c>
      <c r="E1810" s="69">
        <v>1.250016</v>
      </c>
      <c r="F1810" s="69">
        <v>1.269868</v>
      </c>
      <c r="G1810" s="69">
        <v>4</v>
      </c>
      <c r="H1810" s="69">
        <v>1063.6890000000001</v>
      </c>
      <c r="I1810" s="69">
        <v>10624</v>
      </c>
      <c r="J1810" s="69">
        <v>79.817269999999994</v>
      </c>
      <c r="K1810" s="69">
        <v>1.2628199999999999E-2</v>
      </c>
      <c r="L1810" s="69">
        <v>3.90046E-2</v>
      </c>
      <c r="M1810" s="69">
        <v>4.0998E-2</v>
      </c>
      <c r="N1810" s="69">
        <v>-1.9852000000000002E-2</v>
      </c>
      <c r="O1810" s="69">
        <v>-7.2392999999999999E-2</v>
      </c>
      <c r="P1810" s="69">
        <v>-4.1351400000000003E-2</v>
      </c>
      <c r="Q1810" s="69">
        <v>-1.9852000000000002E-2</v>
      </c>
      <c r="R1810" s="69">
        <v>1.6473E-3</v>
      </c>
      <c r="S1810" s="69">
        <v>3.2689000000000003E-2</v>
      </c>
      <c r="W1810" s="10"/>
    </row>
    <row r="1811" spans="1:23" x14ac:dyDescent="0.25">
      <c r="A1811" t="str">
        <f t="shared" si="28"/>
        <v>41456Stockton4_24</v>
      </c>
      <c r="B1811" s="10">
        <v>41456</v>
      </c>
      <c r="C1811" s="69">
        <v>24</v>
      </c>
      <c r="D1811" s="69" t="s">
        <v>15</v>
      </c>
      <c r="E1811" s="69">
        <v>2.0530119999999998</v>
      </c>
      <c r="F1811" s="69">
        <v>2.1047400000000001</v>
      </c>
      <c r="G1811" s="69">
        <v>4</v>
      </c>
      <c r="H1811" s="69">
        <v>1063.6890000000001</v>
      </c>
      <c r="I1811" s="69">
        <v>10624</v>
      </c>
      <c r="J1811" s="69">
        <v>86.140590000000003</v>
      </c>
      <c r="K1811" s="69">
        <v>1.7726800000000001E-2</v>
      </c>
      <c r="L1811" s="69">
        <v>5.5362099999999997E-2</v>
      </c>
      <c r="M1811" s="69">
        <v>5.8130800000000003E-2</v>
      </c>
      <c r="N1811" s="69">
        <v>-5.1728299999999998E-2</v>
      </c>
      <c r="O1811" s="69">
        <v>-0.126226</v>
      </c>
      <c r="P1811" s="69">
        <v>-8.2212199999999999E-2</v>
      </c>
      <c r="Q1811" s="69">
        <v>-5.1728299999999998E-2</v>
      </c>
      <c r="R1811" s="69">
        <v>-2.1244499999999999E-2</v>
      </c>
      <c r="S1811" s="69">
        <v>2.2769399999999999E-2</v>
      </c>
      <c r="W1811" s="10"/>
    </row>
    <row r="1812" spans="1:23" x14ac:dyDescent="0.25">
      <c r="A1812" t="str">
        <f t="shared" si="28"/>
        <v>41456Stockton4_10</v>
      </c>
      <c r="B1812" s="10">
        <v>41456</v>
      </c>
      <c r="C1812" s="69">
        <v>10</v>
      </c>
      <c r="D1812" s="69" t="s">
        <v>15</v>
      </c>
      <c r="E1812" s="69">
        <v>1.4578930000000001</v>
      </c>
      <c r="F1812" s="69">
        <v>1.4574469999999999</v>
      </c>
      <c r="G1812" s="69">
        <v>4</v>
      </c>
      <c r="H1812" s="69">
        <v>1063.6890000000001</v>
      </c>
      <c r="I1812" s="69">
        <v>10624</v>
      </c>
      <c r="J1812" s="69">
        <v>83.111239999999995</v>
      </c>
      <c r="K1812" s="69">
        <v>1.51142E-2</v>
      </c>
      <c r="L1812" s="69">
        <v>4.2797300000000003E-2</v>
      </c>
      <c r="M1812" s="69">
        <v>4.5387700000000003E-2</v>
      </c>
      <c r="N1812" s="69">
        <v>4.4650000000000001E-4</v>
      </c>
      <c r="O1812" s="69">
        <v>-5.7720199999999999E-2</v>
      </c>
      <c r="P1812" s="69">
        <v>-2.3354799999999998E-2</v>
      </c>
      <c r="Q1812" s="69">
        <v>4.4650000000000001E-4</v>
      </c>
      <c r="R1812" s="69">
        <v>2.4247899999999999E-2</v>
      </c>
      <c r="S1812" s="69">
        <v>5.86133E-2</v>
      </c>
      <c r="W1812" s="10"/>
    </row>
    <row r="1813" spans="1:23" x14ac:dyDescent="0.25">
      <c r="A1813" t="str">
        <f t="shared" si="28"/>
        <v>41456Stockton4_6</v>
      </c>
      <c r="B1813" s="10">
        <v>41456</v>
      </c>
      <c r="C1813" s="69">
        <v>6</v>
      </c>
      <c r="D1813" s="69" t="s">
        <v>15</v>
      </c>
      <c r="E1813" s="69">
        <v>0.93371110000000002</v>
      </c>
      <c r="F1813" s="69">
        <v>0.95100359999999995</v>
      </c>
      <c r="G1813" s="69">
        <v>4</v>
      </c>
      <c r="H1813" s="69">
        <v>1063.6890000000001</v>
      </c>
      <c r="I1813" s="69">
        <v>10624</v>
      </c>
      <c r="J1813" s="69">
        <v>74.642529999999994</v>
      </c>
      <c r="K1813" s="69">
        <v>9.5831000000000006E-3</v>
      </c>
      <c r="L1813" s="69">
        <v>3.0044299999999999E-2</v>
      </c>
      <c r="M1813" s="69">
        <v>3.15357E-2</v>
      </c>
      <c r="N1813" s="69">
        <v>-1.7292499999999999E-2</v>
      </c>
      <c r="O1813" s="69">
        <v>-5.7707099999999997E-2</v>
      </c>
      <c r="P1813" s="69">
        <v>-3.38298E-2</v>
      </c>
      <c r="Q1813" s="69">
        <v>-1.7292499999999999E-2</v>
      </c>
      <c r="R1813" s="69">
        <v>-7.5520000000000003E-4</v>
      </c>
      <c r="S1813" s="69">
        <v>2.31221E-2</v>
      </c>
      <c r="W1813" s="10"/>
    </row>
    <row r="1814" spans="1:23" x14ac:dyDescent="0.25">
      <c r="A1814" t="str">
        <f t="shared" si="28"/>
        <v>41456Stockton4_19</v>
      </c>
      <c r="B1814" s="10">
        <v>41456</v>
      </c>
      <c r="C1814" s="69">
        <v>19</v>
      </c>
      <c r="D1814" s="69" t="s">
        <v>15</v>
      </c>
      <c r="E1814" s="69">
        <v>3.7458779999999998</v>
      </c>
      <c r="F1814" s="69">
        <v>3.8359709999999998</v>
      </c>
      <c r="G1814" s="69">
        <v>4</v>
      </c>
      <c r="H1814" s="69">
        <v>1063.6890000000001</v>
      </c>
      <c r="I1814" s="69">
        <v>10624</v>
      </c>
      <c r="J1814" s="69">
        <v>100.6468</v>
      </c>
      <c r="K1814" s="69">
        <v>3.1174500000000001E-2</v>
      </c>
      <c r="L1814" s="69">
        <v>7.1289699999999998E-2</v>
      </c>
      <c r="M1814" s="69">
        <v>7.7807899999999999E-2</v>
      </c>
      <c r="N1814" s="69">
        <v>-9.0093099999999995E-2</v>
      </c>
      <c r="O1814" s="69">
        <v>-0.1898079</v>
      </c>
      <c r="P1814" s="69">
        <v>-0.1308956</v>
      </c>
      <c r="Q1814" s="69">
        <v>-9.0093099999999995E-2</v>
      </c>
      <c r="R1814" s="69">
        <v>-4.9290599999999997E-2</v>
      </c>
      <c r="S1814" s="69">
        <v>9.6217000000000004E-3</v>
      </c>
      <c r="W1814" s="10"/>
    </row>
    <row r="1815" spans="1:23" x14ac:dyDescent="0.25">
      <c r="A1815" t="str">
        <f t="shared" si="28"/>
        <v>41456Stockton4_14</v>
      </c>
      <c r="B1815" s="10">
        <v>41456</v>
      </c>
      <c r="C1815" s="69">
        <v>14</v>
      </c>
      <c r="D1815" s="69" t="s">
        <v>15</v>
      </c>
      <c r="E1815" s="69">
        <v>2.7903069999999999</v>
      </c>
      <c r="F1815" s="69">
        <v>2.3258640000000002</v>
      </c>
      <c r="G1815" s="69">
        <v>4</v>
      </c>
      <c r="H1815" s="69">
        <v>1063.6890000000001</v>
      </c>
      <c r="I1815" s="69">
        <v>10624</v>
      </c>
      <c r="J1815" s="69">
        <v>97.743099999999998</v>
      </c>
      <c r="K1815" s="69">
        <v>2.6212699999999999E-2</v>
      </c>
      <c r="L1815" s="69">
        <v>5.4501599999999997E-2</v>
      </c>
      <c r="M1815" s="69">
        <v>6.0477499999999997E-2</v>
      </c>
      <c r="N1815" s="69">
        <v>0.46444259999999998</v>
      </c>
      <c r="O1815" s="69">
        <v>0.38693749999999999</v>
      </c>
      <c r="P1815" s="69">
        <v>0.4327281</v>
      </c>
      <c r="Q1815" s="69">
        <v>0.46444259999999998</v>
      </c>
      <c r="R1815" s="69">
        <v>0.49615700000000001</v>
      </c>
      <c r="S1815" s="69">
        <v>0.54194759999999997</v>
      </c>
      <c r="W1815" s="10"/>
    </row>
    <row r="1816" spans="1:23" x14ac:dyDescent="0.25">
      <c r="A1816" t="str">
        <f t="shared" si="28"/>
        <v>41456Stockton4_22</v>
      </c>
      <c r="B1816" s="10">
        <v>41456</v>
      </c>
      <c r="C1816" s="69">
        <v>22</v>
      </c>
      <c r="D1816" s="69" t="s">
        <v>15</v>
      </c>
      <c r="E1816" s="69">
        <v>3.0422389999999999</v>
      </c>
      <c r="F1816" s="69">
        <v>3.0867749999999998</v>
      </c>
      <c r="G1816" s="69">
        <v>4</v>
      </c>
      <c r="H1816" s="69">
        <v>1063.6890000000001</v>
      </c>
      <c r="I1816" s="69">
        <v>10624</v>
      </c>
      <c r="J1816" s="69">
        <v>88.931470000000004</v>
      </c>
      <c r="K1816" s="69">
        <v>2.1362599999999999E-2</v>
      </c>
      <c r="L1816" s="69">
        <v>6.7788399999999999E-2</v>
      </c>
      <c r="M1816" s="69">
        <v>7.1074799999999994E-2</v>
      </c>
      <c r="N1816" s="69">
        <v>-4.4536600000000003E-2</v>
      </c>
      <c r="O1816" s="69">
        <v>-0.13562260000000001</v>
      </c>
      <c r="P1816" s="69">
        <v>-8.18083E-2</v>
      </c>
      <c r="Q1816" s="69">
        <v>-4.4536600000000003E-2</v>
      </c>
      <c r="R1816" s="69">
        <v>-7.2649000000000004E-3</v>
      </c>
      <c r="S1816" s="69">
        <v>4.6549399999999998E-2</v>
      </c>
      <c r="W1816" s="10"/>
    </row>
    <row r="1817" spans="1:23" x14ac:dyDescent="0.25">
      <c r="A1817" t="str">
        <f t="shared" si="28"/>
        <v>41456Stockton4_13</v>
      </c>
      <c r="B1817" s="10">
        <v>41456</v>
      </c>
      <c r="C1817" s="69">
        <v>13</v>
      </c>
      <c r="D1817" s="69" t="s">
        <v>15</v>
      </c>
      <c r="E1817" s="69">
        <v>2.4257490000000002</v>
      </c>
      <c r="F1817" s="69">
        <v>2.113642</v>
      </c>
      <c r="G1817" s="69">
        <v>4</v>
      </c>
      <c r="H1817" s="69">
        <v>1063.6890000000001</v>
      </c>
      <c r="I1817" s="69">
        <v>10624</v>
      </c>
      <c r="J1817" s="69">
        <v>93.68347</v>
      </c>
      <c r="K1817" s="69">
        <v>2.4516699999999999E-2</v>
      </c>
      <c r="L1817" s="69">
        <v>5.2865099999999998E-2</v>
      </c>
      <c r="M1817" s="69">
        <v>5.8273400000000003E-2</v>
      </c>
      <c r="N1817" s="69">
        <v>0.31210640000000001</v>
      </c>
      <c r="O1817" s="69">
        <v>0.2374261</v>
      </c>
      <c r="P1817" s="69">
        <v>0.28154780000000001</v>
      </c>
      <c r="Q1817" s="69">
        <v>0.31210640000000001</v>
      </c>
      <c r="R1817" s="69">
        <v>0.342665</v>
      </c>
      <c r="S1817" s="69">
        <v>0.38678669999999998</v>
      </c>
      <c r="W1817" s="10"/>
    </row>
    <row r="1818" spans="1:23" x14ac:dyDescent="0.25">
      <c r="A1818" t="str">
        <f t="shared" si="28"/>
        <v>41456Stockton4_12</v>
      </c>
      <c r="B1818" s="10">
        <v>41456</v>
      </c>
      <c r="C1818" s="69">
        <v>12</v>
      </c>
      <c r="D1818" s="69" t="s">
        <v>15</v>
      </c>
      <c r="E1818" s="69">
        <v>2.0673349999999999</v>
      </c>
      <c r="F1818" s="69">
        <v>2.084632</v>
      </c>
      <c r="G1818" s="69">
        <v>4</v>
      </c>
      <c r="H1818" s="69">
        <v>1063.6890000000001</v>
      </c>
      <c r="I1818" s="69">
        <v>10624</v>
      </c>
      <c r="J1818" s="69">
        <v>89.97784</v>
      </c>
      <c r="K1818" s="69">
        <v>2.27878E-2</v>
      </c>
      <c r="L1818" s="69">
        <v>5.7001400000000001E-2</v>
      </c>
      <c r="M1818" s="69">
        <v>6.1387700000000003E-2</v>
      </c>
      <c r="N1818" s="69">
        <v>-1.7296800000000001E-2</v>
      </c>
      <c r="O1818" s="69">
        <v>-9.5968200000000004E-2</v>
      </c>
      <c r="P1818" s="69">
        <v>-4.9488499999999998E-2</v>
      </c>
      <c r="Q1818" s="69">
        <v>-1.7296800000000001E-2</v>
      </c>
      <c r="R1818" s="69">
        <v>1.4895E-2</v>
      </c>
      <c r="S1818" s="69">
        <v>6.1374699999999997E-2</v>
      </c>
      <c r="W1818" s="10"/>
    </row>
    <row r="1819" spans="1:23" x14ac:dyDescent="0.25">
      <c r="A1819" t="str">
        <f t="shared" si="28"/>
        <v>41456Stockton4_1</v>
      </c>
      <c r="B1819" s="10">
        <v>41456</v>
      </c>
      <c r="C1819" s="69">
        <v>1</v>
      </c>
      <c r="D1819" s="69" t="s">
        <v>15</v>
      </c>
      <c r="E1819" s="69">
        <v>1.4883230000000001</v>
      </c>
      <c r="F1819" s="69">
        <v>1.5148759999999999</v>
      </c>
      <c r="G1819" s="69">
        <v>4</v>
      </c>
      <c r="H1819" s="69">
        <v>1063.6890000000001</v>
      </c>
      <c r="I1819" s="69">
        <v>10624</v>
      </c>
      <c r="J1819" s="69">
        <v>81.555359999999993</v>
      </c>
      <c r="K1819" s="69">
        <v>1.44052E-2</v>
      </c>
      <c r="L1819" s="69">
        <v>4.5055600000000001E-2</v>
      </c>
      <c r="M1819" s="69">
        <v>4.7302400000000001E-2</v>
      </c>
      <c r="N1819" s="69">
        <v>-2.6552800000000001E-2</v>
      </c>
      <c r="O1819" s="69">
        <v>-8.7173200000000006E-2</v>
      </c>
      <c r="P1819" s="69">
        <v>-5.13582E-2</v>
      </c>
      <c r="Q1819" s="69">
        <v>-2.6552800000000001E-2</v>
      </c>
      <c r="R1819" s="69">
        <v>-1.7474000000000001E-3</v>
      </c>
      <c r="S1819" s="69">
        <v>3.4067699999999999E-2</v>
      </c>
      <c r="W1819" s="10"/>
    </row>
    <row r="1820" spans="1:23" x14ac:dyDescent="0.25">
      <c r="A1820" t="str">
        <f t="shared" si="28"/>
        <v>41456Stockton4_16</v>
      </c>
      <c r="B1820" s="10">
        <v>41456</v>
      </c>
      <c r="C1820" s="69">
        <v>16</v>
      </c>
      <c r="D1820" s="69" t="s">
        <v>15</v>
      </c>
      <c r="E1820" s="69">
        <v>3.38395</v>
      </c>
      <c r="F1820" s="69">
        <v>3.6027670000000001</v>
      </c>
      <c r="G1820" s="69">
        <v>4</v>
      </c>
      <c r="H1820" s="69">
        <v>1063.6890000000001</v>
      </c>
      <c r="I1820" s="69">
        <v>10624</v>
      </c>
      <c r="J1820" s="69">
        <v>102.0852</v>
      </c>
      <c r="K1820" s="69">
        <v>2.8969000000000002E-2</v>
      </c>
      <c r="L1820" s="69">
        <v>7.2687299999999996E-2</v>
      </c>
      <c r="M1820" s="69">
        <v>7.8247399999999995E-2</v>
      </c>
      <c r="N1820" s="69">
        <v>-0.2188175</v>
      </c>
      <c r="O1820" s="69">
        <v>-0.31909549999999998</v>
      </c>
      <c r="P1820" s="69">
        <v>-0.25985039999999998</v>
      </c>
      <c r="Q1820" s="69">
        <v>-0.2188175</v>
      </c>
      <c r="R1820" s="69">
        <v>-0.17778450000000001</v>
      </c>
      <c r="S1820" s="69">
        <v>-0.1185394</v>
      </c>
      <c r="W1820" s="10"/>
    </row>
    <row r="1821" spans="1:23" x14ac:dyDescent="0.25">
      <c r="A1821" t="str">
        <f t="shared" si="28"/>
        <v>41456Stockton4_4</v>
      </c>
      <c r="B1821" s="10">
        <v>41456</v>
      </c>
      <c r="C1821" s="69">
        <v>4</v>
      </c>
      <c r="D1821" s="69" t="s">
        <v>15</v>
      </c>
      <c r="E1821" s="69">
        <v>0.98427480000000001</v>
      </c>
      <c r="F1821" s="69">
        <v>1.016591</v>
      </c>
      <c r="G1821" s="69">
        <v>4</v>
      </c>
      <c r="H1821" s="69">
        <v>1063.6890000000001</v>
      </c>
      <c r="I1821" s="69">
        <v>10624</v>
      </c>
      <c r="J1821" s="69">
        <v>76.275930000000002</v>
      </c>
      <c r="K1821" s="69">
        <v>1.0242599999999999E-2</v>
      </c>
      <c r="L1821" s="69">
        <v>3.0804600000000001E-2</v>
      </c>
      <c r="M1821" s="69">
        <v>3.24628E-2</v>
      </c>
      <c r="N1821" s="69">
        <v>-3.2316400000000002E-2</v>
      </c>
      <c r="O1821" s="69">
        <v>-7.3919100000000001E-2</v>
      </c>
      <c r="P1821" s="69">
        <v>-4.9339899999999999E-2</v>
      </c>
      <c r="Q1821" s="69">
        <v>-3.2316400000000002E-2</v>
      </c>
      <c r="R1821" s="69">
        <v>-1.52929E-2</v>
      </c>
      <c r="S1821" s="69">
        <v>9.2864000000000002E-3</v>
      </c>
      <c r="W1821" s="10"/>
    </row>
    <row r="1822" spans="1:23" x14ac:dyDescent="0.25">
      <c r="A1822" t="str">
        <f t="shared" si="28"/>
        <v>41456Stockton4_15</v>
      </c>
      <c r="B1822" s="10">
        <v>41456</v>
      </c>
      <c r="C1822" s="69">
        <v>15</v>
      </c>
      <c r="D1822" s="69" t="s">
        <v>15</v>
      </c>
      <c r="E1822" s="69">
        <v>3.117502</v>
      </c>
      <c r="F1822" s="69">
        <v>3.335718</v>
      </c>
      <c r="G1822" s="69">
        <v>4</v>
      </c>
      <c r="H1822" s="69">
        <v>1063.6890000000001</v>
      </c>
      <c r="I1822" s="69">
        <v>10624</v>
      </c>
      <c r="J1822" s="69">
        <v>100.4507</v>
      </c>
      <c r="K1822" s="69">
        <v>2.76718E-2</v>
      </c>
      <c r="L1822" s="69">
        <v>7.14925E-2</v>
      </c>
      <c r="M1822" s="69">
        <v>7.6660900000000004E-2</v>
      </c>
      <c r="N1822" s="69">
        <v>-0.21821660000000001</v>
      </c>
      <c r="O1822" s="69">
        <v>-0.31646150000000001</v>
      </c>
      <c r="P1822" s="69">
        <v>-0.25841760000000003</v>
      </c>
      <c r="Q1822" s="69">
        <v>-0.21821660000000001</v>
      </c>
      <c r="R1822" s="69">
        <v>-0.17801549999999999</v>
      </c>
      <c r="S1822" s="69">
        <v>-0.1199716</v>
      </c>
      <c r="W1822" s="10"/>
    </row>
    <row r="1823" spans="1:23" x14ac:dyDescent="0.25">
      <c r="A1823" t="str">
        <f t="shared" si="28"/>
        <v>41456Stockton4_21</v>
      </c>
      <c r="B1823" s="10">
        <v>41456</v>
      </c>
      <c r="C1823" s="69">
        <v>21</v>
      </c>
      <c r="D1823" s="69" t="s">
        <v>15</v>
      </c>
      <c r="E1823" s="69">
        <v>3.4243600000000001</v>
      </c>
      <c r="F1823" s="69">
        <v>3.4658509999999998</v>
      </c>
      <c r="G1823" s="69">
        <v>4</v>
      </c>
      <c r="H1823" s="69">
        <v>1063.6890000000001</v>
      </c>
      <c r="I1823" s="69">
        <v>10624</v>
      </c>
      <c r="J1823" s="69">
        <v>93.212829999999997</v>
      </c>
      <c r="K1823" s="69">
        <v>2.2655600000000001E-2</v>
      </c>
      <c r="L1823" s="69">
        <v>6.8927500000000003E-2</v>
      </c>
      <c r="M1823" s="69">
        <v>7.2555300000000003E-2</v>
      </c>
      <c r="N1823" s="69">
        <v>-4.1491399999999998E-2</v>
      </c>
      <c r="O1823" s="69">
        <v>-0.13447480000000001</v>
      </c>
      <c r="P1823" s="69">
        <v>-7.9539399999999996E-2</v>
      </c>
      <c r="Q1823" s="69">
        <v>-4.1491399999999998E-2</v>
      </c>
      <c r="R1823" s="69">
        <v>-3.4432999999999998E-3</v>
      </c>
      <c r="S1823" s="69">
        <v>5.1492000000000003E-2</v>
      </c>
      <c r="W1823" s="10"/>
    </row>
    <row r="1824" spans="1:23" x14ac:dyDescent="0.25">
      <c r="A1824" t="str">
        <f t="shared" si="28"/>
        <v>41456Stockton4_20</v>
      </c>
      <c r="B1824" s="10">
        <v>41456</v>
      </c>
      <c r="C1824" s="69">
        <v>20</v>
      </c>
      <c r="D1824" s="69" t="s">
        <v>15</v>
      </c>
      <c r="E1824" s="69">
        <v>3.6161889999999999</v>
      </c>
      <c r="F1824" s="69">
        <v>3.6879409999999999</v>
      </c>
      <c r="G1824" s="69">
        <v>4</v>
      </c>
      <c r="H1824" s="69">
        <v>1063.6890000000001</v>
      </c>
      <c r="I1824" s="69">
        <v>10624</v>
      </c>
      <c r="J1824" s="69">
        <v>98.923500000000004</v>
      </c>
      <c r="K1824" s="69">
        <v>2.78956E-2</v>
      </c>
      <c r="L1824" s="69">
        <v>7.0309499999999997E-2</v>
      </c>
      <c r="M1824" s="69">
        <v>7.5641200000000006E-2</v>
      </c>
      <c r="N1824" s="69">
        <v>-7.1752700000000003E-2</v>
      </c>
      <c r="O1824" s="69">
        <v>-0.1686908</v>
      </c>
      <c r="P1824" s="69">
        <v>-0.111419</v>
      </c>
      <c r="Q1824" s="69">
        <v>-7.1752700000000003E-2</v>
      </c>
      <c r="R1824" s="69">
        <v>-3.2086400000000001E-2</v>
      </c>
      <c r="S1824" s="69">
        <v>2.51854E-2</v>
      </c>
      <c r="W1824" s="10"/>
    </row>
    <row r="1825" spans="1:23" x14ac:dyDescent="0.25">
      <c r="A1825" t="str">
        <f t="shared" si="28"/>
        <v>41456Stockton4_2</v>
      </c>
      <c r="B1825" s="10">
        <v>41456</v>
      </c>
      <c r="C1825" s="69">
        <v>2</v>
      </c>
      <c r="D1825" s="69" t="s">
        <v>15</v>
      </c>
      <c r="E1825" s="69">
        <v>1.233309</v>
      </c>
      <c r="F1825" s="69">
        <v>1.265738</v>
      </c>
      <c r="G1825" s="69">
        <v>4</v>
      </c>
      <c r="H1825" s="69">
        <v>1063.6890000000001</v>
      </c>
      <c r="I1825" s="69">
        <v>10624</v>
      </c>
      <c r="J1825" s="69">
        <v>79.774770000000004</v>
      </c>
      <c r="K1825" s="69">
        <v>1.23845E-2</v>
      </c>
      <c r="L1825" s="69">
        <v>3.94563E-2</v>
      </c>
      <c r="M1825" s="69">
        <v>4.1354299999999997E-2</v>
      </c>
      <c r="N1825" s="69">
        <v>-3.2428999999999999E-2</v>
      </c>
      <c r="O1825" s="69">
        <v>-8.5426699999999994E-2</v>
      </c>
      <c r="P1825" s="69">
        <v>-5.4115299999999998E-2</v>
      </c>
      <c r="Q1825" s="69">
        <v>-3.2428999999999999E-2</v>
      </c>
      <c r="R1825" s="69">
        <v>-1.07428E-2</v>
      </c>
      <c r="S1825" s="69">
        <v>2.0568599999999999E-2</v>
      </c>
      <c r="W1825" s="10"/>
    </row>
    <row r="1826" spans="1:23" x14ac:dyDescent="0.25">
      <c r="A1826" t="str">
        <f t="shared" si="28"/>
        <v>41456Stockton5_1</v>
      </c>
      <c r="B1826" s="10">
        <v>41456</v>
      </c>
      <c r="C1826" s="69">
        <v>1</v>
      </c>
      <c r="D1826" s="69" t="s">
        <v>15</v>
      </c>
      <c r="E1826" s="69">
        <v>1.495463</v>
      </c>
      <c r="F1826" s="69">
        <v>1.4505729999999999</v>
      </c>
      <c r="G1826" s="69">
        <v>5</v>
      </c>
      <c r="H1826" s="69">
        <v>1054.7670000000001</v>
      </c>
      <c r="I1826" s="69">
        <v>10624</v>
      </c>
      <c r="J1826" s="69">
        <v>81.555359999999993</v>
      </c>
      <c r="K1826" s="69">
        <v>1.45807E-2</v>
      </c>
      <c r="L1826" s="69">
        <v>4.0200899999999998E-2</v>
      </c>
      <c r="M1826" s="69">
        <v>4.27634E-2</v>
      </c>
      <c r="N1826" s="69">
        <v>4.4890300000000001E-2</v>
      </c>
      <c r="O1826" s="69">
        <v>-9.9132000000000005E-3</v>
      </c>
      <c r="P1826" s="69">
        <v>2.2465200000000001E-2</v>
      </c>
      <c r="Q1826" s="69">
        <v>4.4890300000000001E-2</v>
      </c>
      <c r="R1826" s="69">
        <v>6.73155E-2</v>
      </c>
      <c r="S1826" s="69">
        <v>9.9693900000000002E-2</v>
      </c>
      <c r="W1826" s="10"/>
    </row>
    <row r="1827" spans="1:23" x14ac:dyDescent="0.25">
      <c r="A1827" t="str">
        <f t="shared" si="28"/>
        <v>41456Stockton5_5</v>
      </c>
      <c r="B1827" s="10">
        <v>41456</v>
      </c>
      <c r="C1827" s="69">
        <v>5</v>
      </c>
      <c r="D1827" s="69" t="s">
        <v>15</v>
      </c>
      <c r="E1827" s="69">
        <v>0.93913480000000005</v>
      </c>
      <c r="F1827" s="69">
        <v>0.91402159999999999</v>
      </c>
      <c r="G1827" s="69">
        <v>5</v>
      </c>
      <c r="H1827" s="69">
        <v>1054.7670000000001</v>
      </c>
      <c r="I1827" s="69">
        <v>10624</v>
      </c>
      <c r="J1827" s="69">
        <v>74.995739999999998</v>
      </c>
      <c r="K1827" s="69">
        <v>9.6749000000000002E-3</v>
      </c>
      <c r="L1827" s="69">
        <v>2.7275500000000001E-2</v>
      </c>
      <c r="M1827" s="69">
        <v>2.8940500000000001E-2</v>
      </c>
      <c r="N1827" s="69">
        <v>2.5113199999999999E-2</v>
      </c>
      <c r="O1827" s="69">
        <v>-1.1975599999999999E-2</v>
      </c>
      <c r="P1827" s="69">
        <v>9.9368000000000008E-3</v>
      </c>
      <c r="Q1827" s="69">
        <v>2.5113199999999999E-2</v>
      </c>
      <c r="R1827" s="69">
        <v>4.0289699999999998E-2</v>
      </c>
      <c r="S1827" s="69">
        <v>6.2202E-2</v>
      </c>
      <c r="W1827" s="10"/>
    </row>
    <row r="1828" spans="1:23" x14ac:dyDescent="0.25">
      <c r="A1828" t="str">
        <f t="shared" si="28"/>
        <v>41456Stockton5_9</v>
      </c>
      <c r="B1828" s="10">
        <v>41456</v>
      </c>
      <c r="C1828" s="69">
        <v>9</v>
      </c>
      <c r="D1828" s="69" t="s">
        <v>15</v>
      </c>
      <c r="E1828" s="69">
        <v>1.247657</v>
      </c>
      <c r="F1828" s="69">
        <v>1.29097</v>
      </c>
      <c r="G1828" s="69">
        <v>5</v>
      </c>
      <c r="H1828" s="69">
        <v>1054.7670000000001</v>
      </c>
      <c r="I1828" s="69">
        <v>10624</v>
      </c>
      <c r="J1828" s="69">
        <v>79.817269999999994</v>
      </c>
      <c r="K1828" s="69">
        <v>1.26091E-2</v>
      </c>
      <c r="L1828" s="69">
        <v>3.9473899999999999E-2</v>
      </c>
      <c r="M1828" s="69">
        <v>4.1438900000000001E-2</v>
      </c>
      <c r="N1828" s="69">
        <v>-4.33126E-2</v>
      </c>
      <c r="O1828" s="69">
        <v>-9.6418699999999996E-2</v>
      </c>
      <c r="P1828" s="69">
        <v>-6.5043199999999995E-2</v>
      </c>
      <c r="Q1828" s="69">
        <v>-4.33126E-2</v>
      </c>
      <c r="R1828" s="69">
        <v>-2.15821E-2</v>
      </c>
      <c r="S1828" s="69">
        <v>9.7934000000000007E-3</v>
      </c>
      <c r="W1828" s="10"/>
    </row>
    <row r="1829" spans="1:23" x14ac:dyDescent="0.25">
      <c r="A1829" t="str">
        <f t="shared" si="28"/>
        <v>41456Stockton5_3</v>
      </c>
      <c r="B1829" s="10">
        <v>41456</v>
      </c>
      <c r="C1829" s="69">
        <v>3</v>
      </c>
      <c r="D1829" s="69" t="s">
        <v>15</v>
      </c>
      <c r="E1829" s="69">
        <v>1.0882609999999999</v>
      </c>
      <c r="F1829" s="69">
        <v>1.055024</v>
      </c>
      <c r="G1829" s="69">
        <v>5</v>
      </c>
      <c r="H1829" s="69">
        <v>1054.7670000000001</v>
      </c>
      <c r="I1829" s="69">
        <v>10624</v>
      </c>
      <c r="J1829" s="69">
        <v>78.34778</v>
      </c>
      <c r="K1829" s="69">
        <v>1.12444E-2</v>
      </c>
      <c r="L1829" s="69">
        <v>3.1319699999999999E-2</v>
      </c>
      <c r="M1829" s="69">
        <v>3.3277000000000001E-2</v>
      </c>
      <c r="N1829" s="69">
        <v>3.3236399999999999E-2</v>
      </c>
      <c r="O1829" s="69">
        <v>-9.4097999999999994E-3</v>
      </c>
      <c r="P1829" s="69">
        <v>1.5785899999999999E-2</v>
      </c>
      <c r="Q1829" s="69">
        <v>3.3236399999999999E-2</v>
      </c>
      <c r="R1829" s="69">
        <v>5.06869E-2</v>
      </c>
      <c r="S1829" s="69">
        <v>7.5882599999999995E-2</v>
      </c>
      <c r="W1829" s="10"/>
    </row>
    <row r="1830" spans="1:23" x14ac:dyDescent="0.25">
      <c r="A1830" t="str">
        <f t="shared" si="28"/>
        <v>41456Stockton5_19</v>
      </c>
      <c r="B1830" s="10">
        <v>41456</v>
      </c>
      <c r="C1830" s="69">
        <v>19</v>
      </c>
      <c r="D1830" s="69" t="s">
        <v>15</v>
      </c>
      <c r="E1830" s="69">
        <v>3.7600929999999999</v>
      </c>
      <c r="F1830" s="69">
        <v>3.7649279999999998</v>
      </c>
      <c r="G1830" s="69">
        <v>5</v>
      </c>
      <c r="H1830" s="69">
        <v>1054.7670000000001</v>
      </c>
      <c r="I1830" s="69">
        <v>10624</v>
      </c>
      <c r="J1830" s="69">
        <v>100.6468</v>
      </c>
      <c r="K1830" s="69">
        <v>3.1497999999999998E-2</v>
      </c>
      <c r="L1830" s="69">
        <v>6.77199E-2</v>
      </c>
      <c r="M1830" s="69">
        <v>7.4686799999999998E-2</v>
      </c>
      <c r="N1830" s="69">
        <v>-4.8348000000000002E-3</v>
      </c>
      <c r="O1830" s="69">
        <v>-0.10054979999999999</v>
      </c>
      <c r="P1830" s="69">
        <v>-4.4000600000000001E-2</v>
      </c>
      <c r="Q1830" s="69">
        <v>-4.8348000000000002E-3</v>
      </c>
      <c r="R1830" s="69">
        <v>3.4331E-2</v>
      </c>
      <c r="S1830" s="69">
        <v>9.0880100000000005E-2</v>
      </c>
      <c r="W1830" s="10"/>
    </row>
    <row r="1831" spans="1:23" x14ac:dyDescent="0.25">
      <c r="A1831" t="str">
        <f t="shared" si="28"/>
        <v>41456Stockton5_23</v>
      </c>
      <c r="B1831" s="10">
        <v>41456</v>
      </c>
      <c r="C1831" s="69">
        <v>23</v>
      </c>
      <c r="D1831" s="69" t="s">
        <v>15</v>
      </c>
      <c r="E1831" s="69">
        <v>2.5300850000000001</v>
      </c>
      <c r="F1831" s="69">
        <v>2.5401359999999999</v>
      </c>
      <c r="G1831" s="69">
        <v>5</v>
      </c>
      <c r="H1831" s="69">
        <v>1054.7670000000001</v>
      </c>
      <c r="I1831" s="69">
        <v>10624</v>
      </c>
      <c r="J1831" s="69">
        <v>87.712050000000005</v>
      </c>
      <c r="K1831" s="69">
        <v>1.9878699999999999E-2</v>
      </c>
      <c r="L1831" s="69">
        <v>5.8613699999999998E-2</v>
      </c>
      <c r="M1831" s="69">
        <v>6.1892900000000001E-2</v>
      </c>
      <c r="N1831" s="69">
        <v>-1.0051300000000001E-2</v>
      </c>
      <c r="O1831" s="69">
        <v>-8.93703E-2</v>
      </c>
      <c r="P1831" s="69">
        <v>-4.2507999999999997E-2</v>
      </c>
      <c r="Q1831" s="69">
        <v>-1.0051300000000001E-2</v>
      </c>
      <c r="R1831" s="69">
        <v>2.2405399999999999E-2</v>
      </c>
      <c r="S1831" s="69">
        <v>6.9267700000000001E-2</v>
      </c>
      <c r="W1831" s="10"/>
    </row>
    <row r="1832" spans="1:23" x14ac:dyDescent="0.25">
      <c r="A1832" t="str">
        <f t="shared" si="28"/>
        <v>41456Stockton5_14</v>
      </c>
      <c r="B1832" s="10">
        <v>41456</v>
      </c>
      <c r="C1832" s="69">
        <v>14</v>
      </c>
      <c r="D1832" s="69" t="s">
        <v>15</v>
      </c>
      <c r="E1832" s="69">
        <v>2.7903069999999999</v>
      </c>
      <c r="F1832" s="69">
        <v>2.3674360000000001</v>
      </c>
      <c r="G1832" s="69">
        <v>5</v>
      </c>
      <c r="H1832" s="69">
        <v>1054.7670000000001</v>
      </c>
      <c r="I1832" s="69">
        <v>10624</v>
      </c>
      <c r="J1832" s="69">
        <v>97.743099999999998</v>
      </c>
      <c r="K1832" s="69">
        <v>2.6212699999999999E-2</v>
      </c>
      <c r="L1832" s="69">
        <v>5.4795200000000002E-2</v>
      </c>
      <c r="M1832" s="69">
        <v>6.0742200000000003E-2</v>
      </c>
      <c r="N1832" s="69">
        <v>0.42287029999999998</v>
      </c>
      <c r="O1832" s="69">
        <v>0.345026</v>
      </c>
      <c r="P1832" s="69">
        <v>0.39101710000000001</v>
      </c>
      <c r="Q1832" s="69">
        <v>0.42287029999999998</v>
      </c>
      <c r="R1832" s="69">
        <v>0.45472360000000001</v>
      </c>
      <c r="S1832" s="69">
        <v>0.50071469999999996</v>
      </c>
      <c r="W1832" s="10"/>
    </row>
    <row r="1833" spans="1:23" x14ac:dyDescent="0.25">
      <c r="A1833" t="str">
        <f t="shared" si="28"/>
        <v>41456Stockton5_6</v>
      </c>
      <c r="B1833" s="10">
        <v>41456</v>
      </c>
      <c r="C1833" s="69">
        <v>6</v>
      </c>
      <c r="D1833" s="69" t="s">
        <v>15</v>
      </c>
      <c r="E1833" s="69">
        <v>0.93936030000000004</v>
      </c>
      <c r="F1833" s="69">
        <v>0.90014780000000005</v>
      </c>
      <c r="G1833" s="69">
        <v>5</v>
      </c>
      <c r="H1833" s="69">
        <v>1054.7670000000001</v>
      </c>
      <c r="I1833" s="69">
        <v>10624</v>
      </c>
      <c r="J1833" s="69">
        <v>74.642529999999994</v>
      </c>
      <c r="K1833" s="69">
        <v>9.7040000000000008E-3</v>
      </c>
      <c r="L1833" s="69">
        <v>2.66903E-2</v>
      </c>
      <c r="M1833" s="69">
        <v>2.8399600000000001E-2</v>
      </c>
      <c r="N1833" s="69">
        <v>3.9212499999999997E-2</v>
      </c>
      <c r="O1833" s="69">
        <v>2.8170000000000001E-3</v>
      </c>
      <c r="P1833" s="69">
        <v>2.43197E-2</v>
      </c>
      <c r="Q1833" s="69">
        <v>3.9212499999999997E-2</v>
      </c>
      <c r="R1833" s="69">
        <v>5.4105300000000002E-2</v>
      </c>
      <c r="S1833" s="69">
        <v>7.5608099999999998E-2</v>
      </c>
      <c r="W1833" s="10"/>
    </row>
    <row r="1834" spans="1:23" x14ac:dyDescent="0.25">
      <c r="A1834" t="str">
        <f t="shared" si="28"/>
        <v>41456Stockton5_10</v>
      </c>
      <c r="B1834" s="10">
        <v>41456</v>
      </c>
      <c r="C1834" s="69">
        <v>10</v>
      </c>
      <c r="D1834" s="69" t="s">
        <v>15</v>
      </c>
      <c r="E1834" s="69">
        <v>1.4557929999999999</v>
      </c>
      <c r="F1834" s="69">
        <v>1.47421</v>
      </c>
      <c r="G1834" s="69">
        <v>5</v>
      </c>
      <c r="H1834" s="69">
        <v>1054.7670000000001</v>
      </c>
      <c r="I1834" s="69">
        <v>10624</v>
      </c>
      <c r="J1834" s="69">
        <v>83.111239999999995</v>
      </c>
      <c r="K1834" s="69">
        <v>1.5158400000000001E-2</v>
      </c>
      <c r="L1834" s="69">
        <v>4.1785999999999997E-2</v>
      </c>
      <c r="M1834" s="69">
        <v>4.4450499999999997E-2</v>
      </c>
      <c r="N1834" s="69">
        <v>-1.84169E-2</v>
      </c>
      <c r="O1834" s="69">
        <v>-7.5382500000000005E-2</v>
      </c>
      <c r="P1834" s="69">
        <v>-4.1726699999999999E-2</v>
      </c>
      <c r="Q1834" s="69">
        <v>-1.84169E-2</v>
      </c>
      <c r="R1834" s="69">
        <v>4.8929999999999998E-3</v>
      </c>
      <c r="S1834" s="69">
        <v>3.8548699999999998E-2</v>
      </c>
      <c r="W1834" s="10"/>
    </row>
    <row r="1835" spans="1:23" x14ac:dyDescent="0.25">
      <c r="A1835" t="str">
        <f t="shared" si="28"/>
        <v>41456Stockton5_15</v>
      </c>
      <c r="B1835" s="10">
        <v>41456</v>
      </c>
      <c r="C1835" s="69">
        <v>15</v>
      </c>
      <c r="D1835" s="69" t="s">
        <v>15</v>
      </c>
      <c r="E1835" s="69">
        <v>3.117502</v>
      </c>
      <c r="F1835" s="69">
        <v>2.481481</v>
      </c>
      <c r="G1835" s="69">
        <v>5</v>
      </c>
      <c r="H1835" s="69">
        <v>1054.7670000000001</v>
      </c>
      <c r="I1835" s="69">
        <v>10624</v>
      </c>
      <c r="J1835" s="69">
        <v>100.4507</v>
      </c>
      <c r="K1835" s="69">
        <v>2.76718E-2</v>
      </c>
      <c r="L1835" s="69">
        <v>5.4814799999999997E-2</v>
      </c>
      <c r="M1835" s="69">
        <v>6.14035E-2</v>
      </c>
      <c r="N1835" s="69">
        <v>0.63602080000000005</v>
      </c>
      <c r="O1835" s="69">
        <v>0.55732910000000002</v>
      </c>
      <c r="P1835" s="69">
        <v>0.60382080000000005</v>
      </c>
      <c r="Q1835" s="69">
        <v>0.63602080000000005</v>
      </c>
      <c r="R1835" s="69">
        <v>0.66822090000000001</v>
      </c>
      <c r="S1835" s="69">
        <v>0.71471260000000003</v>
      </c>
      <c r="W1835" s="10"/>
    </row>
    <row r="1836" spans="1:23" x14ac:dyDescent="0.25">
      <c r="A1836" t="str">
        <f t="shared" si="28"/>
        <v>41456Stockton5_20</v>
      </c>
      <c r="B1836" s="10">
        <v>41456</v>
      </c>
      <c r="C1836" s="69">
        <v>20</v>
      </c>
      <c r="D1836" s="69" t="s">
        <v>15</v>
      </c>
      <c r="E1836" s="69">
        <v>3.6215069999999998</v>
      </c>
      <c r="F1836" s="69">
        <v>3.6555279999999999</v>
      </c>
      <c r="G1836" s="69">
        <v>5</v>
      </c>
      <c r="H1836" s="69">
        <v>1054.7670000000001</v>
      </c>
      <c r="I1836" s="69">
        <v>10624</v>
      </c>
      <c r="J1836" s="69">
        <v>98.923500000000004</v>
      </c>
      <c r="K1836" s="69">
        <v>2.8138099999999999E-2</v>
      </c>
      <c r="L1836" s="69">
        <v>6.6711099999999995E-2</v>
      </c>
      <c r="M1836" s="69">
        <v>7.2402499999999995E-2</v>
      </c>
      <c r="N1836" s="69">
        <v>-3.4021099999999999E-2</v>
      </c>
      <c r="O1836" s="69">
        <v>-0.12680859999999999</v>
      </c>
      <c r="P1836" s="69">
        <v>-7.1988999999999997E-2</v>
      </c>
      <c r="Q1836" s="69">
        <v>-3.4021099999999999E-2</v>
      </c>
      <c r="R1836" s="69">
        <v>3.9468000000000003E-3</v>
      </c>
      <c r="S1836" s="69">
        <v>5.8766400000000003E-2</v>
      </c>
      <c r="W1836" s="10"/>
    </row>
    <row r="1837" spans="1:23" x14ac:dyDescent="0.25">
      <c r="A1837" t="str">
        <f t="shared" si="28"/>
        <v>41456Stockton5_2</v>
      </c>
      <c r="B1837" s="10">
        <v>41456</v>
      </c>
      <c r="C1837" s="69">
        <v>2</v>
      </c>
      <c r="D1837" s="69" t="s">
        <v>15</v>
      </c>
      <c r="E1837" s="69">
        <v>1.242097</v>
      </c>
      <c r="F1837" s="69">
        <v>1.186604</v>
      </c>
      <c r="G1837" s="69">
        <v>5</v>
      </c>
      <c r="H1837" s="69">
        <v>1054.7670000000001</v>
      </c>
      <c r="I1837" s="69">
        <v>10624</v>
      </c>
      <c r="J1837" s="69">
        <v>79.774770000000004</v>
      </c>
      <c r="K1837" s="69">
        <v>1.25808E-2</v>
      </c>
      <c r="L1837" s="69">
        <v>3.4015499999999997E-2</v>
      </c>
      <c r="M1837" s="69">
        <v>3.6267500000000001E-2</v>
      </c>
      <c r="N1837" s="69">
        <v>5.5492199999999998E-2</v>
      </c>
      <c r="O1837" s="69">
        <v>9.0135000000000007E-3</v>
      </c>
      <c r="P1837" s="69">
        <v>3.6473499999999999E-2</v>
      </c>
      <c r="Q1837" s="69">
        <v>5.5492199999999998E-2</v>
      </c>
      <c r="R1837" s="69">
        <v>7.4510900000000005E-2</v>
      </c>
      <c r="S1837" s="69">
        <v>0.1019709</v>
      </c>
      <c r="W1837" s="10"/>
    </row>
    <row r="1838" spans="1:23" x14ac:dyDescent="0.25">
      <c r="A1838" t="str">
        <f t="shared" si="28"/>
        <v>41456Stockton5_16</v>
      </c>
      <c r="B1838" s="10">
        <v>41456</v>
      </c>
      <c r="C1838" s="69">
        <v>16</v>
      </c>
      <c r="D1838" s="69" t="s">
        <v>15</v>
      </c>
      <c r="E1838" s="69">
        <v>3.38395</v>
      </c>
      <c r="F1838" s="69">
        <v>3.4866600000000001</v>
      </c>
      <c r="G1838" s="69">
        <v>5</v>
      </c>
      <c r="H1838" s="69">
        <v>1054.7670000000001</v>
      </c>
      <c r="I1838" s="69">
        <v>10624</v>
      </c>
      <c r="J1838" s="69">
        <v>102.0852</v>
      </c>
      <c r="K1838" s="69">
        <v>2.8969000000000002E-2</v>
      </c>
      <c r="L1838" s="69">
        <v>6.8054600000000007E-2</v>
      </c>
      <c r="M1838" s="69">
        <v>7.3963699999999993E-2</v>
      </c>
      <c r="N1838" s="69">
        <v>-0.1027107</v>
      </c>
      <c r="O1838" s="69">
        <v>-0.19749900000000001</v>
      </c>
      <c r="P1838" s="69">
        <v>-0.14149729999999999</v>
      </c>
      <c r="Q1838" s="69">
        <v>-0.1027107</v>
      </c>
      <c r="R1838" s="69">
        <v>-6.3924099999999998E-2</v>
      </c>
      <c r="S1838" s="69">
        <v>-7.9223000000000002E-3</v>
      </c>
      <c r="W1838" s="10"/>
    </row>
    <row r="1839" spans="1:23" x14ac:dyDescent="0.25">
      <c r="A1839" t="str">
        <f t="shared" si="28"/>
        <v>41456Stockton5_17</v>
      </c>
      <c r="B1839" s="10">
        <v>41456</v>
      </c>
      <c r="C1839" s="69">
        <v>17</v>
      </c>
      <c r="D1839" s="69" t="s">
        <v>15</v>
      </c>
      <c r="E1839" s="69">
        <v>3.5723560000000001</v>
      </c>
      <c r="F1839" s="69">
        <v>3.7373690000000002</v>
      </c>
      <c r="G1839" s="69">
        <v>5</v>
      </c>
      <c r="H1839" s="69">
        <v>1054.7670000000001</v>
      </c>
      <c r="I1839" s="69">
        <v>10624</v>
      </c>
      <c r="J1839" s="69">
        <v>102.86499999999999</v>
      </c>
      <c r="K1839" s="69">
        <v>2.9037799999999999E-2</v>
      </c>
      <c r="L1839" s="69">
        <v>6.9594400000000001E-2</v>
      </c>
      <c r="M1839" s="69">
        <v>7.5409400000000001E-2</v>
      </c>
      <c r="N1839" s="69">
        <v>-0.16501350000000001</v>
      </c>
      <c r="O1839" s="69">
        <v>-0.26165450000000001</v>
      </c>
      <c r="P1839" s="69">
        <v>-0.2045582</v>
      </c>
      <c r="Q1839" s="69">
        <v>-0.16501350000000001</v>
      </c>
      <c r="R1839" s="69">
        <v>-0.12546879999999999</v>
      </c>
      <c r="S1839" s="69">
        <v>-6.8372500000000003E-2</v>
      </c>
      <c r="W1839" s="10"/>
    </row>
    <row r="1840" spans="1:23" x14ac:dyDescent="0.25">
      <c r="A1840" t="str">
        <f t="shared" si="28"/>
        <v>41456Stockton5_8</v>
      </c>
      <c r="B1840" s="10">
        <v>41456</v>
      </c>
      <c r="C1840" s="69">
        <v>8</v>
      </c>
      <c r="D1840" s="69" t="s">
        <v>15</v>
      </c>
      <c r="E1840" s="69">
        <v>1.0968990000000001</v>
      </c>
      <c r="F1840" s="69">
        <v>1.1002080000000001</v>
      </c>
      <c r="G1840" s="69">
        <v>5</v>
      </c>
      <c r="H1840" s="69">
        <v>1054.7670000000001</v>
      </c>
      <c r="I1840" s="69">
        <v>10624</v>
      </c>
      <c r="J1840" s="69">
        <v>76.230869999999996</v>
      </c>
      <c r="K1840" s="69">
        <v>1.0926099999999999E-2</v>
      </c>
      <c r="L1840" s="69">
        <v>3.3175900000000001E-2</v>
      </c>
      <c r="M1840" s="69">
        <v>3.4928800000000003E-2</v>
      </c>
      <c r="N1840" s="69">
        <v>-3.3086000000000001E-3</v>
      </c>
      <c r="O1840" s="69">
        <v>-4.8071599999999999E-2</v>
      </c>
      <c r="P1840" s="69">
        <v>-2.16253E-2</v>
      </c>
      <c r="Q1840" s="69">
        <v>-3.3086000000000001E-3</v>
      </c>
      <c r="R1840" s="69">
        <v>1.50081E-2</v>
      </c>
      <c r="S1840" s="69">
        <v>4.1454499999999998E-2</v>
      </c>
      <c r="W1840" s="10"/>
    </row>
    <row r="1841" spans="1:23" x14ac:dyDescent="0.25">
      <c r="A1841" t="str">
        <f t="shared" si="28"/>
        <v>41456Stockton5_24</v>
      </c>
      <c r="B1841" s="10">
        <v>41456</v>
      </c>
      <c r="C1841" s="69">
        <v>24</v>
      </c>
      <c r="D1841" s="69" t="s">
        <v>15</v>
      </c>
      <c r="E1841" s="69">
        <v>2.0626319999999998</v>
      </c>
      <c r="F1841" s="69">
        <v>2.0180259999999999</v>
      </c>
      <c r="G1841" s="69">
        <v>5</v>
      </c>
      <c r="H1841" s="69">
        <v>1054.7670000000001</v>
      </c>
      <c r="I1841" s="69">
        <v>10624</v>
      </c>
      <c r="J1841" s="69">
        <v>86.140590000000003</v>
      </c>
      <c r="K1841" s="69">
        <v>1.7835400000000001E-2</v>
      </c>
      <c r="L1841" s="69">
        <v>5.2448599999999998E-2</v>
      </c>
      <c r="M1841" s="69">
        <v>5.5398200000000002E-2</v>
      </c>
      <c r="N1841" s="69">
        <v>4.4606199999999999E-2</v>
      </c>
      <c r="O1841" s="69">
        <v>-2.63894E-2</v>
      </c>
      <c r="P1841" s="69">
        <v>1.55554E-2</v>
      </c>
      <c r="Q1841" s="69">
        <v>4.4606199999999999E-2</v>
      </c>
      <c r="R1841" s="69">
        <v>7.3657100000000003E-2</v>
      </c>
      <c r="S1841" s="69">
        <v>0.11560189999999999</v>
      </c>
      <c r="W1841" s="10"/>
    </row>
    <row r="1842" spans="1:23" x14ac:dyDescent="0.25">
      <c r="A1842" t="str">
        <f t="shared" si="28"/>
        <v>41456Stockton5_4</v>
      </c>
      <c r="B1842" s="10">
        <v>41456</v>
      </c>
      <c r="C1842" s="69">
        <v>4</v>
      </c>
      <c r="D1842" s="69" t="s">
        <v>15</v>
      </c>
      <c r="E1842" s="69">
        <v>0.99153670000000005</v>
      </c>
      <c r="F1842" s="69">
        <v>0.95116780000000001</v>
      </c>
      <c r="G1842" s="69">
        <v>5</v>
      </c>
      <c r="H1842" s="69">
        <v>1054.7670000000001</v>
      </c>
      <c r="I1842" s="69">
        <v>10624</v>
      </c>
      <c r="J1842" s="69">
        <v>76.275930000000002</v>
      </c>
      <c r="K1842" s="69">
        <v>1.0326E-2</v>
      </c>
      <c r="L1842" s="69">
        <v>2.8454799999999999E-2</v>
      </c>
      <c r="M1842" s="69">
        <v>3.0270399999999999E-2</v>
      </c>
      <c r="N1842" s="69">
        <v>4.0368899999999999E-2</v>
      </c>
      <c r="O1842" s="69">
        <v>1.5757E-3</v>
      </c>
      <c r="P1842" s="69">
        <v>2.4494999999999999E-2</v>
      </c>
      <c r="Q1842" s="69">
        <v>4.0368899999999999E-2</v>
      </c>
      <c r="R1842" s="69">
        <v>5.62427E-2</v>
      </c>
      <c r="S1842" s="69">
        <v>7.9161999999999996E-2</v>
      </c>
      <c r="W1842" s="10"/>
    </row>
    <row r="1843" spans="1:23" x14ac:dyDescent="0.25">
      <c r="A1843" t="str">
        <f t="shared" si="28"/>
        <v>41456Stockton5_18</v>
      </c>
      <c r="B1843" s="10">
        <v>41456</v>
      </c>
      <c r="C1843" s="69">
        <v>18</v>
      </c>
      <c r="D1843" s="69" t="s">
        <v>15</v>
      </c>
      <c r="E1843" s="69">
        <v>3.7024840000000001</v>
      </c>
      <c r="F1843" s="69">
        <v>3.8130709999999999</v>
      </c>
      <c r="G1843" s="69">
        <v>5</v>
      </c>
      <c r="H1843" s="69">
        <v>1054.7670000000001</v>
      </c>
      <c r="I1843" s="69">
        <v>10624</v>
      </c>
      <c r="J1843" s="69">
        <v>102.21939999999999</v>
      </c>
      <c r="K1843" s="69">
        <v>3.1299100000000003E-2</v>
      </c>
      <c r="L1843" s="69">
        <v>6.9259299999999996E-2</v>
      </c>
      <c r="M1843" s="69">
        <v>7.6003100000000004E-2</v>
      </c>
      <c r="N1843" s="69">
        <v>-0.1105865</v>
      </c>
      <c r="O1843" s="69">
        <v>-0.20798839999999999</v>
      </c>
      <c r="P1843" s="69">
        <v>-0.15044260000000001</v>
      </c>
      <c r="Q1843" s="69">
        <v>-0.1105865</v>
      </c>
      <c r="R1843" s="69">
        <v>-7.0730399999999999E-2</v>
      </c>
      <c r="S1843" s="69">
        <v>-1.31845E-2</v>
      </c>
      <c r="W1843" s="10"/>
    </row>
    <row r="1844" spans="1:23" x14ac:dyDescent="0.25">
      <c r="A1844" t="str">
        <f t="shared" si="28"/>
        <v>41456Stockton5_11</v>
      </c>
      <c r="B1844" s="10">
        <v>41456</v>
      </c>
      <c r="C1844" s="69">
        <v>11</v>
      </c>
      <c r="D1844" s="69" t="s">
        <v>15</v>
      </c>
      <c r="E1844" s="69">
        <v>1.7400370000000001</v>
      </c>
      <c r="F1844" s="69">
        <v>1.773763</v>
      </c>
      <c r="G1844" s="69">
        <v>5</v>
      </c>
      <c r="H1844" s="69">
        <v>1054.7670000000001</v>
      </c>
      <c r="I1844" s="69">
        <v>10624</v>
      </c>
      <c r="J1844" s="69">
        <v>86.831819999999993</v>
      </c>
      <c r="K1844" s="69">
        <v>1.87552E-2</v>
      </c>
      <c r="L1844" s="69">
        <v>4.9019699999999999E-2</v>
      </c>
      <c r="M1844" s="69">
        <v>5.24851E-2</v>
      </c>
      <c r="N1844" s="69">
        <v>-3.3726399999999997E-2</v>
      </c>
      <c r="O1844" s="69">
        <v>-0.1009888</v>
      </c>
      <c r="P1844" s="69">
        <v>-6.1249600000000001E-2</v>
      </c>
      <c r="Q1844" s="69">
        <v>-3.3726399999999997E-2</v>
      </c>
      <c r="R1844" s="69">
        <v>-6.2031999999999999E-3</v>
      </c>
      <c r="S1844" s="69">
        <v>3.35359E-2</v>
      </c>
      <c r="W1844" s="10"/>
    </row>
    <row r="1845" spans="1:23" x14ac:dyDescent="0.25">
      <c r="A1845" t="str">
        <f t="shared" si="28"/>
        <v>41456Stockton5_7</v>
      </c>
      <c r="B1845" s="10">
        <v>41456</v>
      </c>
      <c r="C1845" s="69">
        <v>7</v>
      </c>
      <c r="D1845" s="69" t="s">
        <v>15</v>
      </c>
      <c r="E1845" s="69">
        <v>1.0045809999999999</v>
      </c>
      <c r="F1845" s="69">
        <v>0.97936409999999996</v>
      </c>
      <c r="G1845" s="69">
        <v>5</v>
      </c>
      <c r="H1845" s="69">
        <v>1054.7670000000001</v>
      </c>
      <c r="I1845" s="69">
        <v>10624</v>
      </c>
      <c r="J1845" s="69">
        <v>74.290869999999998</v>
      </c>
      <c r="K1845" s="69">
        <v>1.02551E-2</v>
      </c>
      <c r="L1845" s="69">
        <v>2.91142E-2</v>
      </c>
      <c r="M1845" s="69">
        <v>3.0867499999999999E-2</v>
      </c>
      <c r="N1845" s="69">
        <v>2.5216499999999999E-2</v>
      </c>
      <c r="O1845" s="69">
        <v>-1.43418E-2</v>
      </c>
      <c r="P1845" s="69">
        <v>9.0296000000000005E-3</v>
      </c>
      <c r="Q1845" s="69">
        <v>2.5216499999999999E-2</v>
      </c>
      <c r="R1845" s="69">
        <v>4.1403500000000003E-2</v>
      </c>
      <c r="S1845" s="69">
        <v>6.4774799999999993E-2</v>
      </c>
      <c r="W1845" s="10"/>
    </row>
    <row r="1846" spans="1:23" x14ac:dyDescent="0.25">
      <c r="A1846" t="str">
        <f t="shared" si="28"/>
        <v>41456Stockton5_13</v>
      </c>
      <c r="B1846" s="10">
        <v>41456</v>
      </c>
      <c r="C1846" s="69">
        <v>13</v>
      </c>
      <c r="D1846" s="69" t="s">
        <v>15</v>
      </c>
      <c r="E1846" s="69">
        <v>2.4207260000000002</v>
      </c>
      <c r="F1846" s="69">
        <v>2.4508999999999999</v>
      </c>
      <c r="G1846" s="69">
        <v>5</v>
      </c>
      <c r="H1846" s="69">
        <v>1054.7670000000001</v>
      </c>
      <c r="I1846" s="69">
        <v>10624</v>
      </c>
      <c r="J1846" s="69">
        <v>93.68347</v>
      </c>
      <c r="K1846" s="69">
        <v>2.6960399999999999E-2</v>
      </c>
      <c r="L1846" s="69">
        <v>5.8899100000000003E-2</v>
      </c>
      <c r="M1846" s="69">
        <v>6.4776299999999995E-2</v>
      </c>
      <c r="N1846" s="69">
        <v>-3.0173999999999999E-2</v>
      </c>
      <c r="O1846" s="69">
        <v>-0.1131881</v>
      </c>
      <c r="P1846" s="69">
        <v>-6.4142699999999997E-2</v>
      </c>
      <c r="Q1846" s="69">
        <v>-3.0173999999999999E-2</v>
      </c>
      <c r="R1846" s="69">
        <v>3.7948000000000001E-3</v>
      </c>
      <c r="S1846" s="69">
        <v>5.2840199999999997E-2</v>
      </c>
      <c r="W1846" s="10"/>
    </row>
    <row r="1847" spans="1:23" x14ac:dyDescent="0.25">
      <c r="A1847" t="str">
        <f t="shared" si="28"/>
        <v>41456Stockton5_21</v>
      </c>
      <c r="B1847" s="10">
        <v>41456</v>
      </c>
      <c r="C1847" s="69">
        <v>21</v>
      </c>
      <c r="D1847" s="69" t="s">
        <v>15</v>
      </c>
      <c r="E1847" s="69">
        <v>3.4328970000000001</v>
      </c>
      <c r="F1847" s="69">
        <v>3.3889239999999998</v>
      </c>
      <c r="G1847" s="69">
        <v>5</v>
      </c>
      <c r="H1847" s="69">
        <v>1054.7670000000001</v>
      </c>
      <c r="I1847" s="69">
        <v>10624</v>
      </c>
      <c r="J1847" s="69">
        <v>93.212829999999997</v>
      </c>
      <c r="K1847" s="69">
        <v>2.27557E-2</v>
      </c>
      <c r="L1847" s="69">
        <v>6.6198199999999999E-2</v>
      </c>
      <c r="M1847" s="69">
        <v>7.0000099999999996E-2</v>
      </c>
      <c r="N1847" s="69">
        <v>4.3972799999999999E-2</v>
      </c>
      <c r="O1847" s="69">
        <v>-4.5735999999999999E-2</v>
      </c>
      <c r="P1847" s="69">
        <v>7.2646999999999998E-3</v>
      </c>
      <c r="Q1847" s="69">
        <v>4.3972799999999999E-2</v>
      </c>
      <c r="R1847" s="69">
        <v>8.06809E-2</v>
      </c>
      <c r="S1847" s="69">
        <v>0.13368150000000001</v>
      </c>
      <c r="W1847" s="10"/>
    </row>
    <row r="1848" spans="1:23" x14ac:dyDescent="0.25">
      <c r="A1848" t="str">
        <f t="shared" si="28"/>
        <v>41456Stockton5_12</v>
      </c>
      <c r="B1848" s="10">
        <v>41456</v>
      </c>
      <c r="C1848" s="69">
        <v>12</v>
      </c>
      <c r="D1848" s="69" t="s">
        <v>15</v>
      </c>
      <c r="E1848" s="69">
        <v>2.0676549999999998</v>
      </c>
      <c r="F1848" s="69">
        <v>2.082627</v>
      </c>
      <c r="G1848" s="69">
        <v>5</v>
      </c>
      <c r="H1848" s="69">
        <v>1054.7670000000001</v>
      </c>
      <c r="I1848" s="69">
        <v>10624</v>
      </c>
      <c r="J1848" s="69">
        <v>89.97784</v>
      </c>
      <c r="K1848" s="69">
        <v>2.29334E-2</v>
      </c>
      <c r="L1848" s="69">
        <v>5.48441E-2</v>
      </c>
      <c r="M1848" s="69">
        <v>5.9445900000000003E-2</v>
      </c>
      <c r="N1848" s="69">
        <v>-1.49724E-2</v>
      </c>
      <c r="O1848" s="69">
        <v>-9.1155399999999998E-2</v>
      </c>
      <c r="P1848" s="69">
        <v>-4.6145800000000001E-2</v>
      </c>
      <c r="Q1848" s="69">
        <v>-1.49724E-2</v>
      </c>
      <c r="R1848" s="69">
        <v>1.62011E-2</v>
      </c>
      <c r="S1848" s="69">
        <v>6.1210599999999997E-2</v>
      </c>
      <c r="W1848" s="10"/>
    </row>
    <row r="1849" spans="1:23" x14ac:dyDescent="0.25">
      <c r="A1849" t="str">
        <f t="shared" si="28"/>
        <v>41456Stockton5_22</v>
      </c>
      <c r="B1849" s="10">
        <v>41456</v>
      </c>
      <c r="C1849" s="69">
        <v>22</v>
      </c>
      <c r="D1849" s="69" t="s">
        <v>15</v>
      </c>
      <c r="E1849" s="69">
        <v>3.0449120000000001</v>
      </c>
      <c r="F1849" s="69">
        <v>3.0625260000000001</v>
      </c>
      <c r="G1849" s="69">
        <v>5</v>
      </c>
      <c r="H1849" s="69">
        <v>1054.7670000000001</v>
      </c>
      <c r="I1849" s="69">
        <v>10624</v>
      </c>
      <c r="J1849" s="69">
        <v>88.931470000000004</v>
      </c>
      <c r="K1849" s="69">
        <v>2.1594700000000001E-2</v>
      </c>
      <c r="L1849" s="69">
        <v>6.15302E-2</v>
      </c>
      <c r="M1849" s="69">
        <v>6.5209600000000006E-2</v>
      </c>
      <c r="N1849" s="69">
        <v>-1.7613400000000001E-2</v>
      </c>
      <c r="O1849" s="69">
        <v>-0.10118290000000001</v>
      </c>
      <c r="P1849" s="69">
        <v>-5.1809300000000003E-2</v>
      </c>
      <c r="Q1849" s="69">
        <v>-1.7613400000000001E-2</v>
      </c>
      <c r="R1849" s="69">
        <v>1.6582599999999999E-2</v>
      </c>
      <c r="S1849" s="69">
        <v>6.5956100000000004E-2</v>
      </c>
      <c r="W1849" s="10"/>
    </row>
    <row r="1850" spans="1:23" x14ac:dyDescent="0.25">
      <c r="A1850" t="str">
        <f t="shared" si="28"/>
        <v>41456Stockton6_8</v>
      </c>
      <c r="B1850" s="10">
        <v>41456</v>
      </c>
      <c r="C1850" s="69">
        <v>8</v>
      </c>
      <c r="D1850" s="69" t="s">
        <v>15</v>
      </c>
      <c r="E1850" s="69">
        <v>1.0972329999999999</v>
      </c>
      <c r="F1850" s="69">
        <v>1.097208</v>
      </c>
      <c r="G1850" s="69">
        <v>6</v>
      </c>
      <c r="H1850" s="69">
        <v>1057.741</v>
      </c>
      <c r="I1850" s="69">
        <v>10624</v>
      </c>
      <c r="J1850" s="69">
        <v>76.230869999999996</v>
      </c>
      <c r="K1850" s="69">
        <v>1.09725E-2</v>
      </c>
      <c r="L1850" s="69">
        <v>3.1883700000000001E-2</v>
      </c>
      <c r="M1850" s="69">
        <v>3.3718900000000003E-2</v>
      </c>
      <c r="N1850" s="69">
        <v>2.55E-5</v>
      </c>
      <c r="O1850" s="69">
        <v>-4.3187000000000003E-2</v>
      </c>
      <c r="P1850" s="69">
        <v>-1.7656700000000001E-2</v>
      </c>
      <c r="Q1850" s="69">
        <v>2.55E-5</v>
      </c>
      <c r="R1850" s="69">
        <v>1.77077E-2</v>
      </c>
      <c r="S1850" s="69">
        <v>4.3238100000000002E-2</v>
      </c>
      <c r="W1850" s="10"/>
    </row>
    <row r="1851" spans="1:23" x14ac:dyDescent="0.25">
      <c r="A1851" t="str">
        <f t="shared" si="28"/>
        <v>41456Stockton6_2</v>
      </c>
      <c r="B1851" s="10">
        <v>41456</v>
      </c>
      <c r="C1851" s="69">
        <v>2</v>
      </c>
      <c r="D1851" s="69" t="s">
        <v>15</v>
      </c>
      <c r="E1851" s="69">
        <v>1.237868</v>
      </c>
      <c r="F1851" s="69">
        <v>1.2244330000000001</v>
      </c>
      <c r="G1851" s="69">
        <v>6</v>
      </c>
      <c r="H1851" s="69">
        <v>1057.741</v>
      </c>
      <c r="I1851" s="69">
        <v>10624</v>
      </c>
      <c r="J1851" s="69">
        <v>79.774770000000004</v>
      </c>
      <c r="K1851" s="69">
        <v>1.24513E-2</v>
      </c>
      <c r="L1851" s="69">
        <v>3.7711399999999999E-2</v>
      </c>
      <c r="M1851" s="69">
        <v>3.97138E-2</v>
      </c>
      <c r="N1851" s="69">
        <v>1.34357E-2</v>
      </c>
      <c r="O1851" s="69">
        <v>-3.74595E-2</v>
      </c>
      <c r="P1851" s="69">
        <v>-7.3902000000000004E-3</v>
      </c>
      <c r="Q1851" s="69">
        <v>1.34357E-2</v>
      </c>
      <c r="R1851" s="69">
        <v>3.4261600000000003E-2</v>
      </c>
      <c r="S1851" s="69">
        <v>6.4330899999999996E-2</v>
      </c>
      <c r="W1851" s="10"/>
    </row>
    <row r="1852" spans="1:23" x14ac:dyDescent="0.25">
      <c r="A1852" t="str">
        <f t="shared" si="28"/>
        <v>41456Stockton6_23</v>
      </c>
      <c r="B1852" s="10">
        <v>41456</v>
      </c>
      <c r="C1852" s="69">
        <v>23</v>
      </c>
      <c r="D1852" s="69" t="s">
        <v>15</v>
      </c>
      <c r="E1852" s="69">
        <v>2.5286719999999998</v>
      </c>
      <c r="F1852" s="69">
        <v>2.5531459999999999</v>
      </c>
      <c r="G1852" s="69">
        <v>6</v>
      </c>
      <c r="H1852" s="69">
        <v>1057.741</v>
      </c>
      <c r="I1852" s="69">
        <v>10624</v>
      </c>
      <c r="J1852" s="69">
        <v>87.712050000000005</v>
      </c>
      <c r="K1852" s="69">
        <v>1.9924899999999999E-2</v>
      </c>
      <c r="L1852" s="69">
        <v>5.7258299999999998E-2</v>
      </c>
      <c r="M1852" s="69">
        <v>6.0625999999999999E-2</v>
      </c>
      <c r="N1852" s="69">
        <v>-2.4473999999999999E-2</v>
      </c>
      <c r="O1852" s="69">
        <v>-0.10216939999999999</v>
      </c>
      <c r="P1852" s="69">
        <v>-5.6266299999999998E-2</v>
      </c>
      <c r="Q1852" s="69">
        <v>-2.4473999999999999E-2</v>
      </c>
      <c r="R1852" s="69">
        <v>7.3182999999999998E-3</v>
      </c>
      <c r="S1852" s="69">
        <v>5.3221400000000002E-2</v>
      </c>
      <c r="W1852" s="10"/>
    </row>
    <row r="1853" spans="1:23" x14ac:dyDescent="0.25">
      <c r="A1853" t="str">
        <f t="shared" si="28"/>
        <v>41456Stockton6_3</v>
      </c>
      <c r="B1853" s="10">
        <v>41456</v>
      </c>
      <c r="C1853" s="69">
        <v>3</v>
      </c>
      <c r="D1853" s="69" t="s">
        <v>15</v>
      </c>
      <c r="E1853" s="69">
        <v>1.0870489999999999</v>
      </c>
      <c r="F1853" s="69">
        <v>1.065644</v>
      </c>
      <c r="G1853" s="69">
        <v>6</v>
      </c>
      <c r="H1853" s="69">
        <v>1057.741</v>
      </c>
      <c r="I1853" s="69">
        <v>10624</v>
      </c>
      <c r="J1853" s="69">
        <v>78.34778</v>
      </c>
      <c r="K1853" s="69">
        <v>1.11708E-2</v>
      </c>
      <c r="L1853" s="69">
        <v>3.3381899999999999E-2</v>
      </c>
      <c r="M1853" s="69">
        <v>3.5201400000000001E-2</v>
      </c>
      <c r="N1853" s="69">
        <v>2.1404900000000001E-2</v>
      </c>
      <c r="O1853" s="69">
        <v>-2.3707499999999999E-2</v>
      </c>
      <c r="P1853" s="69">
        <v>2.9453000000000001E-3</v>
      </c>
      <c r="Q1853" s="69">
        <v>2.1404900000000001E-2</v>
      </c>
      <c r="R1853" s="69">
        <v>3.9864499999999997E-2</v>
      </c>
      <c r="S1853" s="69">
        <v>6.6517199999999999E-2</v>
      </c>
      <c r="W1853" s="10"/>
    </row>
    <row r="1854" spans="1:23" x14ac:dyDescent="0.25">
      <c r="A1854" t="str">
        <f t="shared" si="28"/>
        <v>41456Stockton6_10</v>
      </c>
      <c r="B1854" s="10">
        <v>41456</v>
      </c>
      <c r="C1854" s="69">
        <v>10</v>
      </c>
      <c r="D1854" s="69" t="s">
        <v>15</v>
      </c>
      <c r="E1854" s="69">
        <v>1.4561839999999999</v>
      </c>
      <c r="F1854" s="69">
        <v>1.4712780000000001</v>
      </c>
      <c r="G1854" s="69">
        <v>6</v>
      </c>
      <c r="H1854" s="69">
        <v>1057.741</v>
      </c>
      <c r="I1854" s="69">
        <v>10624</v>
      </c>
      <c r="J1854" s="69">
        <v>83.111239999999995</v>
      </c>
      <c r="K1854" s="69">
        <v>1.5129999999999999E-2</v>
      </c>
      <c r="L1854" s="69">
        <v>4.2426899999999997E-2</v>
      </c>
      <c r="M1854" s="69">
        <v>4.5044000000000001E-2</v>
      </c>
      <c r="N1854" s="69">
        <v>-1.50934E-2</v>
      </c>
      <c r="O1854" s="69">
        <v>-7.2819499999999995E-2</v>
      </c>
      <c r="P1854" s="69">
        <v>-3.8714400000000003E-2</v>
      </c>
      <c r="Q1854" s="69">
        <v>-1.50934E-2</v>
      </c>
      <c r="R1854" s="69">
        <v>8.5276999999999992E-3</v>
      </c>
      <c r="S1854" s="69">
        <v>4.2632799999999998E-2</v>
      </c>
      <c r="W1854" s="10"/>
    </row>
    <row r="1855" spans="1:23" x14ac:dyDescent="0.25">
      <c r="A1855" t="str">
        <f t="shared" si="28"/>
        <v>41456Stockton6_24</v>
      </c>
      <c r="B1855" s="10">
        <v>41456</v>
      </c>
      <c r="C1855" s="69">
        <v>24</v>
      </c>
      <c r="D1855" s="69" t="s">
        <v>15</v>
      </c>
      <c r="E1855" s="69">
        <v>2.0619730000000001</v>
      </c>
      <c r="F1855" s="69">
        <v>2.0234549999999998</v>
      </c>
      <c r="G1855" s="69">
        <v>6</v>
      </c>
      <c r="H1855" s="69">
        <v>1057.741</v>
      </c>
      <c r="I1855" s="69">
        <v>10624</v>
      </c>
      <c r="J1855" s="69">
        <v>86.140590000000003</v>
      </c>
      <c r="K1855" s="69">
        <v>1.7841200000000002E-2</v>
      </c>
      <c r="L1855" s="69">
        <v>5.2259199999999999E-2</v>
      </c>
      <c r="M1855" s="69">
        <v>5.5220699999999998E-2</v>
      </c>
      <c r="N1855" s="69">
        <v>3.8517999999999997E-2</v>
      </c>
      <c r="O1855" s="69">
        <v>-3.22502E-2</v>
      </c>
      <c r="P1855" s="69">
        <v>9.5603000000000007E-3</v>
      </c>
      <c r="Q1855" s="69">
        <v>3.8517999999999997E-2</v>
      </c>
      <c r="R1855" s="69">
        <v>6.7475800000000002E-2</v>
      </c>
      <c r="S1855" s="69">
        <v>0.1092863</v>
      </c>
      <c r="W1855" s="10"/>
    </row>
    <row r="1856" spans="1:23" x14ac:dyDescent="0.25">
      <c r="A1856" t="str">
        <f t="shared" si="28"/>
        <v>41456Stockton6_7</v>
      </c>
      <c r="B1856" s="10">
        <v>41456</v>
      </c>
      <c r="C1856" s="69">
        <v>7</v>
      </c>
      <c r="D1856" s="69" t="s">
        <v>15</v>
      </c>
      <c r="E1856" s="69">
        <v>1.0054689999999999</v>
      </c>
      <c r="F1856" s="69">
        <v>0.97093700000000005</v>
      </c>
      <c r="G1856" s="69">
        <v>6</v>
      </c>
      <c r="H1856" s="69">
        <v>1057.741</v>
      </c>
      <c r="I1856" s="69">
        <v>10624</v>
      </c>
      <c r="J1856" s="69">
        <v>74.290869999999998</v>
      </c>
      <c r="K1856" s="69">
        <v>1.0269500000000001E-2</v>
      </c>
      <c r="L1856" s="69">
        <v>2.8631400000000001E-2</v>
      </c>
      <c r="M1856" s="69">
        <v>3.0417400000000001E-2</v>
      </c>
      <c r="N1856" s="69">
        <v>3.4532199999999999E-2</v>
      </c>
      <c r="O1856" s="69">
        <v>-4.4492999999999998E-3</v>
      </c>
      <c r="P1856" s="69">
        <v>1.8581299999999999E-2</v>
      </c>
      <c r="Q1856" s="69">
        <v>3.4532199999999999E-2</v>
      </c>
      <c r="R1856" s="69">
        <v>5.0483100000000003E-2</v>
      </c>
      <c r="S1856" s="69">
        <v>7.3513599999999998E-2</v>
      </c>
      <c r="W1856" s="10"/>
    </row>
    <row r="1857" spans="1:23" x14ac:dyDescent="0.25">
      <c r="A1857" t="str">
        <f t="shared" si="28"/>
        <v>41456Stockton6_9</v>
      </c>
      <c r="B1857" s="10">
        <v>41456</v>
      </c>
      <c r="C1857" s="69">
        <v>9</v>
      </c>
      <c r="D1857" s="69" t="s">
        <v>15</v>
      </c>
      <c r="E1857" s="69">
        <v>1.2476449999999999</v>
      </c>
      <c r="F1857" s="69">
        <v>1.291647</v>
      </c>
      <c r="G1857" s="69">
        <v>6</v>
      </c>
      <c r="H1857" s="69">
        <v>1057.741</v>
      </c>
      <c r="I1857" s="69">
        <v>10624</v>
      </c>
      <c r="J1857" s="69">
        <v>79.817269999999994</v>
      </c>
      <c r="K1857" s="69">
        <v>1.2617099999999999E-2</v>
      </c>
      <c r="L1857" s="69">
        <v>3.9300700000000001E-2</v>
      </c>
      <c r="M1857" s="69">
        <v>4.1276399999999998E-2</v>
      </c>
      <c r="N1857" s="69">
        <v>-4.4002100000000002E-2</v>
      </c>
      <c r="O1857" s="69">
        <v>-9.6899899999999997E-2</v>
      </c>
      <c r="P1857" s="69">
        <v>-6.5647499999999998E-2</v>
      </c>
      <c r="Q1857" s="69">
        <v>-4.4002100000000002E-2</v>
      </c>
      <c r="R1857" s="69">
        <v>-2.23568E-2</v>
      </c>
      <c r="S1857" s="69">
        <v>8.8956999999999994E-3</v>
      </c>
      <c r="W1857" s="10"/>
    </row>
    <row r="1858" spans="1:23" x14ac:dyDescent="0.25">
      <c r="A1858" t="str">
        <f t="shared" si="28"/>
        <v>41456Stockton6_16</v>
      </c>
      <c r="B1858" s="10">
        <v>41456</v>
      </c>
      <c r="C1858" s="69">
        <v>16</v>
      </c>
      <c r="D1858" s="69" t="s">
        <v>15</v>
      </c>
      <c r="E1858" s="69">
        <v>3.38395</v>
      </c>
      <c r="F1858" s="69">
        <v>2.6785049999999999</v>
      </c>
      <c r="G1858" s="69">
        <v>6</v>
      </c>
      <c r="H1858" s="69">
        <v>1057.741</v>
      </c>
      <c r="I1858" s="69">
        <v>10624</v>
      </c>
      <c r="J1858" s="69">
        <v>102.0852</v>
      </c>
      <c r="K1858" s="69">
        <v>2.8969000000000002E-2</v>
      </c>
      <c r="L1858" s="69">
        <v>5.5415800000000001E-2</v>
      </c>
      <c r="M1858" s="69">
        <v>6.25309E-2</v>
      </c>
      <c r="N1858" s="69">
        <v>0.70544430000000002</v>
      </c>
      <c r="O1858" s="69">
        <v>0.62530770000000002</v>
      </c>
      <c r="P1858" s="69">
        <v>0.6726531</v>
      </c>
      <c r="Q1858" s="69">
        <v>0.70544430000000002</v>
      </c>
      <c r="R1858" s="69">
        <v>0.73823559999999999</v>
      </c>
      <c r="S1858" s="69">
        <v>0.78558090000000003</v>
      </c>
      <c r="W1858" s="10"/>
    </row>
    <row r="1859" spans="1:23" x14ac:dyDescent="0.25">
      <c r="A1859" t="str">
        <f t="shared" ref="A1859:A1922" si="29">CONCATENATE(B1859,D1859,G1859,"_",C1859)</f>
        <v>41456Stockton6_5</v>
      </c>
      <c r="B1859" s="10">
        <v>41456</v>
      </c>
      <c r="C1859" s="69">
        <v>5</v>
      </c>
      <c r="D1859" s="69" t="s">
        <v>15</v>
      </c>
      <c r="E1859" s="69">
        <v>0.94176329999999997</v>
      </c>
      <c r="F1859" s="69">
        <v>0.88973369999999996</v>
      </c>
      <c r="G1859" s="69">
        <v>6</v>
      </c>
      <c r="H1859" s="69">
        <v>1057.741</v>
      </c>
      <c r="I1859" s="69">
        <v>10624</v>
      </c>
      <c r="J1859" s="69">
        <v>74.995739999999998</v>
      </c>
      <c r="K1859" s="69">
        <v>9.672E-3</v>
      </c>
      <c r="L1859" s="69">
        <v>2.7276100000000001E-2</v>
      </c>
      <c r="M1859" s="69">
        <v>2.89401E-2</v>
      </c>
      <c r="N1859" s="69">
        <v>5.2029600000000002E-2</v>
      </c>
      <c r="O1859" s="69">
        <v>1.4941299999999999E-2</v>
      </c>
      <c r="P1859" s="69">
        <v>3.6853299999999999E-2</v>
      </c>
      <c r="Q1859" s="69">
        <v>5.2029600000000002E-2</v>
      </c>
      <c r="R1859" s="69">
        <v>6.7205799999999996E-2</v>
      </c>
      <c r="S1859" s="69">
        <v>8.9117799999999997E-2</v>
      </c>
      <c r="W1859" s="10"/>
    </row>
    <row r="1860" spans="1:23" x14ac:dyDescent="0.25">
      <c r="A1860" t="str">
        <f t="shared" si="29"/>
        <v>41456Stockton6_12</v>
      </c>
      <c r="B1860" s="10">
        <v>41456</v>
      </c>
      <c r="C1860" s="69">
        <v>12</v>
      </c>
      <c r="D1860" s="69" t="s">
        <v>15</v>
      </c>
      <c r="E1860" s="69">
        <v>2.0624169999999999</v>
      </c>
      <c r="F1860" s="69">
        <v>2.114738</v>
      </c>
      <c r="G1860" s="69">
        <v>6</v>
      </c>
      <c r="H1860" s="69">
        <v>1057.741</v>
      </c>
      <c r="I1860" s="69">
        <v>10624</v>
      </c>
      <c r="J1860" s="69">
        <v>89.97784</v>
      </c>
      <c r="K1860" s="69">
        <v>2.2824899999999999E-2</v>
      </c>
      <c r="L1860" s="69">
        <v>5.6442600000000002E-2</v>
      </c>
      <c r="M1860" s="69">
        <v>6.0883E-2</v>
      </c>
      <c r="N1860" s="69">
        <v>-5.2321199999999998E-2</v>
      </c>
      <c r="O1860" s="69">
        <v>-0.13034599999999999</v>
      </c>
      <c r="P1860" s="69">
        <v>-8.4248299999999998E-2</v>
      </c>
      <c r="Q1860" s="69">
        <v>-5.2321199999999998E-2</v>
      </c>
      <c r="R1860" s="69">
        <v>-2.0394099999999998E-2</v>
      </c>
      <c r="S1860" s="69">
        <v>2.5703500000000001E-2</v>
      </c>
      <c r="W1860" s="10"/>
    </row>
    <row r="1861" spans="1:23" x14ac:dyDescent="0.25">
      <c r="A1861" t="str">
        <f t="shared" si="29"/>
        <v>41456Stockton6_21</v>
      </c>
      <c r="B1861" s="10">
        <v>41456</v>
      </c>
      <c r="C1861" s="69">
        <v>21</v>
      </c>
      <c r="D1861" s="69" t="s">
        <v>15</v>
      </c>
      <c r="E1861" s="69">
        <v>3.4353099999999999</v>
      </c>
      <c r="F1861" s="69">
        <v>3.3663560000000001</v>
      </c>
      <c r="G1861" s="69">
        <v>6</v>
      </c>
      <c r="H1861" s="69">
        <v>1057.741</v>
      </c>
      <c r="I1861" s="69">
        <v>10624</v>
      </c>
      <c r="J1861" s="69">
        <v>93.212829999999997</v>
      </c>
      <c r="K1861" s="69">
        <v>2.2823699999999999E-2</v>
      </c>
      <c r="L1861" s="69">
        <v>6.41375E-2</v>
      </c>
      <c r="M1861" s="69">
        <v>6.8077399999999996E-2</v>
      </c>
      <c r="N1861" s="69">
        <v>6.8953899999999999E-2</v>
      </c>
      <c r="O1861" s="69">
        <v>-1.8290899999999999E-2</v>
      </c>
      <c r="P1861" s="69">
        <v>3.3253999999999999E-2</v>
      </c>
      <c r="Q1861" s="69">
        <v>6.8953899999999999E-2</v>
      </c>
      <c r="R1861" s="69">
        <v>0.1046537</v>
      </c>
      <c r="S1861" s="69">
        <v>0.15619859999999999</v>
      </c>
      <c r="W1861" s="10"/>
    </row>
    <row r="1862" spans="1:23" x14ac:dyDescent="0.25">
      <c r="A1862" t="str">
        <f t="shared" si="29"/>
        <v>41456Stockton6_14</v>
      </c>
      <c r="B1862" s="10">
        <v>41456</v>
      </c>
      <c r="C1862" s="69">
        <v>14</v>
      </c>
      <c r="D1862" s="69" t="s">
        <v>15</v>
      </c>
      <c r="E1862" s="69">
        <v>2.7840980000000002</v>
      </c>
      <c r="F1862" s="69">
        <v>2.821933</v>
      </c>
      <c r="G1862" s="69">
        <v>6</v>
      </c>
      <c r="H1862" s="69">
        <v>1057.741</v>
      </c>
      <c r="I1862" s="69">
        <v>10624</v>
      </c>
      <c r="J1862" s="69">
        <v>97.743099999999998</v>
      </c>
      <c r="K1862" s="69">
        <v>2.88864E-2</v>
      </c>
      <c r="L1862" s="69">
        <v>6.21887E-2</v>
      </c>
      <c r="M1862" s="69">
        <v>6.8570099999999995E-2</v>
      </c>
      <c r="N1862" s="69">
        <v>-3.7835500000000001E-2</v>
      </c>
      <c r="O1862" s="69">
        <v>-0.12571170000000001</v>
      </c>
      <c r="P1862" s="69">
        <v>-7.3793800000000007E-2</v>
      </c>
      <c r="Q1862" s="69">
        <v>-3.7835500000000001E-2</v>
      </c>
      <c r="R1862" s="69">
        <v>-1.8772999999999999E-3</v>
      </c>
      <c r="S1862" s="69">
        <v>5.0040599999999998E-2</v>
      </c>
      <c r="W1862" s="10"/>
    </row>
    <row r="1863" spans="1:23" x14ac:dyDescent="0.25">
      <c r="A1863" t="str">
        <f t="shared" si="29"/>
        <v>41456Stockton6_6</v>
      </c>
      <c r="B1863" s="10">
        <v>41456</v>
      </c>
      <c r="C1863" s="69">
        <v>6</v>
      </c>
      <c r="D1863" s="69" t="s">
        <v>15</v>
      </c>
      <c r="E1863" s="69">
        <v>0.939693</v>
      </c>
      <c r="F1863" s="69">
        <v>0.89660770000000001</v>
      </c>
      <c r="G1863" s="69">
        <v>6</v>
      </c>
      <c r="H1863" s="69">
        <v>1057.741</v>
      </c>
      <c r="I1863" s="69">
        <v>10624</v>
      </c>
      <c r="J1863" s="69">
        <v>74.642529999999994</v>
      </c>
      <c r="K1863" s="69">
        <v>9.6737999999999998E-3</v>
      </c>
      <c r="L1863" s="69">
        <v>2.75158E-2</v>
      </c>
      <c r="M1863" s="69">
        <v>2.91668E-2</v>
      </c>
      <c r="N1863" s="69">
        <v>4.30853E-2</v>
      </c>
      <c r="O1863" s="69">
        <v>5.7066E-3</v>
      </c>
      <c r="P1863" s="69">
        <v>2.7790200000000001E-2</v>
      </c>
      <c r="Q1863" s="69">
        <v>4.30853E-2</v>
      </c>
      <c r="R1863" s="69">
        <v>5.8380399999999999E-2</v>
      </c>
      <c r="S1863" s="69">
        <v>8.0464099999999997E-2</v>
      </c>
      <c r="W1863" s="10"/>
    </row>
    <row r="1864" spans="1:23" x14ac:dyDescent="0.25">
      <c r="A1864" t="str">
        <f t="shared" si="29"/>
        <v>41456Stockton6_11</v>
      </c>
      <c r="B1864" s="10">
        <v>41456</v>
      </c>
      <c r="C1864" s="69">
        <v>11</v>
      </c>
      <c r="D1864" s="69" t="s">
        <v>15</v>
      </c>
      <c r="E1864" s="69">
        <v>1.7368840000000001</v>
      </c>
      <c r="F1864" s="69">
        <v>1.7965720000000001</v>
      </c>
      <c r="G1864" s="69">
        <v>6</v>
      </c>
      <c r="H1864" s="69">
        <v>1057.741</v>
      </c>
      <c r="I1864" s="69">
        <v>10624</v>
      </c>
      <c r="J1864" s="69">
        <v>86.831819999999993</v>
      </c>
      <c r="K1864" s="69">
        <v>1.8694300000000001E-2</v>
      </c>
      <c r="L1864" s="69">
        <v>5.0137500000000002E-2</v>
      </c>
      <c r="M1864" s="69">
        <v>5.3509300000000003E-2</v>
      </c>
      <c r="N1864" s="69">
        <v>-5.9688400000000003E-2</v>
      </c>
      <c r="O1864" s="69">
        <v>-0.1282633</v>
      </c>
      <c r="P1864" s="69">
        <v>-8.7748699999999999E-2</v>
      </c>
      <c r="Q1864" s="69">
        <v>-5.9688400000000003E-2</v>
      </c>
      <c r="R1864" s="69">
        <v>-3.1628099999999999E-2</v>
      </c>
      <c r="S1864" s="69">
        <v>8.8865000000000003E-3</v>
      </c>
      <c r="W1864" s="10"/>
    </row>
    <row r="1865" spans="1:23" x14ac:dyDescent="0.25">
      <c r="A1865" t="str">
        <f t="shared" si="29"/>
        <v>41456Stockton6_15</v>
      </c>
      <c r="B1865" s="10">
        <v>41456</v>
      </c>
      <c r="C1865" s="69">
        <v>15</v>
      </c>
      <c r="D1865" s="69" t="s">
        <v>15</v>
      </c>
      <c r="E1865" s="69">
        <v>3.117502</v>
      </c>
      <c r="F1865" s="69">
        <v>2.6443279999999998</v>
      </c>
      <c r="G1865" s="69">
        <v>6</v>
      </c>
      <c r="H1865" s="69">
        <v>1057.741</v>
      </c>
      <c r="I1865" s="69">
        <v>10624</v>
      </c>
      <c r="J1865" s="69">
        <v>100.4507</v>
      </c>
      <c r="K1865" s="69">
        <v>2.76718E-2</v>
      </c>
      <c r="L1865" s="69">
        <v>5.5616499999999999E-2</v>
      </c>
      <c r="M1865" s="69">
        <v>6.21202E-2</v>
      </c>
      <c r="N1865" s="69">
        <v>0.47317310000000001</v>
      </c>
      <c r="O1865" s="69">
        <v>0.39356289999999999</v>
      </c>
      <c r="P1865" s="69">
        <v>0.44059730000000003</v>
      </c>
      <c r="Q1865" s="69">
        <v>0.47317310000000001</v>
      </c>
      <c r="R1865" s="69">
        <v>0.505749</v>
      </c>
      <c r="S1865" s="69">
        <v>0.55278340000000004</v>
      </c>
      <c r="W1865" s="10"/>
    </row>
    <row r="1866" spans="1:23" x14ac:dyDescent="0.25">
      <c r="A1866" t="str">
        <f t="shared" si="29"/>
        <v>41456Stockton6_20</v>
      </c>
      <c r="B1866" s="10">
        <v>41456</v>
      </c>
      <c r="C1866" s="69">
        <v>20</v>
      </c>
      <c r="D1866" s="69" t="s">
        <v>15</v>
      </c>
      <c r="E1866" s="69">
        <v>3.6164770000000002</v>
      </c>
      <c r="F1866" s="69">
        <v>3.6867510000000001</v>
      </c>
      <c r="G1866" s="69">
        <v>6</v>
      </c>
      <c r="H1866" s="69">
        <v>1057.741</v>
      </c>
      <c r="I1866" s="69">
        <v>10624</v>
      </c>
      <c r="J1866" s="69">
        <v>98.923500000000004</v>
      </c>
      <c r="K1866" s="69">
        <v>2.8084000000000001E-2</v>
      </c>
      <c r="L1866" s="69">
        <v>6.7466200000000004E-2</v>
      </c>
      <c r="M1866" s="69">
        <v>7.3078099999999993E-2</v>
      </c>
      <c r="N1866" s="69">
        <v>-7.0274000000000003E-2</v>
      </c>
      <c r="O1866" s="69">
        <v>-0.1639273</v>
      </c>
      <c r="P1866" s="69">
        <v>-0.1085962</v>
      </c>
      <c r="Q1866" s="69">
        <v>-7.0274000000000003E-2</v>
      </c>
      <c r="R1866" s="69">
        <v>-3.1951899999999998E-2</v>
      </c>
      <c r="S1866" s="69">
        <v>2.3379299999999999E-2</v>
      </c>
      <c r="W1866" s="10"/>
    </row>
    <row r="1867" spans="1:23" x14ac:dyDescent="0.25">
      <c r="A1867" t="str">
        <f t="shared" si="29"/>
        <v>41456Stockton6_4</v>
      </c>
      <c r="B1867" s="10">
        <v>41456</v>
      </c>
      <c r="C1867" s="69">
        <v>4</v>
      </c>
      <c r="D1867" s="69" t="s">
        <v>15</v>
      </c>
      <c r="E1867" s="69">
        <v>0.99097040000000003</v>
      </c>
      <c r="F1867" s="69">
        <v>0.95580730000000003</v>
      </c>
      <c r="G1867" s="69">
        <v>6</v>
      </c>
      <c r="H1867" s="69">
        <v>1057.741</v>
      </c>
      <c r="I1867" s="69">
        <v>10624</v>
      </c>
      <c r="J1867" s="69">
        <v>76.275930000000002</v>
      </c>
      <c r="K1867" s="69">
        <v>1.02693E-2</v>
      </c>
      <c r="L1867" s="69">
        <v>3.0052599999999999E-2</v>
      </c>
      <c r="M1867" s="69">
        <v>3.1758799999999997E-2</v>
      </c>
      <c r="N1867" s="69">
        <v>3.5163199999999999E-2</v>
      </c>
      <c r="O1867" s="69">
        <v>-5.5373000000000002E-3</v>
      </c>
      <c r="P1867" s="69">
        <v>1.8508899999999998E-2</v>
      </c>
      <c r="Q1867" s="69">
        <v>3.5163199999999999E-2</v>
      </c>
      <c r="R1867" s="69">
        <v>5.1817500000000002E-2</v>
      </c>
      <c r="S1867" s="69">
        <v>7.5863700000000006E-2</v>
      </c>
      <c r="W1867" s="10"/>
    </row>
    <row r="1868" spans="1:23" x14ac:dyDescent="0.25">
      <c r="A1868" t="str">
        <f t="shared" si="29"/>
        <v>41456Stockton6_1</v>
      </c>
      <c r="B1868" s="10">
        <v>41456</v>
      </c>
      <c r="C1868" s="69">
        <v>1</v>
      </c>
      <c r="D1868" s="69" t="s">
        <v>15</v>
      </c>
      <c r="E1868" s="69">
        <v>1.496041</v>
      </c>
      <c r="F1868" s="69">
        <v>1.444726</v>
      </c>
      <c r="G1868" s="69">
        <v>6</v>
      </c>
      <c r="H1868" s="69">
        <v>1057.741</v>
      </c>
      <c r="I1868" s="69">
        <v>10624</v>
      </c>
      <c r="J1868" s="69">
        <v>81.555359999999993</v>
      </c>
      <c r="K1868" s="69">
        <v>1.44834E-2</v>
      </c>
      <c r="L1868" s="69">
        <v>4.2926899999999997E-2</v>
      </c>
      <c r="M1868" s="69">
        <v>4.5304400000000002E-2</v>
      </c>
      <c r="N1868" s="69">
        <v>5.1315399999999997E-2</v>
      </c>
      <c r="O1868" s="69">
        <v>-6.7444999999999996E-3</v>
      </c>
      <c r="P1868" s="69">
        <v>2.75578E-2</v>
      </c>
      <c r="Q1868" s="69">
        <v>5.1315399999999997E-2</v>
      </c>
      <c r="R1868" s="69">
        <v>7.5073100000000004E-2</v>
      </c>
      <c r="S1868" s="69">
        <v>0.10937529999999999</v>
      </c>
      <c r="W1868" s="10"/>
    </row>
    <row r="1869" spans="1:23" x14ac:dyDescent="0.25">
      <c r="A1869" t="str">
        <f t="shared" si="29"/>
        <v>41456Stockton6_17</v>
      </c>
      <c r="B1869" s="10">
        <v>41456</v>
      </c>
      <c r="C1869" s="69">
        <v>17</v>
      </c>
      <c r="D1869" s="69" t="s">
        <v>15</v>
      </c>
      <c r="E1869" s="69">
        <v>3.5723560000000001</v>
      </c>
      <c r="F1869" s="69">
        <v>3.6629999999999998</v>
      </c>
      <c r="G1869" s="69">
        <v>6</v>
      </c>
      <c r="H1869" s="69">
        <v>1057.741</v>
      </c>
      <c r="I1869" s="69">
        <v>10624</v>
      </c>
      <c r="J1869" s="69">
        <v>102.86499999999999</v>
      </c>
      <c r="K1869" s="69">
        <v>2.9037799999999999E-2</v>
      </c>
      <c r="L1869" s="69">
        <v>6.9360500000000005E-2</v>
      </c>
      <c r="M1869" s="69">
        <v>7.5193599999999999E-2</v>
      </c>
      <c r="N1869" s="69">
        <v>-9.0644199999999994E-2</v>
      </c>
      <c r="O1869" s="69">
        <v>-0.1870087</v>
      </c>
      <c r="P1869" s="69">
        <v>-0.13007579999999999</v>
      </c>
      <c r="Q1869" s="69">
        <v>-9.0644199999999994E-2</v>
      </c>
      <c r="R1869" s="69">
        <v>-5.1212599999999997E-2</v>
      </c>
      <c r="S1869" s="69">
        <v>5.7203000000000002E-3</v>
      </c>
      <c r="W1869" s="10"/>
    </row>
    <row r="1870" spans="1:23" x14ac:dyDescent="0.25">
      <c r="A1870" t="str">
        <f t="shared" si="29"/>
        <v>41456Stockton6_18</v>
      </c>
      <c r="B1870" s="10">
        <v>41456</v>
      </c>
      <c r="C1870" s="69">
        <v>18</v>
      </c>
      <c r="D1870" s="69" t="s">
        <v>15</v>
      </c>
      <c r="E1870" s="69">
        <v>3.720961</v>
      </c>
      <c r="F1870" s="69">
        <v>3.8828130000000001</v>
      </c>
      <c r="G1870" s="69">
        <v>6</v>
      </c>
      <c r="H1870" s="69">
        <v>1057.741</v>
      </c>
      <c r="I1870" s="69">
        <v>10624</v>
      </c>
      <c r="J1870" s="69">
        <v>102.21939999999999</v>
      </c>
      <c r="K1870" s="69">
        <v>2.8525100000000001E-2</v>
      </c>
      <c r="L1870" s="69">
        <v>7.0991600000000002E-2</v>
      </c>
      <c r="M1870" s="69">
        <v>7.6508099999999996E-2</v>
      </c>
      <c r="N1870" s="69">
        <v>-0.16185260000000001</v>
      </c>
      <c r="O1870" s="69">
        <v>-0.25990170000000001</v>
      </c>
      <c r="P1870" s="69">
        <v>-0.2019735</v>
      </c>
      <c r="Q1870" s="69">
        <v>-0.16185260000000001</v>
      </c>
      <c r="R1870" s="69">
        <v>-0.1217318</v>
      </c>
      <c r="S1870" s="69">
        <v>-6.3803600000000002E-2</v>
      </c>
      <c r="W1870" s="10"/>
    </row>
    <row r="1871" spans="1:23" x14ac:dyDescent="0.25">
      <c r="A1871" t="str">
        <f t="shared" si="29"/>
        <v>41456Stockton6_13</v>
      </c>
      <c r="B1871" s="10">
        <v>41456</v>
      </c>
      <c r="C1871" s="69">
        <v>13</v>
      </c>
      <c r="D1871" s="69" t="s">
        <v>15</v>
      </c>
      <c r="E1871" s="69">
        <v>2.4123269999999999</v>
      </c>
      <c r="F1871" s="69">
        <v>2.4940060000000002</v>
      </c>
      <c r="G1871" s="69">
        <v>6</v>
      </c>
      <c r="H1871" s="69">
        <v>1057.741</v>
      </c>
      <c r="I1871" s="69">
        <v>10624</v>
      </c>
      <c r="J1871" s="69">
        <v>93.68347</v>
      </c>
      <c r="K1871" s="69">
        <v>2.6875300000000001E-2</v>
      </c>
      <c r="L1871" s="69">
        <v>5.98138E-2</v>
      </c>
      <c r="M1871" s="69">
        <v>6.5574199999999999E-2</v>
      </c>
      <c r="N1871" s="69">
        <v>-8.1678600000000004E-2</v>
      </c>
      <c r="O1871" s="69">
        <v>-0.16571520000000001</v>
      </c>
      <c r="P1871" s="69">
        <v>-0.11606569999999999</v>
      </c>
      <c r="Q1871" s="69">
        <v>-8.1678600000000004E-2</v>
      </c>
      <c r="R1871" s="69">
        <v>-4.72915E-2</v>
      </c>
      <c r="S1871" s="69">
        <v>2.3581000000000001E-3</v>
      </c>
      <c r="W1871" s="10"/>
    </row>
    <row r="1872" spans="1:23" x14ac:dyDescent="0.25">
      <c r="A1872" t="str">
        <f t="shared" si="29"/>
        <v>41456Stockton6_22</v>
      </c>
      <c r="B1872" s="10">
        <v>41456</v>
      </c>
      <c r="C1872" s="69">
        <v>22</v>
      </c>
      <c r="D1872" s="69" t="s">
        <v>15</v>
      </c>
      <c r="E1872" s="69">
        <v>3.049347</v>
      </c>
      <c r="F1872" s="69">
        <v>3.022329</v>
      </c>
      <c r="G1872" s="69">
        <v>6</v>
      </c>
      <c r="H1872" s="69">
        <v>1057.741</v>
      </c>
      <c r="I1872" s="69">
        <v>10624</v>
      </c>
      <c r="J1872" s="69">
        <v>88.931470000000004</v>
      </c>
      <c r="K1872" s="69">
        <v>2.1625399999999999E-2</v>
      </c>
      <c r="L1872" s="69">
        <v>6.0531300000000003E-2</v>
      </c>
      <c r="M1872" s="69">
        <v>6.4278299999999997E-2</v>
      </c>
      <c r="N1872" s="69">
        <v>2.7017200000000002E-2</v>
      </c>
      <c r="O1872" s="69">
        <v>-5.5358699999999997E-2</v>
      </c>
      <c r="P1872" s="69">
        <v>-6.6902999999999997E-3</v>
      </c>
      <c r="Q1872" s="69">
        <v>2.7017200000000002E-2</v>
      </c>
      <c r="R1872" s="69">
        <v>6.0724800000000002E-2</v>
      </c>
      <c r="S1872" s="69">
        <v>0.1093932</v>
      </c>
      <c r="W1872" s="10"/>
    </row>
    <row r="1873" spans="1:23" x14ac:dyDescent="0.25">
      <c r="A1873" t="str">
        <f t="shared" si="29"/>
        <v>41456Stockton6_19</v>
      </c>
      <c r="B1873" s="10">
        <v>41456</v>
      </c>
      <c r="C1873" s="69">
        <v>19</v>
      </c>
      <c r="D1873" s="69" t="s">
        <v>15</v>
      </c>
      <c r="E1873" s="69">
        <v>3.7390680000000001</v>
      </c>
      <c r="F1873" s="69">
        <v>3.8710339999999999</v>
      </c>
      <c r="G1873" s="69">
        <v>6</v>
      </c>
      <c r="H1873" s="69">
        <v>1057.741</v>
      </c>
      <c r="I1873" s="69">
        <v>10624</v>
      </c>
      <c r="J1873" s="69">
        <v>100.6468</v>
      </c>
      <c r="K1873" s="69">
        <v>3.1252599999999998E-2</v>
      </c>
      <c r="L1873" s="69">
        <v>7.0382600000000003E-2</v>
      </c>
      <c r="M1873" s="69">
        <v>7.7009400000000006E-2</v>
      </c>
      <c r="N1873" s="69">
        <v>-0.13196620000000001</v>
      </c>
      <c r="O1873" s="69">
        <v>-0.23065769999999999</v>
      </c>
      <c r="P1873" s="69">
        <v>-0.17235</v>
      </c>
      <c r="Q1873" s="69">
        <v>-0.13196620000000001</v>
      </c>
      <c r="R1873" s="69">
        <v>-9.1582499999999997E-2</v>
      </c>
      <c r="S1873" s="69">
        <v>-3.32748E-2</v>
      </c>
      <c r="W1873" s="10"/>
    </row>
    <row r="1874" spans="1:23" x14ac:dyDescent="0.25">
      <c r="A1874" t="str">
        <f t="shared" si="29"/>
        <v>41456Stockton7_20</v>
      </c>
      <c r="B1874" s="10">
        <v>41456</v>
      </c>
      <c r="C1874" s="69">
        <v>20</v>
      </c>
      <c r="D1874" s="69" t="s">
        <v>15</v>
      </c>
      <c r="E1874" s="69">
        <v>3.6236799999999998</v>
      </c>
      <c r="F1874" s="69">
        <v>3.6413350000000002</v>
      </c>
      <c r="G1874" s="69">
        <v>7</v>
      </c>
      <c r="H1874" s="69">
        <v>1116.229</v>
      </c>
      <c r="I1874" s="69">
        <v>10624</v>
      </c>
      <c r="J1874" s="69">
        <v>98.923500000000004</v>
      </c>
      <c r="K1874" s="69">
        <v>2.8206100000000001E-2</v>
      </c>
      <c r="L1874" s="69">
        <v>6.5937599999999999E-2</v>
      </c>
      <c r="M1874" s="69">
        <v>7.1717199999999995E-2</v>
      </c>
      <c r="N1874" s="69">
        <v>-1.7654599999999999E-2</v>
      </c>
      <c r="O1874" s="69">
        <v>-0.10956390000000001</v>
      </c>
      <c r="P1874" s="69">
        <v>-5.5263199999999998E-2</v>
      </c>
      <c r="Q1874" s="69">
        <v>-1.7654599999999999E-2</v>
      </c>
      <c r="R1874" s="69">
        <v>1.99539E-2</v>
      </c>
      <c r="S1874" s="69">
        <v>7.4254600000000004E-2</v>
      </c>
      <c r="W1874" s="10"/>
    </row>
    <row r="1875" spans="1:23" x14ac:dyDescent="0.25">
      <c r="A1875" t="str">
        <f t="shared" si="29"/>
        <v>41456Stockton7_12</v>
      </c>
      <c r="B1875" s="10">
        <v>41456</v>
      </c>
      <c r="C1875" s="69">
        <v>12</v>
      </c>
      <c r="D1875" s="69" t="s">
        <v>15</v>
      </c>
      <c r="E1875" s="69">
        <v>2.093855</v>
      </c>
      <c r="F1875" s="69">
        <v>1.9351769999999999</v>
      </c>
      <c r="G1875" s="69">
        <v>7</v>
      </c>
      <c r="H1875" s="69">
        <v>1116.229</v>
      </c>
      <c r="I1875" s="69">
        <v>10624</v>
      </c>
      <c r="J1875" s="69">
        <v>89.97784</v>
      </c>
      <c r="K1875" s="69">
        <v>2.3260099999999999E-2</v>
      </c>
      <c r="L1875" s="69">
        <v>5.0200000000000002E-2</v>
      </c>
      <c r="M1875" s="69">
        <v>5.5326899999999998E-2</v>
      </c>
      <c r="N1875" s="69">
        <v>0.15867829999999999</v>
      </c>
      <c r="O1875" s="69">
        <v>8.7773900000000002E-2</v>
      </c>
      <c r="P1875" s="69">
        <v>0.1296648</v>
      </c>
      <c r="Q1875" s="69">
        <v>0.15867829999999999</v>
      </c>
      <c r="R1875" s="69">
        <v>0.18769169999999999</v>
      </c>
      <c r="S1875" s="69">
        <v>0.2295826</v>
      </c>
      <c r="W1875" s="10"/>
    </row>
    <row r="1876" spans="1:23" x14ac:dyDescent="0.25">
      <c r="A1876" t="str">
        <f t="shared" si="29"/>
        <v>41456Stockton7_13</v>
      </c>
      <c r="B1876" s="10">
        <v>41456</v>
      </c>
      <c r="C1876" s="69">
        <v>13</v>
      </c>
      <c r="D1876" s="69" t="s">
        <v>15</v>
      </c>
      <c r="E1876" s="69">
        <v>2.4551310000000002</v>
      </c>
      <c r="F1876" s="69">
        <v>2.288904</v>
      </c>
      <c r="G1876" s="69">
        <v>7</v>
      </c>
      <c r="H1876" s="69">
        <v>1116.229</v>
      </c>
      <c r="I1876" s="69">
        <v>10624</v>
      </c>
      <c r="J1876" s="69">
        <v>93.68347</v>
      </c>
      <c r="K1876" s="69">
        <v>2.7334799999999999E-2</v>
      </c>
      <c r="L1876" s="69">
        <v>5.4882100000000003E-2</v>
      </c>
      <c r="M1876" s="69">
        <v>6.1312600000000002E-2</v>
      </c>
      <c r="N1876" s="69">
        <v>0.16622670000000001</v>
      </c>
      <c r="O1876" s="69">
        <v>8.7651499999999993E-2</v>
      </c>
      <c r="P1876" s="69">
        <v>0.13407440000000001</v>
      </c>
      <c r="Q1876" s="69">
        <v>0.16622670000000001</v>
      </c>
      <c r="R1876" s="69">
        <v>0.1983791</v>
      </c>
      <c r="S1876" s="69">
        <v>0.24480199999999999</v>
      </c>
      <c r="W1876" s="10"/>
    </row>
    <row r="1877" spans="1:23" x14ac:dyDescent="0.25">
      <c r="A1877" t="str">
        <f t="shared" si="29"/>
        <v>41456Stockton7_21</v>
      </c>
      <c r="B1877" s="10">
        <v>41456</v>
      </c>
      <c r="C1877" s="69">
        <v>21</v>
      </c>
      <c r="D1877" s="69" t="s">
        <v>15</v>
      </c>
      <c r="E1877" s="69">
        <v>3.4429080000000001</v>
      </c>
      <c r="F1877" s="69">
        <v>3.3073489999999999</v>
      </c>
      <c r="G1877" s="69">
        <v>7</v>
      </c>
      <c r="H1877" s="69">
        <v>1116.229</v>
      </c>
      <c r="I1877" s="69">
        <v>10624</v>
      </c>
      <c r="J1877" s="69">
        <v>93.212829999999997</v>
      </c>
      <c r="K1877" s="69">
        <v>2.29503E-2</v>
      </c>
      <c r="L1877" s="69">
        <v>6.1261900000000001E-2</v>
      </c>
      <c r="M1877" s="69">
        <v>6.5419699999999997E-2</v>
      </c>
      <c r="N1877" s="69">
        <v>0.1355596</v>
      </c>
      <c r="O1877" s="69">
        <v>5.17209E-2</v>
      </c>
      <c r="P1877" s="69">
        <v>0.1012535</v>
      </c>
      <c r="Q1877" s="69">
        <v>0.1355596</v>
      </c>
      <c r="R1877" s="69">
        <v>0.16986570000000001</v>
      </c>
      <c r="S1877" s="69">
        <v>0.21939829999999999</v>
      </c>
      <c r="W1877" s="10"/>
    </row>
    <row r="1878" spans="1:23" x14ac:dyDescent="0.25">
      <c r="A1878" t="str">
        <f t="shared" si="29"/>
        <v>41456Stockton7_18</v>
      </c>
      <c r="B1878" s="10">
        <v>41456</v>
      </c>
      <c r="C1878" s="69">
        <v>18</v>
      </c>
      <c r="D1878" s="69" t="s">
        <v>15</v>
      </c>
      <c r="E1878" s="69">
        <v>3.720961</v>
      </c>
      <c r="F1878" s="69">
        <v>3.7826710000000001</v>
      </c>
      <c r="G1878" s="69">
        <v>7</v>
      </c>
      <c r="H1878" s="69">
        <v>1116.229</v>
      </c>
      <c r="I1878" s="69">
        <v>10624</v>
      </c>
      <c r="J1878" s="69">
        <v>102.21939999999999</v>
      </c>
      <c r="K1878" s="69">
        <v>2.8525100000000001E-2</v>
      </c>
      <c r="L1878" s="69">
        <v>6.5282199999999999E-2</v>
      </c>
      <c r="M1878" s="69">
        <v>7.1242100000000003E-2</v>
      </c>
      <c r="N1878" s="69">
        <v>-6.17102E-2</v>
      </c>
      <c r="O1878" s="69">
        <v>-0.1530107</v>
      </c>
      <c r="P1878" s="69">
        <v>-9.9069599999999994E-2</v>
      </c>
      <c r="Q1878" s="69">
        <v>-6.17102E-2</v>
      </c>
      <c r="R1878" s="69">
        <v>-2.4350799999999999E-2</v>
      </c>
      <c r="S1878" s="69">
        <v>2.95903E-2</v>
      </c>
      <c r="W1878" s="10"/>
    </row>
    <row r="1879" spans="1:23" x14ac:dyDescent="0.25">
      <c r="A1879" t="str">
        <f t="shared" si="29"/>
        <v>41456Stockton7_4</v>
      </c>
      <c r="B1879" s="10">
        <v>41456</v>
      </c>
      <c r="C1879" s="69">
        <v>4</v>
      </c>
      <c r="D1879" s="69" t="s">
        <v>15</v>
      </c>
      <c r="E1879" s="69">
        <v>0.99273270000000002</v>
      </c>
      <c r="F1879" s="69">
        <v>0.94347080000000005</v>
      </c>
      <c r="G1879" s="69">
        <v>7</v>
      </c>
      <c r="H1879" s="69">
        <v>1116.229</v>
      </c>
      <c r="I1879" s="69">
        <v>10624</v>
      </c>
      <c r="J1879" s="69">
        <v>76.275930000000002</v>
      </c>
      <c r="K1879" s="69">
        <v>1.0370300000000001E-2</v>
      </c>
      <c r="L1879" s="69">
        <v>2.7521500000000001E-2</v>
      </c>
      <c r="M1879" s="69">
        <v>2.9410499999999999E-2</v>
      </c>
      <c r="N1879" s="69">
        <v>4.9261899999999997E-2</v>
      </c>
      <c r="O1879" s="69">
        <v>1.15709E-2</v>
      </c>
      <c r="P1879" s="69">
        <v>3.3839000000000001E-2</v>
      </c>
      <c r="Q1879" s="69">
        <v>4.9261899999999997E-2</v>
      </c>
      <c r="R1879" s="69">
        <v>6.4684800000000001E-2</v>
      </c>
      <c r="S1879" s="69">
        <v>8.69529E-2</v>
      </c>
      <c r="W1879" s="10"/>
    </row>
    <row r="1880" spans="1:23" x14ac:dyDescent="0.25">
      <c r="A1880" t="str">
        <f t="shared" si="29"/>
        <v>41456Stockton7_24</v>
      </c>
      <c r="B1880" s="10">
        <v>41456</v>
      </c>
      <c r="C1880" s="69">
        <v>24</v>
      </c>
      <c r="D1880" s="69" t="s">
        <v>15</v>
      </c>
      <c r="E1880" s="69">
        <v>2.0647709999999999</v>
      </c>
      <c r="F1880" s="69">
        <v>2.002653</v>
      </c>
      <c r="G1880" s="69">
        <v>7</v>
      </c>
      <c r="H1880" s="69">
        <v>1116.229</v>
      </c>
      <c r="I1880" s="69">
        <v>10624</v>
      </c>
      <c r="J1880" s="69">
        <v>86.140590000000003</v>
      </c>
      <c r="K1880" s="69">
        <v>1.7934499999999999E-2</v>
      </c>
      <c r="L1880" s="69">
        <v>5.0003100000000002E-2</v>
      </c>
      <c r="M1880" s="69">
        <v>5.3122099999999998E-2</v>
      </c>
      <c r="N1880" s="69">
        <v>6.2118100000000002E-2</v>
      </c>
      <c r="O1880" s="69">
        <v>-5.9605999999999999E-3</v>
      </c>
      <c r="P1880" s="69">
        <v>3.4260899999999997E-2</v>
      </c>
      <c r="Q1880" s="69">
        <v>6.2118100000000002E-2</v>
      </c>
      <c r="R1880" s="69">
        <v>8.9975399999999997E-2</v>
      </c>
      <c r="S1880" s="69">
        <v>0.1301968</v>
      </c>
      <c r="W1880" s="10"/>
    </row>
    <row r="1881" spans="1:23" x14ac:dyDescent="0.25">
      <c r="A1881" t="str">
        <f t="shared" si="29"/>
        <v>41456Stockton7_17</v>
      </c>
      <c r="B1881" s="10">
        <v>41456</v>
      </c>
      <c r="C1881" s="69">
        <v>17</v>
      </c>
      <c r="D1881" s="69" t="s">
        <v>15</v>
      </c>
      <c r="E1881" s="69">
        <v>3.5723560000000001</v>
      </c>
      <c r="F1881" s="69">
        <v>2.7601719999999998</v>
      </c>
      <c r="G1881" s="69">
        <v>7</v>
      </c>
      <c r="H1881" s="69">
        <v>1116.229</v>
      </c>
      <c r="I1881" s="69">
        <v>10624</v>
      </c>
      <c r="J1881" s="69">
        <v>102.86499999999999</v>
      </c>
      <c r="K1881" s="69">
        <v>2.9037799999999999E-2</v>
      </c>
      <c r="L1881" s="69">
        <v>5.4337299999999998E-2</v>
      </c>
      <c r="M1881" s="69">
        <v>6.1609499999999998E-2</v>
      </c>
      <c r="N1881" s="69">
        <v>0.81218400000000002</v>
      </c>
      <c r="O1881" s="69">
        <v>0.7332282</v>
      </c>
      <c r="P1881" s="69">
        <v>0.77987589999999996</v>
      </c>
      <c r="Q1881" s="69">
        <v>0.81218400000000002</v>
      </c>
      <c r="R1881" s="69">
        <v>0.84449200000000002</v>
      </c>
      <c r="S1881" s="69">
        <v>0.89113969999999998</v>
      </c>
      <c r="W1881" s="10"/>
    </row>
    <row r="1882" spans="1:23" x14ac:dyDescent="0.25">
      <c r="A1882" t="str">
        <f t="shared" si="29"/>
        <v>41456Stockton7_7</v>
      </c>
      <c r="B1882" s="10">
        <v>41456</v>
      </c>
      <c r="C1882" s="69">
        <v>7</v>
      </c>
      <c r="D1882" s="69" t="s">
        <v>15</v>
      </c>
      <c r="E1882" s="69">
        <v>1.0063040000000001</v>
      </c>
      <c r="F1882" s="69">
        <v>0.96634770000000003</v>
      </c>
      <c r="G1882" s="69">
        <v>7</v>
      </c>
      <c r="H1882" s="69">
        <v>1116.229</v>
      </c>
      <c r="I1882" s="69">
        <v>10624</v>
      </c>
      <c r="J1882" s="69">
        <v>74.290869999999998</v>
      </c>
      <c r="K1882" s="69">
        <v>1.02638E-2</v>
      </c>
      <c r="L1882" s="69">
        <v>2.9011100000000001E-2</v>
      </c>
      <c r="M1882" s="69">
        <v>3.0773200000000001E-2</v>
      </c>
      <c r="N1882" s="69">
        <v>3.9956600000000002E-2</v>
      </c>
      <c r="O1882" s="69">
        <v>5.1920000000000004E-4</v>
      </c>
      <c r="P1882" s="69">
        <v>2.3819099999999999E-2</v>
      </c>
      <c r="Q1882" s="69">
        <v>3.9956600000000002E-2</v>
      </c>
      <c r="R1882" s="69">
        <v>5.6094100000000001E-2</v>
      </c>
      <c r="S1882" s="69">
        <v>7.9394000000000006E-2</v>
      </c>
      <c r="W1882" s="10"/>
    </row>
    <row r="1883" spans="1:23" x14ac:dyDescent="0.25">
      <c r="A1883" t="str">
        <f t="shared" si="29"/>
        <v>41456Stockton7_1</v>
      </c>
      <c r="B1883" s="10">
        <v>41456</v>
      </c>
      <c r="C1883" s="69">
        <v>1</v>
      </c>
      <c r="D1883" s="69" t="s">
        <v>15</v>
      </c>
      <c r="E1883" s="69">
        <v>1.4999610000000001</v>
      </c>
      <c r="F1883" s="69">
        <v>1.415386</v>
      </c>
      <c r="G1883" s="69">
        <v>7</v>
      </c>
      <c r="H1883" s="69">
        <v>1116.229</v>
      </c>
      <c r="I1883" s="69">
        <v>10624</v>
      </c>
      <c r="J1883" s="69">
        <v>81.555359999999993</v>
      </c>
      <c r="K1883" s="69">
        <v>1.45767E-2</v>
      </c>
      <c r="L1883" s="69">
        <v>4.0574399999999997E-2</v>
      </c>
      <c r="M1883" s="69">
        <v>4.31133E-2</v>
      </c>
      <c r="N1883" s="69">
        <v>8.4575200000000003E-2</v>
      </c>
      <c r="O1883" s="69">
        <v>2.9323200000000001E-2</v>
      </c>
      <c r="P1883" s="69">
        <v>6.1966500000000001E-2</v>
      </c>
      <c r="Q1883" s="69">
        <v>8.4575200000000003E-2</v>
      </c>
      <c r="R1883" s="69">
        <v>0.1071838</v>
      </c>
      <c r="S1883" s="69">
        <v>0.13982710000000001</v>
      </c>
      <c r="W1883" s="10"/>
    </row>
    <row r="1884" spans="1:23" x14ac:dyDescent="0.25">
      <c r="A1884" t="str">
        <f t="shared" si="29"/>
        <v>41456Stockton7_14</v>
      </c>
      <c r="B1884" s="10">
        <v>41456</v>
      </c>
      <c r="C1884" s="69">
        <v>14</v>
      </c>
      <c r="D1884" s="69" t="s">
        <v>15</v>
      </c>
      <c r="E1884" s="69">
        <v>2.8194149999999998</v>
      </c>
      <c r="F1884" s="69">
        <v>2.6545239999999999</v>
      </c>
      <c r="G1884" s="69">
        <v>7</v>
      </c>
      <c r="H1884" s="69">
        <v>1116.229</v>
      </c>
      <c r="I1884" s="69">
        <v>10624</v>
      </c>
      <c r="J1884" s="69">
        <v>97.743099999999998</v>
      </c>
      <c r="K1884" s="69">
        <v>2.9211399999999998E-2</v>
      </c>
      <c r="L1884" s="69">
        <v>5.88517E-2</v>
      </c>
      <c r="M1884" s="69">
        <v>6.57026E-2</v>
      </c>
      <c r="N1884" s="69">
        <v>0.16489100000000001</v>
      </c>
      <c r="O1884" s="69">
        <v>8.0689700000000003E-2</v>
      </c>
      <c r="P1884" s="69">
        <v>0.13043650000000001</v>
      </c>
      <c r="Q1884" s="69">
        <v>0.16489100000000001</v>
      </c>
      <c r="R1884" s="69">
        <v>0.19934550000000001</v>
      </c>
      <c r="S1884" s="69">
        <v>0.24909220000000001</v>
      </c>
      <c r="W1884" s="10"/>
    </row>
    <row r="1885" spans="1:23" x14ac:dyDescent="0.25">
      <c r="A1885" t="str">
        <f t="shared" si="29"/>
        <v>41456Stockton7_11</v>
      </c>
      <c r="B1885" s="10">
        <v>41456</v>
      </c>
      <c r="C1885" s="69">
        <v>11</v>
      </c>
      <c r="D1885" s="69" t="s">
        <v>15</v>
      </c>
      <c r="E1885" s="69">
        <v>1.7594320000000001</v>
      </c>
      <c r="F1885" s="69">
        <v>1.6452020000000001</v>
      </c>
      <c r="G1885" s="69">
        <v>7</v>
      </c>
      <c r="H1885" s="69">
        <v>1116.229</v>
      </c>
      <c r="I1885" s="69">
        <v>10624</v>
      </c>
      <c r="J1885" s="69">
        <v>86.831819999999993</v>
      </c>
      <c r="K1885" s="69">
        <v>1.8957100000000001E-2</v>
      </c>
      <c r="L1885" s="69">
        <v>4.5449400000000001E-2</v>
      </c>
      <c r="M1885" s="69">
        <v>4.9244499999999997E-2</v>
      </c>
      <c r="N1885" s="69">
        <v>0.1142305</v>
      </c>
      <c r="O1885" s="69">
        <v>5.1121100000000003E-2</v>
      </c>
      <c r="P1885" s="69">
        <v>8.8406700000000005E-2</v>
      </c>
      <c r="Q1885" s="69">
        <v>0.1142305</v>
      </c>
      <c r="R1885" s="69">
        <v>0.1400544</v>
      </c>
      <c r="S1885" s="69">
        <v>0.17733989999999999</v>
      </c>
      <c r="W1885" s="10"/>
    </row>
    <row r="1886" spans="1:23" x14ac:dyDescent="0.25">
      <c r="A1886" t="str">
        <f t="shared" si="29"/>
        <v>41456Stockton7_8</v>
      </c>
      <c r="B1886" s="10">
        <v>41456</v>
      </c>
      <c r="C1886" s="69">
        <v>8</v>
      </c>
      <c r="D1886" s="69" t="s">
        <v>15</v>
      </c>
      <c r="E1886" s="69">
        <v>1.1047199999999999</v>
      </c>
      <c r="F1886" s="69">
        <v>1.0342830000000001</v>
      </c>
      <c r="G1886" s="69">
        <v>7</v>
      </c>
      <c r="H1886" s="69">
        <v>1116.229</v>
      </c>
      <c r="I1886" s="69">
        <v>10624</v>
      </c>
      <c r="J1886" s="69">
        <v>76.230869999999996</v>
      </c>
      <c r="K1886" s="69">
        <v>1.1049099999999999E-2</v>
      </c>
      <c r="L1886" s="69">
        <v>2.99717E-2</v>
      </c>
      <c r="M1886" s="69">
        <v>3.1943399999999997E-2</v>
      </c>
      <c r="N1886" s="69">
        <v>7.04375E-2</v>
      </c>
      <c r="O1886" s="69">
        <v>2.95003E-2</v>
      </c>
      <c r="P1886" s="69">
        <v>5.3686299999999999E-2</v>
      </c>
      <c r="Q1886" s="69">
        <v>7.04375E-2</v>
      </c>
      <c r="R1886" s="69">
        <v>8.7188600000000005E-2</v>
      </c>
      <c r="S1886" s="69">
        <v>0.11137469999999999</v>
      </c>
      <c r="W1886" s="10"/>
    </row>
    <row r="1887" spans="1:23" x14ac:dyDescent="0.25">
      <c r="A1887" t="str">
        <f t="shared" si="29"/>
        <v>41456Stockton7_2</v>
      </c>
      <c r="B1887" s="10">
        <v>41456</v>
      </c>
      <c r="C1887" s="69">
        <v>2</v>
      </c>
      <c r="D1887" s="69" t="s">
        <v>15</v>
      </c>
      <c r="E1887" s="69">
        <v>1.2425459999999999</v>
      </c>
      <c r="F1887" s="69">
        <v>1.186061</v>
      </c>
      <c r="G1887" s="69">
        <v>7</v>
      </c>
      <c r="H1887" s="69">
        <v>1116.229</v>
      </c>
      <c r="I1887" s="69">
        <v>10624</v>
      </c>
      <c r="J1887" s="69">
        <v>79.774770000000004</v>
      </c>
      <c r="K1887" s="69">
        <v>1.2569E-2</v>
      </c>
      <c r="L1887" s="69">
        <v>3.4678399999999998E-2</v>
      </c>
      <c r="M1887" s="69">
        <v>3.6886000000000002E-2</v>
      </c>
      <c r="N1887" s="69">
        <v>5.6485599999999997E-2</v>
      </c>
      <c r="O1887" s="69">
        <v>9.2142999999999999E-3</v>
      </c>
      <c r="P1887" s="69">
        <v>3.7142500000000002E-2</v>
      </c>
      <c r="Q1887" s="69">
        <v>5.6485599999999997E-2</v>
      </c>
      <c r="R1887" s="69">
        <v>7.5828599999999996E-2</v>
      </c>
      <c r="S1887" s="69">
        <v>0.1037568</v>
      </c>
      <c r="W1887" s="10"/>
    </row>
    <row r="1888" spans="1:23" x14ac:dyDescent="0.25">
      <c r="A1888" t="str">
        <f t="shared" si="29"/>
        <v>41456Stockton7_19</v>
      </c>
      <c r="B1888" s="10">
        <v>41456</v>
      </c>
      <c r="C1888" s="69">
        <v>19</v>
      </c>
      <c r="D1888" s="69" t="s">
        <v>15</v>
      </c>
      <c r="E1888" s="69">
        <v>3.7609029999999999</v>
      </c>
      <c r="F1888" s="69">
        <v>3.9078170000000001</v>
      </c>
      <c r="G1888" s="69">
        <v>7</v>
      </c>
      <c r="H1888" s="69">
        <v>1116.229</v>
      </c>
      <c r="I1888" s="69">
        <v>10624</v>
      </c>
      <c r="J1888" s="69">
        <v>100.6468</v>
      </c>
      <c r="K1888" s="69">
        <v>2.85679E-2</v>
      </c>
      <c r="L1888" s="69">
        <v>6.8877099999999997E-2</v>
      </c>
      <c r="M1888" s="69">
        <v>7.4566599999999997E-2</v>
      </c>
      <c r="N1888" s="69">
        <v>-0.14691419999999999</v>
      </c>
      <c r="O1888" s="69">
        <v>-0.2424751</v>
      </c>
      <c r="P1888" s="69">
        <v>-0.18601690000000001</v>
      </c>
      <c r="Q1888" s="69">
        <v>-0.14691419999999999</v>
      </c>
      <c r="R1888" s="69">
        <v>-0.1078114</v>
      </c>
      <c r="S1888" s="69">
        <v>-5.1353200000000002E-2</v>
      </c>
      <c r="W1888" s="10"/>
    </row>
    <row r="1889" spans="1:23" x14ac:dyDescent="0.25">
      <c r="A1889" t="str">
        <f t="shared" si="29"/>
        <v>41456Stockton7_15</v>
      </c>
      <c r="B1889" s="10">
        <v>41456</v>
      </c>
      <c r="C1889" s="69">
        <v>15</v>
      </c>
      <c r="D1889" s="69" t="s">
        <v>15</v>
      </c>
      <c r="E1889" s="69">
        <v>3.1391789999999999</v>
      </c>
      <c r="F1889" s="69">
        <v>3.0164</v>
      </c>
      <c r="G1889" s="69">
        <v>7</v>
      </c>
      <c r="H1889" s="69">
        <v>1116.229</v>
      </c>
      <c r="I1889" s="69">
        <v>10624</v>
      </c>
      <c r="J1889" s="69">
        <v>100.4507</v>
      </c>
      <c r="K1889" s="69">
        <v>3.0694300000000001E-2</v>
      </c>
      <c r="L1889" s="69">
        <v>6.3744099999999998E-2</v>
      </c>
      <c r="M1889" s="69">
        <v>7.0749199999999998E-2</v>
      </c>
      <c r="N1889" s="69">
        <v>0.1227794</v>
      </c>
      <c r="O1889" s="69">
        <v>3.2110699999999999E-2</v>
      </c>
      <c r="P1889" s="69">
        <v>8.5678500000000005E-2</v>
      </c>
      <c r="Q1889" s="69">
        <v>0.1227794</v>
      </c>
      <c r="R1889" s="69">
        <v>0.1598803</v>
      </c>
      <c r="S1889" s="69">
        <v>0.2134481</v>
      </c>
      <c r="W1889" s="10"/>
    </row>
    <row r="1890" spans="1:23" x14ac:dyDescent="0.25">
      <c r="A1890" t="str">
        <f t="shared" si="29"/>
        <v>41456Stockton7_5</v>
      </c>
      <c r="B1890" s="10">
        <v>41456</v>
      </c>
      <c r="C1890" s="69">
        <v>5</v>
      </c>
      <c r="D1890" s="69" t="s">
        <v>15</v>
      </c>
      <c r="E1890" s="69">
        <v>0.94027430000000001</v>
      </c>
      <c r="F1890" s="69">
        <v>0.90590999999999999</v>
      </c>
      <c r="G1890" s="69">
        <v>7</v>
      </c>
      <c r="H1890" s="69">
        <v>1116.229</v>
      </c>
      <c r="I1890" s="69">
        <v>10624</v>
      </c>
      <c r="J1890" s="69">
        <v>74.995739999999998</v>
      </c>
      <c r="K1890" s="69">
        <v>9.7207999999999999E-3</v>
      </c>
      <c r="L1890" s="69">
        <v>2.6236099999999998E-2</v>
      </c>
      <c r="M1890" s="69">
        <v>2.7979E-2</v>
      </c>
      <c r="N1890" s="69">
        <v>3.43643E-2</v>
      </c>
      <c r="O1890" s="69">
        <v>-1.4923E-3</v>
      </c>
      <c r="P1890" s="69">
        <v>1.9692100000000001E-2</v>
      </c>
      <c r="Q1890" s="69">
        <v>3.43643E-2</v>
      </c>
      <c r="R1890" s="69">
        <v>4.9036499999999997E-2</v>
      </c>
      <c r="S1890" s="69">
        <v>7.0220900000000003E-2</v>
      </c>
      <c r="W1890" s="10"/>
    </row>
    <row r="1891" spans="1:23" x14ac:dyDescent="0.25">
      <c r="A1891" t="str">
        <f t="shared" si="29"/>
        <v>41456Stockton7_22</v>
      </c>
      <c r="B1891" s="10">
        <v>41456</v>
      </c>
      <c r="C1891" s="69">
        <v>22</v>
      </c>
      <c r="D1891" s="69" t="s">
        <v>15</v>
      </c>
      <c r="E1891" s="69">
        <v>3.0649799999999998</v>
      </c>
      <c r="F1891" s="69">
        <v>2.892836</v>
      </c>
      <c r="G1891" s="69">
        <v>7</v>
      </c>
      <c r="H1891" s="69">
        <v>1116.229</v>
      </c>
      <c r="I1891" s="69">
        <v>10624</v>
      </c>
      <c r="J1891" s="69">
        <v>88.931470000000004</v>
      </c>
      <c r="K1891" s="69">
        <v>2.1713900000000001E-2</v>
      </c>
      <c r="L1891" s="69">
        <v>5.85414E-2</v>
      </c>
      <c r="M1891" s="69">
        <v>6.24387E-2</v>
      </c>
      <c r="N1891" s="69">
        <v>0.17214380000000001</v>
      </c>
      <c r="O1891" s="69">
        <v>9.2125399999999996E-2</v>
      </c>
      <c r="P1891" s="69">
        <v>0.13940089999999999</v>
      </c>
      <c r="Q1891" s="69">
        <v>0.17214380000000001</v>
      </c>
      <c r="R1891" s="69">
        <v>0.2048867</v>
      </c>
      <c r="S1891" s="69">
        <v>0.2521622</v>
      </c>
      <c r="W1891" s="10"/>
    </row>
    <row r="1892" spans="1:23" x14ac:dyDescent="0.25">
      <c r="A1892" t="str">
        <f t="shared" si="29"/>
        <v>41456Stockton7_3</v>
      </c>
      <c r="B1892" s="10">
        <v>41456</v>
      </c>
      <c r="C1892" s="69">
        <v>3</v>
      </c>
      <c r="D1892" s="69" t="s">
        <v>15</v>
      </c>
      <c r="E1892" s="69">
        <v>1.0899160000000001</v>
      </c>
      <c r="F1892" s="69">
        <v>1.0430489999999999</v>
      </c>
      <c r="G1892" s="69">
        <v>7</v>
      </c>
      <c r="H1892" s="69">
        <v>1116.229</v>
      </c>
      <c r="I1892" s="69">
        <v>10624</v>
      </c>
      <c r="J1892" s="69">
        <v>78.34778</v>
      </c>
      <c r="K1892" s="69">
        <v>1.12855E-2</v>
      </c>
      <c r="L1892" s="69">
        <v>3.04596E-2</v>
      </c>
      <c r="M1892" s="69">
        <v>3.2482999999999998E-2</v>
      </c>
      <c r="N1892" s="69">
        <v>4.6866900000000003E-2</v>
      </c>
      <c r="O1892" s="69">
        <v>5.2382000000000001E-3</v>
      </c>
      <c r="P1892" s="69">
        <v>2.98328E-2</v>
      </c>
      <c r="Q1892" s="69">
        <v>4.6866900000000003E-2</v>
      </c>
      <c r="R1892" s="69">
        <v>6.3900999999999999E-2</v>
      </c>
      <c r="S1892" s="69">
        <v>8.8495599999999994E-2</v>
      </c>
      <c r="W1892" s="10"/>
    </row>
    <row r="1893" spans="1:23" x14ac:dyDescent="0.25">
      <c r="A1893" t="str">
        <f t="shared" si="29"/>
        <v>41456Stockton7_16</v>
      </c>
      <c r="B1893" s="10">
        <v>41456</v>
      </c>
      <c r="C1893" s="69">
        <v>16</v>
      </c>
      <c r="D1893" s="69" t="s">
        <v>15</v>
      </c>
      <c r="E1893" s="69">
        <v>3.38395</v>
      </c>
      <c r="F1893" s="69">
        <v>2.72289</v>
      </c>
      <c r="G1893" s="69">
        <v>7</v>
      </c>
      <c r="H1893" s="69">
        <v>1116.229</v>
      </c>
      <c r="I1893" s="69">
        <v>10624</v>
      </c>
      <c r="J1893" s="69">
        <v>102.0852</v>
      </c>
      <c r="K1893" s="69">
        <v>2.8969000000000002E-2</v>
      </c>
      <c r="L1893" s="69">
        <v>5.5244099999999997E-2</v>
      </c>
      <c r="M1893" s="69">
        <v>6.2378799999999998E-2</v>
      </c>
      <c r="N1893" s="69">
        <v>0.66105959999999997</v>
      </c>
      <c r="O1893" s="69">
        <v>0.58111789999999997</v>
      </c>
      <c r="P1893" s="69">
        <v>0.62834809999999996</v>
      </c>
      <c r="Q1893" s="69">
        <v>0.66105959999999997</v>
      </c>
      <c r="R1893" s="69">
        <v>0.69377109999999997</v>
      </c>
      <c r="S1893" s="69">
        <v>0.74100120000000003</v>
      </c>
      <c r="W1893" s="10"/>
    </row>
    <row r="1894" spans="1:23" x14ac:dyDescent="0.25">
      <c r="A1894" t="str">
        <f t="shared" si="29"/>
        <v>41456Stockton7_6</v>
      </c>
      <c r="B1894" s="10">
        <v>41456</v>
      </c>
      <c r="C1894" s="69">
        <v>6</v>
      </c>
      <c r="D1894" s="69" t="s">
        <v>15</v>
      </c>
      <c r="E1894" s="69">
        <v>0.94008700000000001</v>
      </c>
      <c r="F1894" s="69">
        <v>0.89632780000000001</v>
      </c>
      <c r="G1894" s="69">
        <v>7</v>
      </c>
      <c r="H1894" s="69">
        <v>1116.229</v>
      </c>
      <c r="I1894" s="69">
        <v>10624</v>
      </c>
      <c r="J1894" s="69">
        <v>74.642529999999994</v>
      </c>
      <c r="K1894" s="69">
        <v>9.7666999999999997E-3</v>
      </c>
      <c r="L1894" s="69">
        <v>2.52514E-2</v>
      </c>
      <c r="M1894" s="69">
        <v>2.7074299999999999E-2</v>
      </c>
      <c r="N1894" s="69">
        <v>4.3759199999999998E-2</v>
      </c>
      <c r="O1894" s="69">
        <v>9.0621E-3</v>
      </c>
      <c r="P1894" s="69">
        <v>2.9561400000000002E-2</v>
      </c>
      <c r="Q1894" s="69">
        <v>4.3759199999999998E-2</v>
      </c>
      <c r="R1894" s="69">
        <v>5.7957000000000002E-2</v>
      </c>
      <c r="S1894" s="69">
        <v>7.8456399999999996E-2</v>
      </c>
      <c r="W1894" s="10"/>
    </row>
    <row r="1895" spans="1:23" x14ac:dyDescent="0.25">
      <c r="A1895" t="str">
        <f t="shared" si="29"/>
        <v>41456Stockton7_10</v>
      </c>
      <c r="B1895" s="10">
        <v>41456</v>
      </c>
      <c r="C1895" s="69">
        <v>10</v>
      </c>
      <c r="D1895" s="69" t="s">
        <v>15</v>
      </c>
      <c r="E1895" s="69">
        <v>1.468828</v>
      </c>
      <c r="F1895" s="69">
        <v>1.3759520000000001</v>
      </c>
      <c r="G1895" s="69">
        <v>7</v>
      </c>
      <c r="H1895" s="69">
        <v>1116.229</v>
      </c>
      <c r="I1895" s="69">
        <v>10624</v>
      </c>
      <c r="J1895" s="69">
        <v>83.111239999999995</v>
      </c>
      <c r="K1895" s="69">
        <v>1.5242500000000001E-2</v>
      </c>
      <c r="L1895" s="69">
        <v>4.0001599999999998E-2</v>
      </c>
      <c r="M1895" s="69">
        <v>4.2807199999999997E-2</v>
      </c>
      <c r="N1895" s="69">
        <v>9.2875700000000005E-2</v>
      </c>
      <c r="O1895" s="69">
        <v>3.8016000000000001E-2</v>
      </c>
      <c r="P1895" s="69">
        <v>7.0427600000000007E-2</v>
      </c>
      <c r="Q1895" s="69">
        <v>9.2875700000000005E-2</v>
      </c>
      <c r="R1895" s="69">
        <v>0.11532389999999999</v>
      </c>
      <c r="S1895" s="69">
        <v>0.14773539999999999</v>
      </c>
      <c r="W1895" s="10"/>
    </row>
    <row r="1896" spans="1:23" x14ac:dyDescent="0.25">
      <c r="A1896" t="str">
        <f t="shared" si="29"/>
        <v>41456Stockton7_9</v>
      </c>
      <c r="B1896" s="10">
        <v>41456</v>
      </c>
      <c r="C1896" s="69">
        <v>9</v>
      </c>
      <c r="D1896" s="69" t="s">
        <v>15</v>
      </c>
      <c r="E1896" s="69">
        <v>1.2629600000000001</v>
      </c>
      <c r="F1896" s="69">
        <v>1.159829</v>
      </c>
      <c r="G1896" s="69">
        <v>7</v>
      </c>
      <c r="H1896" s="69">
        <v>1116.229</v>
      </c>
      <c r="I1896" s="69">
        <v>10624</v>
      </c>
      <c r="J1896" s="69">
        <v>79.817269999999994</v>
      </c>
      <c r="K1896" s="69">
        <v>1.2835900000000001E-2</v>
      </c>
      <c r="L1896" s="69">
        <v>3.3509499999999998E-2</v>
      </c>
      <c r="M1896" s="69">
        <v>3.58838E-2</v>
      </c>
      <c r="N1896" s="69">
        <v>0.10313070000000001</v>
      </c>
      <c r="O1896" s="69">
        <v>5.7143800000000002E-2</v>
      </c>
      <c r="P1896" s="69">
        <v>8.4313200000000005E-2</v>
      </c>
      <c r="Q1896" s="69">
        <v>0.10313070000000001</v>
      </c>
      <c r="R1896" s="69">
        <v>0.12194820000000001</v>
      </c>
      <c r="S1896" s="69">
        <v>0.14911759999999999</v>
      </c>
      <c r="W1896" s="10"/>
    </row>
    <row r="1897" spans="1:23" x14ac:dyDescent="0.25">
      <c r="A1897" t="str">
        <f t="shared" si="29"/>
        <v>41456Stockton7_23</v>
      </c>
      <c r="B1897" s="10">
        <v>41456</v>
      </c>
      <c r="C1897" s="69">
        <v>23</v>
      </c>
      <c r="D1897" s="69" t="s">
        <v>15</v>
      </c>
      <c r="E1897" s="69">
        <v>2.5472830000000002</v>
      </c>
      <c r="F1897" s="69">
        <v>2.3950070000000001</v>
      </c>
      <c r="G1897" s="69">
        <v>7</v>
      </c>
      <c r="H1897" s="69">
        <v>1116.229</v>
      </c>
      <c r="I1897" s="69">
        <v>10624</v>
      </c>
      <c r="J1897" s="69">
        <v>87.712050000000005</v>
      </c>
      <c r="K1897" s="69">
        <v>2.0043100000000001E-2</v>
      </c>
      <c r="L1897" s="69">
        <v>5.43369E-2</v>
      </c>
      <c r="M1897" s="69">
        <v>5.7915700000000001E-2</v>
      </c>
      <c r="N1897" s="69">
        <v>0.1522751</v>
      </c>
      <c r="O1897" s="69">
        <v>7.80531E-2</v>
      </c>
      <c r="P1897" s="69">
        <v>0.1219041</v>
      </c>
      <c r="Q1897" s="69">
        <v>0.1522751</v>
      </c>
      <c r="R1897" s="69">
        <v>0.18264610000000001</v>
      </c>
      <c r="S1897" s="69">
        <v>0.226497</v>
      </c>
      <c r="W1897" s="10"/>
    </row>
    <row r="1898" spans="1:23" x14ac:dyDescent="0.25">
      <c r="A1898" t="str">
        <f t="shared" si="29"/>
        <v>41456Stockton8_14</v>
      </c>
      <c r="B1898" s="10">
        <v>41456</v>
      </c>
      <c r="C1898" s="69">
        <v>14</v>
      </c>
      <c r="D1898" s="69" t="s">
        <v>15</v>
      </c>
      <c r="E1898" s="69">
        <v>2.7841320000000001</v>
      </c>
      <c r="F1898" s="69">
        <v>2.8208799999999998</v>
      </c>
      <c r="G1898" s="69">
        <v>8</v>
      </c>
      <c r="H1898" s="69">
        <v>1069.6369999999999</v>
      </c>
      <c r="I1898" s="69">
        <v>10624</v>
      </c>
      <c r="J1898" s="69">
        <v>97.743099999999998</v>
      </c>
      <c r="K1898" s="69">
        <v>2.87678E-2</v>
      </c>
      <c r="L1898" s="69">
        <v>6.3641199999999995E-2</v>
      </c>
      <c r="M1898" s="69">
        <v>6.9841200000000006E-2</v>
      </c>
      <c r="N1898" s="69">
        <v>-3.67479E-2</v>
      </c>
      <c r="O1898" s="69">
        <v>-0.126253</v>
      </c>
      <c r="P1898" s="69">
        <v>-7.3372599999999996E-2</v>
      </c>
      <c r="Q1898" s="69">
        <v>-3.67479E-2</v>
      </c>
      <c r="R1898" s="69">
        <v>-1.2310000000000001E-4</v>
      </c>
      <c r="S1898" s="69">
        <v>5.2757199999999997E-2</v>
      </c>
      <c r="W1898" s="10"/>
    </row>
    <row r="1899" spans="1:23" x14ac:dyDescent="0.25">
      <c r="A1899" t="str">
        <f t="shared" si="29"/>
        <v>41456Stockton8_17</v>
      </c>
      <c r="B1899" s="10">
        <v>41456</v>
      </c>
      <c r="C1899" s="69">
        <v>17</v>
      </c>
      <c r="D1899" s="69" t="s">
        <v>15</v>
      </c>
      <c r="E1899" s="69">
        <v>3.5723560000000001</v>
      </c>
      <c r="F1899" s="69">
        <v>2.976763</v>
      </c>
      <c r="G1899" s="69">
        <v>8</v>
      </c>
      <c r="H1899" s="69">
        <v>1069.6369999999999</v>
      </c>
      <c r="I1899" s="69">
        <v>10624</v>
      </c>
      <c r="J1899" s="69">
        <v>102.86499999999999</v>
      </c>
      <c r="K1899" s="69">
        <v>2.9037799999999999E-2</v>
      </c>
      <c r="L1899" s="69">
        <v>5.8825599999999999E-2</v>
      </c>
      <c r="M1899" s="69">
        <v>6.5602199999999999E-2</v>
      </c>
      <c r="N1899" s="69">
        <v>0.59559269999999997</v>
      </c>
      <c r="O1899" s="69">
        <v>0.51152010000000003</v>
      </c>
      <c r="P1899" s="69">
        <v>0.56119079999999999</v>
      </c>
      <c r="Q1899" s="69">
        <v>0.59559269999999997</v>
      </c>
      <c r="R1899" s="69">
        <v>0.62999450000000001</v>
      </c>
      <c r="S1899" s="69">
        <v>0.67966530000000003</v>
      </c>
      <c r="W1899" s="10"/>
    </row>
    <row r="1900" spans="1:23" x14ac:dyDescent="0.25">
      <c r="A1900" t="str">
        <f t="shared" si="29"/>
        <v>41456Stockton8_3</v>
      </c>
      <c r="B1900" s="10">
        <v>41456</v>
      </c>
      <c r="C1900" s="69">
        <v>3</v>
      </c>
      <c r="D1900" s="69" t="s">
        <v>15</v>
      </c>
      <c r="E1900" s="69">
        <v>1.0798760000000001</v>
      </c>
      <c r="F1900" s="69">
        <v>1.12984</v>
      </c>
      <c r="G1900" s="69">
        <v>8</v>
      </c>
      <c r="H1900" s="69">
        <v>1069.6369999999999</v>
      </c>
      <c r="I1900" s="69">
        <v>10624</v>
      </c>
      <c r="J1900" s="69">
        <v>78.34778</v>
      </c>
      <c r="K1900" s="69">
        <v>1.11886E-2</v>
      </c>
      <c r="L1900" s="69">
        <v>3.2888399999999998E-2</v>
      </c>
      <c r="M1900" s="69">
        <v>3.4739399999999997E-2</v>
      </c>
      <c r="N1900" s="69">
        <v>-4.99637E-2</v>
      </c>
      <c r="O1900" s="69">
        <v>-9.4484100000000001E-2</v>
      </c>
      <c r="P1900" s="69">
        <v>-6.8181099999999994E-2</v>
      </c>
      <c r="Q1900" s="69">
        <v>-4.99637E-2</v>
      </c>
      <c r="R1900" s="69">
        <v>-3.1746299999999998E-2</v>
      </c>
      <c r="S1900" s="69">
        <v>-5.4432999999999999E-3</v>
      </c>
      <c r="W1900" s="10"/>
    </row>
    <row r="1901" spans="1:23" x14ac:dyDescent="0.25">
      <c r="A1901" t="str">
        <f t="shared" si="29"/>
        <v>41456Stockton8_22</v>
      </c>
      <c r="B1901" s="10">
        <v>41456</v>
      </c>
      <c r="C1901" s="69">
        <v>22</v>
      </c>
      <c r="D1901" s="69" t="s">
        <v>15</v>
      </c>
      <c r="E1901" s="69">
        <v>3.0308030000000001</v>
      </c>
      <c r="F1901" s="69">
        <v>3.1876380000000002</v>
      </c>
      <c r="G1901" s="69">
        <v>8</v>
      </c>
      <c r="H1901" s="69">
        <v>1069.6369999999999</v>
      </c>
      <c r="I1901" s="69">
        <v>10624</v>
      </c>
      <c r="J1901" s="69">
        <v>88.931470000000004</v>
      </c>
      <c r="K1901" s="69">
        <v>2.1460900000000002E-2</v>
      </c>
      <c r="L1901" s="69">
        <v>6.5019199999999999E-2</v>
      </c>
      <c r="M1901" s="69">
        <v>6.8469500000000003E-2</v>
      </c>
      <c r="N1901" s="69">
        <v>-0.1568349</v>
      </c>
      <c r="O1901" s="69">
        <v>-0.24458199999999999</v>
      </c>
      <c r="P1901" s="69">
        <v>-0.1927403</v>
      </c>
      <c r="Q1901" s="69">
        <v>-0.1568349</v>
      </c>
      <c r="R1901" s="69">
        <v>-0.12092940000000001</v>
      </c>
      <c r="S1901" s="69">
        <v>-6.9087700000000002E-2</v>
      </c>
      <c r="W1901" s="10"/>
    </row>
    <row r="1902" spans="1:23" x14ac:dyDescent="0.25">
      <c r="A1902" t="str">
        <f t="shared" si="29"/>
        <v>41456Stockton8_15</v>
      </c>
      <c r="B1902" s="10">
        <v>41456</v>
      </c>
      <c r="C1902" s="69">
        <v>15</v>
      </c>
      <c r="D1902" s="69" t="s">
        <v>15</v>
      </c>
      <c r="E1902" s="69">
        <v>3.0915149999999998</v>
      </c>
      <c r="F1902" s="69">
        <v>3.246143</v>
      </c>
      <c r="G1902" s="69">
        <v>8</v>
      </c>
      <c r="H1902" s="69">
        <v>1069.6369999999999</v>
      </c>
      <c r="I1902" s="69">
        <v>10624</v>
      </c>
      <c r="J1902" s="69">
        <v>100.4507</v>
      </c>
      <c r="K1902" s="69">
        <v>3.0263999999999999E-2</v>
      </c>
      <c r="L1902" s="69">
        <v>6.8204100000000004E-2</v>
      </c>
      <c r="M1902" s="69">
        <v>7.4617100000000006E-2</v>
      </c>
      <c r="N1902" s="69">
        <v>-0.1546274</v>
      </c>
      <c r="O1902" s="69">
        <v>-0.25025310000000001</v>
      </c>
      <c r="P1902" s="69">
        <v>-0.1937566</v>
      </c>
      <c r="Q1902" s="69">
        <v>-0.1546274</v>
      </c>
      <c r="R1902" s="69">
        <v>-0.1154982</v>
      </c>
      <c r="S1902" s="69">
        <v>-5.9001699999999997E-2</v>
      </c>
      <c r="W1902" s="10"/>
    </row>
    <row r="1903" spans="1:23" x14ac:dyDescent="0.25">
      <c r="A1903" t="str">
        <f t="shared" si="29"/>
        <v>41456Stockton8_4</v>
      </c>
      <c r="B1903" s="10">
        <v>41456</v>
      </c>
      <c r="C1903" s="69">
        <v>4</v>
      </c>
      <c r="D1903" s="69" t="s">
        <v>15</v>
      </c>
      <c r="E1903" s="69">
        <v>0.98150280000000001</v>
      </c>
      <c r="F1903" s="69">
        <v>1.0407040000000001</v>
      </c>
      <c r="G1903" s="69">
        <v>8</v>
      </c>
      <c r="H1903" s="69">
        <v>1069.6369999999999</v>
      </c>
      <c r="I1903" s="69">
        <v>10624</v>
      </c>
      <c r="J1903" s="69">
        <v>76.275930000000002</v>
      </c>
      <c r="K1903" s="69">
        <v>1.0246E-2</v>
      </c>
      <c r="L1903" s="69">
        <v>3.0674099999999999E-2</v>
      </c>
      <c r="M1903" s="69">
        <v>3.2340099999999997E-2</v>
      </c>
      <c r="N1903" s="69">
        <v>-5.9201299999999998E-2</v>
      </c>
      <c r="O1903" s="69">
        <v>-0.10064679999999999</v>
      </c>
      <c r="P1903" s="69">
        <v>-7.6160400000000003E-2</v>
      </c>
      <c r="Q1903" s="69">
        <v>-5.9201299999999998E-2</v>
      </c>
      <c r="R1903" s="69">
        <v>-4.2242099999999998E-2</v>
      </c>
      <c r="S1903" s="69">
        <v>-1.7755699999999999E-2</v>
      </c>
      <c r="W1903" s="10"/>
    </row>
    <row r="1904" spans="1:23" x14ac:dyDescent="0.25">
      <c r="A1904" t="str">
        <f t="shared" si="29"/>
        <v>41456Stockton8_6</v>
      </c>
      <c r="B1904" s="10">
        <v>41456</v>
      </c>
      <c r="C1904" s="69">
        <v>6</v>
      </c>
      <c r="D1904" s="69" t="s">
        <v>15</v>
      </c>
      <c r="E1904" s="69">
        <v>0.9307626</v>
      </c>
      <c r="F1904" s="69">
        <v>0.97691850000000002</v>
      </c>
      <c r="G1904" s="69">
        <v>8</v>
      </c>
      <c r="H1904" s="69">
        <v>1069.6369999999999</v>
      </c>
      <c r="I1904" s="69">
        <v>10624</v>
      </c>
      <c r="J1904" s="69">
        <v>74.642529999999994</v>
      </c>
      <c r="K1904" s="69">
        <v>9.6649000000000006E-3</v>
      </c>
      <c r="L1904" s="69">
        <v>2.7827399999999999E-2</v>
      </c>
      <c r="M1904" s="69">
        <v>2.9458000000000002E-2</v>
      </c>
      <c r="N1904" s="69">
        <v>-4.6156000000000003E-2</v>
      </c>
      <c r="O1904" s="69">
        <v>-8.3907899999999994E-2</v>
      </c>
      <c r="P1904" s="69">
        <v>-6.1603699999999997E-2</v>
      </c>
      <c r="Q1904" s="69">
        <v>-4.6156000000000003E-2</v>
      </c>
      <c r="R1904" s="69">
        <v>-3.0708200000000001E-2</v>
      </c>
      <c r="S1904" s="69">
        <v>-8.4040999999999994E-3</v>
      </c>
      <c r="W1904" s="10"/>
    </row>
    <row r="1905" spans="1:23" x14ac:dyDescent="0.25">
      <c r="A1905" t="str">
        <f t="shared" si="29"/>
        <v>41456Stockton8_13</v>
      </c>
      <c r="B1905" s="10">
        <v>41456</v>
      </c>
      <c r="C1905" s="69">
        <v>13</v>
      </c>
      <c r="D1905" s="69" t="s">
        <v>15</v>
      </c>
      <c r="E1905" s="69">
        <v>2.4161450000000002</v>
      </c>
      <c r="F1905" s="69">
        <v>2.4732240000000001</v>
      </c>
      <c r="G1905" s="69">
        <v>8</v>
      </c>
      <c r="H1905" s="69">
        <v>1069.6369999999999</v>
      </c>
      <c r="I1905" s="69">
        <v>10624</v>
      </c>
      <c r="J1905" s="69">
        <v>93.68347</v>
      </c>
      <c r="K1905" s="69">
        <v>2.6739499999999999E-2</v>
      </c>
      <c r="L1905" s="69">
        <v>6.1323099999999998E-2</v>
      </c>
      <c r="M1905" s="69">
        <v>6.6899399999999998E-2</v>
      </c>
      <c r="N1905" s="69">
        <v>-5.7078700000000003E-2</v>
      </c>
      <c r="O1905" s="69">
        <v>-0.14281379999999999</v>
      </c>
      <c r="P1905" s="69">
        <v>-9.2160800000000001E-2</v>
      </c>
      <c r="Q1905" s="69">
        <v>-5.7078700000000003E-2</v>
      </c>
      <c r="R1905" s="69">
        <v>-2.1996700000000001E-2</v>
      </c>
      <c r="S1905" s="69">
        <v>2.8656299999999999E-2</v>
      </c>
      <c r="W1905" s="10"/>
    </row>
    <row r="1906" spans="1:23" x14ac:dyDescent="0.25">
      <c r="A1906" t="str">
        <f t="shared" si="29"/>
        <v>41456Stockton8_24</v>
      </c>
      <c r="B1906" s="10">
        <v>41456</v>
      </c>
      <c r="C1906" s="69">
        <v>24</v>
      </c>
      <c r="D1906" s="69" t="s">
        <v>15</v>
      </c>
      <c r="E1906" s="69">
        <v>2.0489730000000002</v>
      </c>
      <c r="F1906" s="69">
        <v>2.1398060000000001</v>
      </c>
      <c r="G1906" s="69">
        <v>8</v>
      </c>
      <c r="H1906" s="69">
        <v>1069.6369999999999</v>
      </c>
      <c r="I1906" s="69">
        <v>10624</v>
      </c>
      <c r="J1906" s="69">
        <v>86.140590000000003</v>
      </c>
      <c r="K1906" s="69">
        <v>1.7809800000000001E-2</v>
      </c>
      <c r="L1906" s="69">
        <v>5.3097999999999999E-2</v>
      </c>
      <c r="M1906" s="69">
        <v>5.6005300000000001E-2</v>
      </c>
      <c r="N1906" s="69">
        <v>-9.08336E-2</v>
      </c>
      <c r="O1906" s="69">
        <v>-0.16260730000000001</v>
      </c>
      <c r="P1906" s="69">
        <v>-0.1202028</v>
      </c>
      <c r="Q1906" s="69">
        <v>-9.08336E-2</v>
      </c>
      <c r="R1906" s="69">
        <v>-6.1464499999999998E-2</v>
      </c>
      <c r="S1906" s="69">
        <v>-1.9060000000000001E-2</v>
      </c>
      <c r="W1906" s="10"/>
    </row>
    <row r="1907" spans="1:23" x14ac:dyDescent="0.25">
      <c r="A1907" t="str">
        <f t="shared" si="29"/>
        <v>41456Stockton8_5</v>
      </c>
      <c r="B1907" s="10">
        <v>41456</v>
      </c>
      <c r="C1907" s="69">
        <v>5</v>
      </c>
      <c r="D1907" s="69" t="s">
        <v>15</v>
      </c>
      <c r="E1907" s="69">
        <v>0.9331351</v>
      </c>
      <c r="F1907" s="69">
        <v>0.96757020000000005</v>
      </c>
      <c r="G1907" s="69">
        <v>8</v>
      </c>
      <c r="H1907" s="69">
        <v>1069.6369999999999</v>
      </c>
      <c r="I1907" s="69">
        <v>10624</v>
      </c>
      <c r="J1907" s="69">
        <v>74.995739999999998</v>
      </c>
      <c r="K1907" s="69">
        <v>9.6349000000000001E-3</v>
      </c>
      <c r="L1907" s="69">
        <v>2.8395699999999999E-2</v>
      </c>
      <c r="M1907" s="69">
        <v>2.99858E-2</v>
      </c>
      <c r="N1907" s="69">
        <v>-3.4435100000000003E-2</v>
      </c>
      <c r="O1907" s="69">
        <v>-7.2863399999999995E-2</v>
      </c>
      <c r="P1907" s="69">
        <v>-5.0159700000000002E-2</v>
      </c>
      <c r="Q1907" s="69">
        <v>-3.4435100000000003E-2</v>
      </c>
      <c r="R1907" s="69">
        <v>-1.8710600000000001E-2</v>
      </c>
      <c r="S1907" s="69">
        <v>3.9931999999999997E-3</v>
      </c>
      <c r="W1907" s="10"/>
    </row>
    <row r="1908" spans="1:23" x14ac:dyDescent="0.25">
      <c r="A1908" t="str">
        <f t="shared" si="29"/>
        <v>41456Stockton8_1</v>
      </c>
      <c r="B1908" s="10">
        <v>41456</v>
      </c>
      <c r="C1908" s="69">
        <v>1</v>
      </c>
      <c r="D1908" s="69" t="s">
        <v>15</v>
      </c>
      <c r="E1908" s="69">
        <v>1.478467</v>
      </c>
      <c r="F1908" s="69">
        <v>1.601988</v>
      </c>
      <c r="G1908" s="69">
        <v>8</v>
      </c>
      <c r="H1908" s="69">
        <v>1069.6369999999999</v>
      </c>
      <c r="I1908" s="69">
        <v>10624</v>
      </c>
      <c r="J1908" s="69">
        <v>81.555359999999993</v>
      </c>
      <c r="K1908" s="69">
        <v>1.4402099999999999E-2</v>
      </c>
      <c r="L1908" s="69">
        <v>4.4935200000000002E-2</v>
      </c>
      <c r="M1908" s="69">
        <v>4.7186699999999998E-2</v>
      </c>
      <c r="N1908" s="69">
        <v>-0.1235217</v>
      </c>
      <c r="O1908" s="69">
        <v>-0.18399389999999999</v>
      </c>
      <c r="P1908" s="69">
        <v>-0.14826639999999999</v>
      </c>
      <c r="Q1908" s="69">
        <v>-0.1235217</v>
      </c>
      <c r="R1908" s="69">
        <v>-9.8776900000000001E-2</v>
      </c>
      <c r="S1908" s="69">
        <v>-6.3049400000000005E-2</v>
      </c>
      <c r="W1908" s="10"/>
    </row>
    <row r="1909" spans="1:23" x14ac:dyDescent="0.25">
      <c r="A1909" t="str">
        <f t="shared" si="29"/>
        <v>41456Stockton8_23</v>
      </c>
      <c r="B1909" s="10">
        <v>41456</v>
      </c>
      <c r="C1909" s="69">
        <v>23</v>
      </c>
      <c r="D1909" s="69" t="s">
        <v>15</v>
      </c>
      <c r="E1909" s="69">
        <v>2.5199050000000001</v>
      </c>
      <c r="F1909" s="69">
        <v>2.6304240000000001</v>
      </c>
      <c r="G1909" s="69">
        <v>8</v>
      </c>
      <c r="H1909" s="69">
        <v>1069.6369999999999</v>
      </c>
      <c r="I1909" s="69">
        <v>10624</v>
      </c>
      <c r="J1909" s="69">
        <v>87.712050000000005</v>
      </c>
      <c r="K1909" s="69">
        <v>1.98289E-2</v>
      </c>
      <c r="L1909" s="69">
        <v>5.9860099999999999E-2</v>
      </c>
      <c r="M1909" s="69">
        <v>6.3058799999999998E-2</v>
      </c>
      <c r="N1909" s="69">
        <v>-0.11051859999999999</v>
      </c>
      <c r="O1909" s="69">
        <v>-0.19133169999999999</v>
      </c>
      <c r="P1909" s="69">
        <v>-0.14358670000000001</v>
      </c>
      <c r="Q1909" s="69">
        <v>-0.11051859999999999</v>
      </c>
      <c r="R1909" s="69">
        <v>-7.7450500000000005E-2</v>
      </c>
      <c r="S1909" s="69">
        <v>-2.9705499999999999E-2</v>
      </c>
      <c r="W1909" s="10"/>
    </row>
    <row r="1910" spans="1:23" x14ac:dyDescent="0.25">
      <c r="A1910" t="str">
        <f t="shared" si="29"/>
        <v>41456Stockton8_8</v>
      </c>
      <c r="B1910" s="10">
        <v>41456</v>
      </c>
      <c r="C1910" s="69">
        <v>8</v>
      </c>
      <c r="D1910" s="69" t="s">
        <v>15</v>
      </c>
      <c r="E1910" s="69">
        <v>1.093167</v>
      </c>
      <c r="F1910" s="69">
        <v>1.1333169999999999</v>
      </c>
      <c r="G1910" s="69">
        <v>8</v>
      </c>
      <c r="H1910" s="69">
        <v>1069.6369999999999</v>
      </c>
      <c r="I1910" s="69">
        <v>10624</v>
      </c>
      <c r="J1910" s="69">
        <v>76.230869999999996</v>
      </c>
      <c r="K1910" s="69">
        <v>1.09391E-2</v>
      </c>
      <c r="L1910" s="69">
        <v>3.2804100000000003E-2</v>
      </c>
      <c r="M1910" s="69">
        <v>3.458E-2</v>
      </c>
      <c r="N1910" s="69">
        <v>-4.0150499999999999E-2</v>
      </c>
      <c r="O1910" s="69">
        <v>-8.44665E-2</v>
      </c>
      <c r="P1910" s="69">
        <v>-5.8284299999999997E-2</v>
      </c>
      <c r="Q1910" s="69">
        <v>-4.0150499999999999E-2</v>
      </c>
      <c r="R1910" s="69">
        <v>-2.20168E-2</v>
      </c>
      <c r="S1910" s="69">
        <v>4.1654999999999999E-3</v>
      </c>
      <c r="W1910" s="10"/>
    </row>
    <row r="1911" spans="1:23" x14ac:dyDescent="0.25">
      <c r="A1911" t="str">
        <f t="shared" si="29"/>
        <v>41456Stockton8_19</v>
      </c>
      <c r="B1911" s="10">
        <v>41456</v>
      </c>
      <c r="C1911" s="69">
        <v>19</v>
      </c>
      <c r="D1911" s="69" t="s">
        <v>15</v>
      </c>
      <c r="E1911" s="69">
        <v>3.7609029999999999</v>
      </c>
      <c r="F1911" s="69">
        <v>3.8630499999999999</v>
      </c>
      <c r="G1911" s="69">
        <v>8</v>
      </c>
      <c r="H1911" s="69">
        <v>1069.6369999999999</v>
      </c>
      <c r="I1911" s="69">
        <v>10624</v>
      </c>
      <c r="J1911" s="69">
        <v>100.6468</v>
      </c>
      <c r="K1911" s="69">
        <v>2.85679E-2</v>
      </c>
      <c r="L1911" s="69">
        <v>7.0769899999999997E-2</v>
      </c>
      <c r="M1911" s="69">
        <v>7.6318399999999995E-2</v>
      </c>
      <c r="N1911" s="69">
        <v>-0.1021471</v>
      </c>
      <c r="O1911" s="69">
        <v>-0.19995309999999999</v>
      </c>
      <c r="P1911" s="69">
        <v>-0.14216860000000001</v>
      </c>
      <c r="Q1911" s="69">
        <v>-0.1021471</v>
      </c>
      <c r="R1911" s="69">
        <v>-6.2125699999999999E-2</v>
      </c>
      <c r="S1911" s="69">
        <v>-4.3411999999999999E-3</v>
      </c>
      <c r="W1911" s="10"/>
    </row>
    <row r="1912" spans="1:23" x14ac:dyDescent="0.25">
      <c r="A1912" t="str">
        <f t="shared" si="29"/>
        <v>41456Stockton8_18</v>
      </c>
      <c r="B1912" s="10">
        <v>41456</v>
      </c>
      <c r="C1912" s="69">
        <v>18</v>
      </c>
      <c r="D1912" s="69" t="s">
        <v>15</v>
      </c>
      <c r="E1912" s="69">
        <v>3.720961</v>
      </c>
      <c r="F1912" s="69">
        <v>2.856913</v>
      </c>
      <c r="G1912" s="69">
        <v>8</v>
      </c>
      <c r="H1912" s="69">
        <v>1069.6369999999999</v>
      </c>
      <c r="I1912" s="69">
        <v>10624</v>
      </c>
      <c r="J1912" s="69">
        <v>102.21939999999999</v>
      </c>
      <c r="K1912" s="69">
        <v>2.8525100000000001E-2</v>
      </c>
      <c r="L1912" s="69">
        <v>5.7528200000000002E-2</v>
      </c>
      <c r="M1912" s="69">
        <v>6.4212000000000005E-2</v>
      </c>
      <c r="N1912" s="69">
        <v>0.86404749999999997</v>
      </c>
      <c r="O1912" s="69">
        <v>0.78175660000000002</v>
      </c>
      <c r="P1912" s="69">
        <v>0.83037470000000002</v>
      </c>
      <c r="Q1912" s="69">
        <v>0.86404749999999997</v>
      </c>
      <c r="R1912" s="69">
        <v>0.89772030000000003</v>
      </c>
      <c r="S1912" s="69">
        <v>0.94633849999999997</v>
      </c>
      <c r="W1912" s="10"/>
    </row>
    <row r="1913" spans="1:23" x14ac:dyDescent="0.25">
      <c r="A1913" t="str">
        <f t="shared" si="29"/>
        <v>41456Stockton8_21</v>
      </c>
      <c r="B1913" s="10">
        <v>41456</v>
      </c>
      <c r="C1913" s="69">
        <v>21</v>
      </c>
      <c r="D1913" s="69" t="s">
        <v>15</v>
      </c>
      <c r="E1913" s="69">
        <v>3.4089170000000002</v>
      </c>
      <c r="F1913" s="69">
        <v>3.6023450000000001</v>
      </c>
      <c r="G1913" s="69">
        <v>8</v>
      </c>
      <c r="H1913" s="69">
        <v>1069.6369999999999</v>
      </c>
      <c r="I1913" s="69">
        <v>10624</v>
      </c>
      <c r="J1913" s="69">
        <v>93.212829999999997</v>
      </c>
      <c r="K1913" s="69">
        <v>2.2648999999999999E-2</v>
      </c>
      <c r="L1913" s="69">
        <v>6.8838700000000003E-2</v>
      </c>
      <c r="M1913" s="69">
        <v>7.2468900000000003E-2</v>
      </c>
      <c r="N1913" s="69">
        <v>-0.1934275</v>
      </c>
      <c r="O1913" s="69">
        <v>-0.2863002</v>
      </c>
      <c r="P1913" s="69">
        <v>-0.23143030000000001</v>
      </c>
      <c r="Q1913" s="69">
        <v>-0.1934275</v>
      </c>
      <c r="R1913" s="69">
        <v>-0.1554248</v>
      </c>
      <c r="S1913" s="69">
        <v>-0.1005549</v>
      </c>
      <c r="W1913" s="10"/>
    </row>
    <row r="1914" spans="1:23" x14ac:dyDescent="0.25">
      <c r="A1914" t="str">
        <f t="shared" si="29"/>
        <v>41456Stockton8_10</v>
      </c>
      <c r="B1914" s="10">
        <v>41456</v>
      </c>
      <c r="C1914" s="69">
        <v>10</v>
      </c>
      <c r="D1914" s="69" t="s">
        <v>15</v>
      </c>
      <c r="E1914" s="69">
        <v>1.4545619999999999</v>
      </c>
      <c r="F1914" s="69">
        <v>1.483717</v>
      </c>
      <c r="G1914" s="69">
        <v>8</v>
      </c>
      <c r="H1914" s="69">
        <v>1069.6369999999999</v>
      </c>
      <c r="I1914" s="69">
        <v>10624</v>
      </c>
      <c r="J1914" s="69">
        <v>83.111239999999995</v>
      </c>
      <c r="K1914" s="69">
        <v>1.50946E-2</v>
      </c>
      <c r="L1914" s="69">
        <v>4.3213500000000002E-2</v>
      </c>
      <c r="M1914" s="69">
        <v>4.5773899999999999E-2</v>
      </c>
      <c r="N1914" s="69">
        <v>-2.91556E-2</v>
      </c>
      <c r="O1914" s="69">
        <v>-8.7817199999999998E-2</v>
      </c>
      <c r="P1914" s="69">
        <v>-5.3159400000000002E-2</v>
      </c>
      <c r="Q1914" s="69">
        <v>-2.91556E-2</v>
      </c>
      <c r="R1914" s="69">
        <v>-5.1517000000000004E-3</v>
      </c>
      <c r="S1914" s="69">
        <v>2.9506000000000001E-2</v>
      </c>
      <c r="W1914" s="10"/>
    </row>
    <row r="1915" spans="1:23" x14ac:dyDescent="0.25">
      <c r="A1915" t="str">
        <f t="shared" si="29"/>
        <v>41456Stockton8_7</v>
      </c>
      <c r="B1915" s="10">
        <v>41456</v>
      </c>
      <c r="C1915" s="69">
        <v>7</v>
      </c>
      <c r="D1915" s="69" t="s">
        <v>15</v>
      </c>
      <c r="E1915" s="69">
        <v>0.99726700000000001</v>
      </c>
      <c r="F1915" s="69">
        <v>1.044581</v>
      </c>
      <c r="G1915" s="69">
        <v>8</v>
      </c>
      <c r="H1915" s="69">
        <v>1069.6369999999999</v>
      </c>
      <c r="I1915" s="69">
        <v>10624</v>
      </c>
      <c r="J1915" s="69">
        <v>74.290869999999998</v>
      </c>
      <c r="K1915" s="69">
        <v>1.01989E-2</v>
      </c>
      <c r="L1915" s="69">
        <v>3.0640899999999999E-2</v>
      </c>
      <c r="M1915" s="69">
        <v>3.2293700000000002E-2</v>
      </c>
      <c r="N1915" s="69">
        <v>-4.7314000000000002E-2</v>
      </c>
      <c r="O1915" s="69">
        <v>-8.8700000000000001E-2</v>
      </c>
      <c r="P1915" s="69">
        <v>-6.4248799999999995E-2</v>
      </c>
      <c r="Q1915" s="69">
        <v>-4.7314000000000002E-2</v>
      </c>
      <c r="R1915" s="69">
        <v>-3.0379199999999999E-2</v>
      </c>
      <c r="S1915" s="69">
        <v>-5.9280000000000001E-3</v>
      </c>
      <c r="W1915" s="10"/>
    </row>
    <row r="1916" spans="1:23" x14ac:dyDescent="0.25">
      <c r="A1916" t="str">
        <f t="shared" si="29"/>
        <v>41456Stockton8_12</v>
      </c>
      <c r="B1916" s="10">
        <v>41456</v>
      </c>
      <c r="C1916" s="69">
        <v>12</v>
      </c>
      <c r="D1916" s="69" t="s">
        <v>15</v>
      </c>
      <c r="E1916" s="69">
        <v>2.059326</v>
      </c>
      <c r="F1916" s="69">
        <v>2.1318380000000001</v>
      </c>
      <c r="G1916" s="69">
        <v>8</v>
      </c>
      <c r="H1916" s="69">
        <v>1069.6369999999999</v>
      </c>
      <c r="I1916" s="69">
        <v>10624</v>
      </c>
      <c r="J1916" s="69">
        <v>89.97784</v>
      </c>
      <c r="K1916" s="69">
        <v>2.27529E-2</v>
      </c>
      <c r="L1916" s="69">
        <v>5.7415899999999999E-2</v>
      </c>
      <c r="M1916" s="69">
        <v>6.1759799999999997E-2</v>
      </c>
      <c r="N1916" s="69">
        <v>-7.2511400000000004E-2</v>
      </c>
      <c r="O1916" s="69">
        <v>-0.15165980000000001</v>
      </c>
      <c r="P1916" s="69">
        <v>-0.1048983</v>
      </c>
      <c r="Q1916" s="69">
        <v>-7.2511400000000004E-2</v>
      </c>
      <c r="R1916" s="69">
        <v>-4.01245E-2</v>
      </c>
      <c r="S1916" s="69">
        <v>6.6369999999999997E-3</v>
      </c>
      <c r="W1916" s="10"/>
    </row>
    <row r="1917" spans="1:23" x14ac:dyDescent="0.25">
      <c r="A1917" t="str">
        <f t="shared" si="29"/>
        <v>41456Stockton8_20</v>
      </c>
      <c r="B1917" s="10">
        <v>41456</v>
      </c>
      <c r="C1917" s="69">
        <v>20</v>
      </c>
      <c r="D1917" s="69" t="s">
        <v>15</v>
      </c>
      <c r="E1917" s="69">
        <v>3.626347</v>
      </c>
      <c r="F1917" s="69">
        <v>3.9207480000000001</v>
      </c>
      <c r="G1917" s="69">
        <v>8</v>
      </c>
      <c r="H1917" s="69">
        <v>1069.6369999999999</v>
      </c>
      <c r="I1917" s="69">
        <v>10624</v>
      </c>
      <c r="J1917" s="69">
        <v>98.923500000000004</v>
      </c>
      <c r="K1917" s="69">
        <v>2.59326E-2</v>
      </c>
      <c r="L1917" s="69">
        <v>7.2008500000000003E-2</v>
      </c>
      <c r="M1917" s="69">
        <v>7.6535800000000001E-2</v>
      </c>
      <c r="N1917" s="69">
        <v>-0.29440060000000001</v>
      </c>
      <c r="O1917" s="69">
        <v>-0.39248519999999998</v>
      </c>
      <c r="P1917" s="69">
        <v>-0.334536</v>
      </c>
      <c r="Q1917" s="69">
        <v>-0.29440060000000001</v>
      </c>
      <c r="R1917" s="69">
        <v>-0.25426520000000002</v>
      </c>
      <c r="S1917" s="69">
        <v>-0.19631599999999999</v>
      </c>
      <c r="W1917" s="10"/>
    </row>
    <row r="1918" spans="1:23" x14ac:dyDescent="0.25">
      <c r="A1918" t="str">
        <f t="shared" si="29"/>
        <v>41456Stockton8_2</v>
      </c>
      <c r="B1918" s="10">
        <v>41456</v>
      </c>
      <c r="C1918" s="69">
        <v>2</v>
      </c>
      <c r="D1918" s="69" t="s">
        <v>15</v>
      </c>
      <c r="E1918" s="69">
        <v>1.2296579999999999</v>
      </c>
      <c r="F1918" s="69">
        <v>1.2976589999999999</v>
      </c>
      <c r="G1918" s="69">
        <v>8</v>
      </c>
      <c r="H1918" s="69">
        <v>1069.6369999999999</v>
      </c>
      <c r="I1918" s="69">
        <v>10624</v>
      </c>
      <c r="J1918" s="69">
        <v>79.774770000000004</v>
      </c>
      <c r="K1918" s="69">
        <v>1.2447700000000001E-2</v>
      </c>
      <c r="L1918" s="69">
        <v>3.7737199999999999E-2</v>
      </c>
      <c r="M1918" s="69">
        <v>3.9737099999999997E-2</v>
      </c>
      <c r="N1918" s="69">
        <v>-6.8001099999999995E-2</v>
      </c>
      <c r="O1918" s="69">
        <v>-0.1189263</v>
      </c>
      <c r="P1918" s="69">
        <v>-8.8839299999999996E-2</v>
      </c>
      <c r="Q1918" s="69">
        <v>-6.8001099999999995E-2</v>
      </c>
      <c r="R1918" s="69">
        <v>-4.7162900000000001E-2</v>
      </c>
      <c r="S1918" s="69">
        <v>-1.7075900000000001E-2</v>
      </c>
      <c r="W1918" s="10"/>
    </row>
    <row r="1919" spans="1:23" x14ac:dyDescent="0.25">
      <c r="A1919" t="str">
        <f t="shared" si="29"/>
        <v>41456Stockton8_16</v>
      </c>
      <c r="B1919" s="10">
        <v>41456</v>
      </c>
      <c r="C1919" s="69">
        <v>16</v>
      </c>
      <c r="D1919" s="69" t="s">
        <v>15</v>
      </c>
      <c r="E1919" s="69">
        <v>3.3575200000000001</v>
      </c>
      <c r="F1919" s="69">
        <v>3.5129090000000001</v>
      </c>
      <c r="G1919" s="69">
        <v>8</v>
      </c>
      <c r="H1919" s="69">
        <v>1069.6369999999999</v>
      </c>
      <c r="I1919" s="69">
        <v>10624</v>
      </c>
      <c r="J1919" s="69">
        <v>102.0852</v>
      </c>
      <c r="K1919" s="69">
        <v>3.1788400000000001E-2</v>
      </c>
      <c r="L1919" s="69">
        <v>7.0255300000000007E-2</v>
      </c>
      <c r="M1919" s="69">
        <v>7.7112299999999995E-2</v>
      </c>
      <c r="N1919" s="69">
        <v>-0.1553891</v>
      </c>
      <c r="O1919" s="69">
        <v>-0.25421250000000001</v>
      </c>
      <c r="P1919" s="69">
        <v>-0.1958268</v>
      </c>
      <c r="Q1919" s="69">
        <v>-0.1553891</v>
      </c>
      <c r="R1919" s="69">
        <v>-0.1149514</v>
      </c>
      <c r="S1919" s="69">
        <v>-5.6565699999999997E-2</v>
      </c>
      <c r="W1919" s="10"/>
    </row>
    <row r="1920" spans="1:23" x14ac:dyDescent="0.25">
      <c r="A1920" t="str">
        <f t="shared" si="29"/>
        <v>41456Stockton8_11</v>
      </c>
      <c r="B1920" s="10">
        <v>41456</v>
      </c>
      <c r="C1920" s="69">
        <v>11</v>
      </c>
      <c r="D1920" s="69" t="s">
        <v>15</v>
      </c>
      <c r="E1920" s="69">
        <v>1.733614</v>
      </c>
      <c r="F1920" s="69">
        <v>1.8177650000000001</v>
      </c>
      <c r="G1920" s="69">
        <v>8</v>
      </c>
      <c r="H1920" s="69">
        <v>1069.6369999999999</v>
      </c>
      <c r="I1920" s="69">
        <v>10624</v>
      </c>
      <c r="J1920" s="69">
        <v>86.831819999999993</v>
      </c>
      <c r="K1920" s="69">
        <v>1.8634299999999999E-2</v>
      </c>
      <c r="L1920" s="69">
        <v>5.1133400000000002E-2</v>
      </c>
      <c r="M1920" s="69">
        <v>5.4422999999999999E-2</v>
      </c>
      <c r="N1920" s="69">
        <v>-8.4151100000000006E-2</v>
      </c>
      <c r="O1920" s="69">
        <v>-0.15389700000000001</v>
      </c>
      <c r="P1920" s="69">
        <v>-0.1126906</v>
      </c>
      <c r="Q1920" s="69">
        <v>-8.4151100000000006E-2</v>
      </c>
      <c r="R1920" s="69">
        <v>-5.56117E-2</v>
      </c>
      <c r="S1920" s="69">
        <v>-1.44052E-2</v>
      </c>
      <c r="W1920" s="10"/>
    </row>
    <row r="1921" spans="1:23" x14ac:dyDescent="0.25">
      <c r="A1921" t="str">
        <f t="shared" si="29"/>
        <v>41456Stockton8_9</v>
      </c>
      <c r="B1921" s="10">
        <v>41456</v>
      </c>
      <c r="C1921" s="69">
        <v>9</v>
      </c>
      <c r="D1921" s="69" t="s">
        <v>15</v>
      </c>
      <c r="E1921" s="69">
        <v>1.247452</v>
      </c>
      <c r="F1921" s="69">
        <v>1.29233</v>
      </c>
      <c r="G1921" s="69">
        <v>8</v>
      </c>
      <c r="H1921" s="69">
        <v>1069.6369999999999</v>
      </c>
      <c r="I1921" s="69">
        <v>10624</v>
      </c>
      <c r="J1921" s="69">
        <v>79.817269999999994</v>
      </c>
      <c r="K1921" s="69">
        <v>1.26794E-2</v>
      </c>
      <c r="L1921" s="69">
        <v>3.7614300000000003E-2</v>
      </c>
      <c r="M1921" s="69">
        <v>3.9693899999999997E-2</v>
      </c>
      <c r="N1921" s="69">
        <v>-4.4878099999999997E-2</v>
      </c>
      <c r="O1921" s="69">
        <v>-9.5747799999999994E-2</v>
      </c>
      <c r="P1921" s="69">
        <v>-6.5693500000000002E-2</v>
      </c>
      <c r="Q1921" s="69">
        <v>-4.4878099999999997E-2</v>
      </c>
      <c r="R1921" s="69">
        <v>-2.40626E-2</v>
      </c>
      <c r="S1921" s="69">
        <v>5.9917E-3</v>
      </c>
      <c r="W1921" s="10"/>
    </row>
    <row r="1922" spans="1:23" x14ac:dyDescent="0.25">
      <c r="A1922" t="str">
        <f t="shared" si="29"/>
        <v>41456Stockton9_23</v>
      </c>
      <c r="B1922" s="10">
        <v>41456</v>
      </c>
      <c r="C1922" s="69">
        <v>23</v>
      </c>
      <c r="D1922" s="69" t="s">
        <v>15</v>
      </c>
      <c r="E1922" s="69">
        <v>2.531609</v>
      </c>
      <c r="F1922" s="69">
        <v>2.5261170000000002</v>
      </c>
      <c r="G1922" s="69">
        <v>9</v>
      </c>
      <c r="H1922" s="69">
        <v>1015.114</v>
      </c>
      <c r="I1922" s="69">
        <v>10624</v>
      </c>
      <c r="J1922" s="69">
        <v>87.712050000000005</v>
      </c>
      <c r="K1922" s="69">
        <v>1.9706000000000001E-2</v>
      </c>
      <c r="L1922" s="69">
        <v>6.3536099999999998E-2</v>
      </c>
      <c r="M1922" s="69">
        <v>6.6521899999999995E-2</v>
      </c>
      <c r="N1922" s="69">
        <v>5.4922E-3</v>
      </c>
      <c r="O1922" s="69">
        <v>-7.9759099999999999E-2</v>
      </c>
      <c r="P1922" s="69">
        <v>-2.9391899999999999E-2</v>
      </c>
      <c r="Q1922" s="69">
        <v>5.4922E-3</v>
      </c>
      <c r="R1922" s="69">
        <v>4.0376299999999997E-2</v>
      </c>
      <c r="S1922" s="69">
        <v>9.0743500000000005E-2</v>
      </c>
      <c r="W1922" s="10"/>
    </row>
    <row r="1923" spans="1:23" x14ac:dyDescent="0.25">
      <c r="A1923" t="str">
        <f t="shared" ref="A1923:A1986" si="30">CONCATENATE(B1923,D1923,G1923,"_",C1923)</f>
        <v>41456Stockton9_7</v>
      </c>
      <c r="B1923" s="10">
        <v>41456</v>
      </c>
      <c r="C1923" s="69">
        <v>7</v>
      </c>
      <c r="D1923" s="69" t="s">
        <v>15</v>
      </c>
      <c r="E1923" s="69">
        <v>1.0036719999999999</v>
      </c>
      <c r="F1923" s="69">
        <v>0.98653259999999998</v>
      </c>
      <c r="G1923" s="69">
        <v>9</v>
      </c>
      <c r="H1923" s="69">
        <v>1015.114</v>
      </c>
      <c r="I1923" s="69">
        <v>10624</v>
      </c>
      <c r="J1923" s="69">
        <v>74.290869999999998</v>
      </c>
      <c r="K1923" s="69">
        <v>1.0218100000000001E-2</v>
      </c>
      <c r="L1923" s="69">
        <v>3.0023500000000002E-2</v>
      </c>
      <c r="M1923" s="69">
        <v>3.1714699999999998E-2</v>
      </c>
      <c r="N1923" s="69">
        <v>1.7139700000000001E-2</v>
      </c>
      <c r="O1923" s="69">
        <v>-2.3504299999999999E-2</v>
      </c>
      <c r="P1923" s="69">
        <v>5.0849999999999995E-4</v>
      </c>
      <c r="Q1923" s="69">
        <v>1.7139700000000001E-2</v>
      </c>
      <c r="R1923" s="69">
        <v>3.37709E-2</v>
      </c>
      <c r="S1923" s="69">
        <v>5.77837E-2</v>
      </c>
      <c r="W1923" s="10"/>
    </row>
    <row r="1924" spans="1:23" x14ac:dyDescent="0.25">
      <c r="A1924" t="str">
        <f t="shared" si="30"/>
        <v>41456Stockton9_10</v>
      </c>
      <c r="B1924" s="10">
        <v>41456</v>
      </c>
      <c r="C1924" s="69">
        <v>10</v>
      </c>
      <c r="D1924" s="69" t="s">
        <v>15</v>
      </c>
      <c r="E1924" s="69">
        <v>1.4623390000000001</v>
      </c>
      <c r="F1924" s="69">
        <v>1.419489</v>
      </c>
      <c r="G1924" s="69">
        <v>9</v>
      </c>
      <c r="H1924" s="69">
        <v>1015.114</v>
      </c>
      <c r="I1924" s="69">
        <v>10624</v>
      </c>
      <c r="J1924" s="69">
        <v>83.111239999999995</v>
      </c>
      <c r="K1924" s="69">
        <v>1.51196E-2</v>
      </c>
      <c r="L1924" s="69">
        <v>4.2558899999999997E-2</v>
      </c>
      <c r="M1924" s="69">
        <v>4.5164799999999998E-2</v>
      </c>
      <c r="N1924" s="69">
        <v>4.2850300000000001E-2</v>
      </c>
      <c r="O1924" s="69">
        <v>-1.50308E-2</v>
      </c>
      <c r="P1924" s="69">
        <v>1.91658E-2</v>
      </c>
      <c r="Q1924" s="69">
        <v>4.2850300000000001E-2</v>
      </c>
      <c r="R1924" s="69">
        <v>6.6534700000000002E-2</v>
      </c>
      <c r="S1924" s="69">
        <v>0.1007313</v>
      </c>
      <c r="W1924" s="10"/>
    </row>
    <row r="1925" spans="1:23" x14ac:dyDescent="0.25">
      <c r="A1925" t="str">
        <f t="shared" si="30"/>
        <v>41456Stockton9_19</v>
      </c>
      <c r="B1925" s="10">
        <v>41456</v>
      </c>
      <c r="C1925" s="69">
        <v>19</v>
      </c>
      <c r="D1925" s="69" t="s">
        <v>15</v>
      </c>
      <c r="E1925" s="69">
        <v>3.7609029999999999</v>
      </c>
      <c r="F1925" s="69">
        <v>2.8118300000000001</v>
      </c>
      <c r="G1925" s="69">
        <v>9</v>
      </c>
      <c r="H1925" s="69">
        <v>1015.114</v>
      </c>
      <c r="I1925" s="69">
        <v>10624</v>
      </c>
      <c r="J1925" s="69">
        <v>100.6468</v>
      </c>
      <c r="K1925" s="69">
        <v>2.85679E-2</v>
      </c>
      <c r="L1925" s="69">
        <v>6.1459399999999997E-2</v>
      </c>
      <c r="M1925" s="69">
        <v>6.7774500000000001E-2</v>
      </c>
      <c r="N1925" s="69">
        <v>0.94907280000000005</v>
      </c>
      <c r="O1925" s="69">
        <v>0.86221630000000005</v>
      </c>
      <c r="P1925" s="69">
        <v>0.9135318</v>
      </c>
      <c r="Q1925" s="69">
        <v>0.94907280000000005</v>
      </c>
      <c r="R1925" s="69">
        <v>0.98461370000000004</v>
      </c>
      <c r="S1925" s="69">
        <v>1.0359290000000001</v>
      </c>
      <c r="W1925" s="10"/>
    </row>
    <row r="1926" spans="1:23" x14ac:dyDescent="0.25">
      <c r="A1926" t="str">
        <f t="shared" si="30"/>
        <v>41456Stockton9_5</v>
      </c>
      <c r="B1926" s="10">
        <v>41456</v>
      </c>
      <c r="C1926" s="69">
        <v>5</v>
      </c>
      <c r="D1926" s="69" t="s">
        <v>15</v>
      </c>
      <c r="E1926" s="69">
        <v>0.93937320000000002</v>
      </c>
      <c r="F1926" s="69">
        <v>0.91018589999999999</v>
      </c>
      <c r="G1926" s="69">
        <v>9</v>
      </c>
      <c r="H1926" s="69">
        <v>1015.114</v>
      </c>
      <c r="I1926" s="69">
        <v>10624</v>
      </c>
      <c r="J1926" s="69">
        <v>74.995739999999998</v>
      </c>
      <c r="K1926" s="69">
        <v>9.5419000000000007E-3</v>
      </c>
      <c r="L1926" s="69">
        <v>3.10432E-2</v>
      </c>
      <c r="M1926" s="69">
        <v>3.2476499999999998E-2</v>
      </c>
      <c r="N1926" s="69">
        <v>2.9187299999999999E-2</v>
      </c>
      <c r="O1926" s="69">
        <v>-1.2433E-2</v>
      </c>
      <c r="P1926" s="69">
        <v>1.21566E-2</v>
      </c>
      <c r="Q1926" s="69">
        <v>2.9187299999999999E-2</v>
      </c>
      <c r="R1926" s="69">
        <v>4.6218000000000002E-2</v>
      </c>
      <c r="S1926" s="69">
        <v>7.0807700000000001E-2</v>
      </c>
      <c r="W1926" s="10"/>
    </row>
    <row r="1927" spans="1:23" x14ac:dyDescent="0.25">
      <c r="A1927" t="str">
        <f t="shared" si="30"/>
        <v>41456Stockton9_14</v>
      </c>
      <c r="B1927" s="10">
        <v>41456</v>
      </c>
      <c r="C1927" s="69">
        <v>14</v>
      </c>
      <c r="D1927" s="69" t="s">
        <v>15</v>
      </c>
      <c r="E1927" s="69">
        <v>2.7950659999999998</v>
      </c>
      <c r="F1927" s="69">
        <v>2.7646709999999999</v>
      </c>
      <c r="G1927" s="69">
        <v>9</v>
      </c>
      <c r="H1927" s="69">
        <v>1015.114</v>
      </c>
      <c r="I1927" s="69">
        <v>10624</v>
      </c>
      <c r="J1927" s="69">
        <v>97.743099999999998</v>
      </c>
      <c r="K1927" s="69">
        <v>2.8413000000000001E-2</v>
      </c>
      <c r="L1927" s="69">
        <v>6.7867399999999994E-2</v>
      </c>
      <c r="M1927" s="69">
        <v>7.3575000000000002E-2</v>
      </c>
      <c r="N1927" s="69">
        <v>3.0395700000000001E-2</v>
      </c>
      <c r="O1927" s="69">
        <v>-6.3894400000000004E-2</v>
      </c>
      <c r="P1927" s="69">
        <v>-8.1869999999999998E-3</v>
      </c>
      <c r="Q1927" s="69">
        <v>3.0395700000000001E-2</v>
      </c>
      <c r="R1927" s="69">
        <v>6.8978499999999998E-2</v>
      </c>
      <c r="S1927" s="69">
        <v>0.1246858</v>
      </c>
      <c r="W1927" s="10"/>
    </row>
    <row r="1928" spans="1:23" x14ac:dyDescent="0.25">
      <c r="A1928" t="str">
        <f t="shared" si="30"/>
        <v>41456Stockton9_15</v>
      </c>
      <c r="B1928" s="10">
        <v>41456</v>
      </c>
      <c r="C1928" s="69">
        <v>15</v>
      </c>
      <c r="D1928" s="69" t="s">
        <v>15</v>
      </c>
      <c r="E1928" s="69">
        <v>3.1316639999999998</v>
      </c>
      <c r="F1928" s="69">
        <v>3.0412330000000001</v>
      </c>
      <c r="G1928" s="69">
        <v>9</v>
      </c>
      <c r="H1928" s="69">
        <v>1015.114</v>
      </c>
      <c r="I1928" s="69">
        <v>10624</v>
      </c>
      <c r="J1928" s="69">
        <v>100.4507</v>
      </c>
      <c r="K1928" s="69">
        <v>3.0127399999999999E-2</v>
      </c>
      <c r="L1928" s="69">
        <v>6.9961800000000005E-2</v>
      </c>
      <c r="M1928" s="69">
        <v>7.6172900000000002E-2</v>
      </c>
      <c r="N1928" s="69">
        <v>9.0430899999999995E-2</v>
      </c>
      <c r="O1928" s="69">
        <v>-7.1885999999999999E-3</v>
      </c>
      <c r="P1928" s="69">
        <v>5.0485799999999997E-2</v>
      </c>
      <c r="Q1928" s="69">
        <v>9.0430899999999995E-2</v>
      </c>
      <c r="R1928" s="69">
        <v>0.13037599999999999</v>
      </c>
      <c r="S1928" s="69">
        <v>0.18805040000000001</v>
      </c>
      <c r="W1928" s="10"/>
    </row>
    <row r="1929" spans="1:23" x14ac:dyDescent="0.25">
      <c r="A1929" t="str">
        <f t="shared" si="30"/>
        <v>41456Stockton9_4</v>
      </c>
      <c r="B1929" s="10">
        <v>41456</v>
      </c>
      <c r="C1929" s="69">
        <v>4</v>
      </c>
      <c r="D1929" s="69" t="s">
        <v>15</v>
      </c>
      <c r="E1929" s="69">
        <v>0.99166290000000001</v>
      </c>
      <c r="F1929" s="69">
        <v>0.94746940000000002</v>
      </c>
      <c r="G1929" s="69">
        <v>9</v>
      </c>
      <c r="H1929" s="69">
        <v>1015.114</v>
      </c>
      <c r="I1929" s="69">
        <v>10624</v>
      </c>
      <c r="J1929" s="69">
        <v>76.275930000000002</v>
      </c>
      <c r="K1929" s="69">
        <v>1.01706E-2</v>
      </c>
      <c r="L1929" s="69">
        <v>3.2869200000000001E-2</v>
      </c>
      <c r="M1929" s="69">
        <v>3.4406699999999998E-2</v>
      </c>
      <c r="N1929" s="69">
        <v>4.4193499999999997E-2</v>
      </c>
      <c r="O1929" s="69">
        <v>9.9500000000000006E-5</v>
      </c>
      <c r="P1929" s="69">
        <v>2.61506E-2</v>
      </c>
      <c r="Q1929" s="69">
        <v>4.4193499999999997E-2</v>
      </c>
      <c r="R1929" s="69">
        <v>6.2236399999999997E-2</v>
      </c>
      <c r="S1929" s="69">
        <v>8.8287500000000005E-2</v>
      </c>
      <c r="W1929" s="10"/>
    </row>
    <row r="1930" spans="1:23" x14ac:dyDescent="0.25">
      <c r="A1930" t="str">
        <f t="shared" si="30"/>
        <v>41456Stockton9_2</v>
      </c>
      <c r="B1930" s="10">
        <v>41456</v>
      </c>
      <c r="C1930" s="69">
        <v>2</v>
      </c>
      <c r="D1930" s="69" t="s">
        <v>15</v>
      </c>
      <c r="E1930" s="69">
        <v>1.242767</v>
      </c>
      <c r="F1930" s="69">
        <v>1.1767510000000001</v>
      </c>
      <c r="G1930" s="69">
        <v>9</v>
      </c>
      <c r="H1930" s="69">
        <v>1015.114</v>
      </c>
      <c r="I1930" s="69">
        <v>10624</v>
      </c>
      <c r="J1930" s="69">
        <v>79.774770000000004</v>
      </c>
      <c r="K1930" s="69">
        <v>1.24098E-2</v>
      </c>
      <c r="L1930" s="69">
        <v>3.8865799999999999E-2</v>
      </c>
      <c r="M1930" s="69">
        <v>4.0799000000000002E-2</v>
      </c>
      <c r="N1930" s="69">
        <v>6.6015299999999999E-2</v>
      </c>
      <c r="O1930" s="69">
        <v>1.3729399999999999E-2</v>
      </c>
      <c r="P1930" s="69">
        <v>4.4620399999999998E-2</v>
      </c>
      <c r="Q1930" s="69">
        <v>6.6015299999999999E-2</v>
      </c>
      <c r="R1930" s="69">
        <v>8.7410299999999996E-2</v>
      </c>
      <c r="S1930" s="69">
        <v>0.1183013</v>
      </c>
      <c r="W1930" s="10"/>
    </row>
    <row r="1931" spans="1:23" x14ac:dyDescent="0.25">
      <c r="A1931" t="str">
        <f t="shared" si="30"/>
        <v>41456Stockton9_24</v>
      </c>
      <c r="B1931" s="10">
        <v>41456</v>
      </c>
      <c r="C1931" s="69">
        <v>24</v>
      </c>
      <c r="D1931" s="69" t="s">
        <v>15</v>
      </c>
      <c r="E1931" s="69">
        <v>2.063628</v>
      </c>
      <c r="F1931" s="69">
        <v>2.0057149999999999</v>
      </c>
      <c r="G1931" s="69">
        <v>9</v>
      </c>
      <c r="H1931" s="69">
        <v>1015.114</v>
      </c>
      <c r="I1931" s="69">
        <v>10624</v>
      </c>
      <c r="J1931" s="69">
        <v>86.140590000000003</v>
      </c>
      <c r="K1931" s="69">
        <v>1.7762900000000002E-2</v>
      </c>
      <c r="L1931" s="69">
        <v>5.4424599999999997E-2</v>
      </c>
      <c r="M1931" s="69">
        <v>5.7249899999999999E-2</v>
      </c>
      <c r="N1931" s="69">
        <v>5.7913100000000002E-2</v>
      </c>
      <c r="O1931" s="69">
        <v>-1.54556E-2</v>
      </c>
      <c r="P1931" s="69">
        <v>2.7891200000000001E-2</v>
      </c>
      <c r="Q1931" s="69">
        <v>5.7913100000000002E-2</v>
      </c>
      <c r="R1931" s="69">
        <v>8.7934999999999999E-2</v>
      </c>
      <c r="S1931" s="69">
        <v>0.13128190000000001</v>
      </c>
      <c r="W1931" s="10"/>
    </row>
    <row r="1932" spans="1:23" x14ac:dyDescent="0.25">
      <c r="A1932" t="str">
        <f t="shared" si="30"/>
        <v>41456Stockton9_1</v>
      </c>
      <c r="B1932" s="10">
        <v>41456</v>
      </c>
      <c r="C1932" s="69">
        <v>1</v>
      </c>
      <c r="D1932" s="69" t="s">
        <v>15</v>
      </c>
      <c r="E1932" s="69">
        <v>1.498853</v>
      </c>
      <c r="F1932" s="69">
        <v>1.4152629999999999</v>
      </c>
      <c r="G1932" s="69">
        <v>9</v>
      </c>
      <c r="H1932" s="69">
        <v>1015.114</v>
      </c>
      <c r="I1932" s="69">
        <v>10624</v>
      </c>
      <c r="J1932" s="69">
        <v>81.555359999999993</v>
      </c>
      <c r="K1932" s="69">
        <v>1.44358E-2</v>
      </c>
      <c r="L1932" s="69">
        <v>4.4204599999999997E-2</v>
      </c>
      <c r="M1932" s="69">
        <v>4.6502099999999998E-2</v>
      </c>
      <c r="N1932" s="69">
        <v>8.3589499999999997E-2</v>
      </c>
      <c r="O1932" s="69">
        <v>2.3994700000000001E-2</v>
      </c>
      <c r="P1932" s="69">
        <v>5.9203800000000001E-2</v>
      </c>
      <c r="Q1932" s="69">
        <v>8.3589499999999997E-2</v>
      </c>
      <c r="R1932" s="69">
        <v>0.10797519999999999</v>
      </c>
      <c r="S1932" s="69">
        <v>0.14318429999999999</v>
      </c>
      <c r="W1932" s="10"/>
    </row>
    <row r="1933" spans="1:23" x14ac:dyDescent="0.25">
      <c r="A1933" t="str">
        <f t="shared" si="30"/>
        <v>41456Stockton9_21</v>
      </c>
      <c r="B1933" s="10">
        <v>41456</v>
      </c>
      <c r="C1933" s="69">
        <v>21</v>
      </c>
      <c r="D1933" s="69" t="s">
        <v>15</v>
      </c>
      <c r="E1933" s="69">
        <v>3.4148369999999999</v>
      </c>
      <c r="F1933" s="69">
        <v>3.559631</v>
      </c>
      <c r="G1933" s="69">
        <v>9</v>
      </c>
      <c r="H1933" s="69">
        <v>1015.114</v>
      </c>
      <c r="I1933" s="69">
        <v>10624</v>
      </c>
      <c r="J1933" s="69">
        <v>93.212829999999997</v>
      </c>
      <c r="K1933" s="69">
        <v>2.2446799999999999E-2</v>
      </c>
      <c r="L1933" s="69">
        <v>7.4821100000000001E-2</v>
      </c>
      <c r="M1933" s="69">
        <v>7.8115699999999996E-2</v>
      </c>
      <c r="N1933" s="69">
        <v>-0.14479359999999999</v>
      </c>
      <c r="O1933" s="69">
        <v>-0.24490290000000001</v>
      </c>
      <c r="P1933" s="69">
        <v>-0.18575749999999999</v>
      </c>
      <c r="Q1933" s="69">
        <v>-0.14479359999999999</v>
      </c>
      <c r="R1933" s="69">
        <v>-0.1038297</v>
      </c>
      <c r="S1933" s="69">
        <v>-4.4684399999999999E-2</v>
      </c>
      <c r="W1933" s="10"/>
    </row>
    <row r="1934" spans="1:23" x14ac:dyDescent="0.25">
      <c r="A1934" t="str">
        <f t="shared" si="30"/>
        <v>41456Stockton9_6</v>
      </c>
      <c r="B1934" s="10">
        <v>41456</v>
      </c>
      <c r="C1934" s="69">
        <v>6</v>
      </c>
      <c r="D1934" s="69" t="s">
        <v>15</v>
      </c>
      <c r="E1934" s="69">
        <v>0.93675200000000003</v>
      </c>
      <c r="F1934" s="69">
        <v>0.92277929999999997</v>
      </c>
      <c r="G1934" s="69">
        <v>9</v>
      </c>
      <c r="H1934" s="69">
        <v>1015.114</v>
      </c>
      <c r="I1934" s="69">
        <v>10624</v>
      </c>
      <c r="J1934" s="69">
        <v>74.642529999999994</v>
      </c>
      <c r="K1934" s="69">
        <v>9.5600000000000008E-3</v>
      </c>
      <c r="L1934" s="69">
        <v>3.0806500000000001E-2</v>
      </c>
      <c r="M1934" s="69">
        <v>3.2255800000000001E-2</v>
      </c>
      <c r="N1934" s="69">
        <v>1.39726E-2</v>
      </c>
      <c r="O1934" s="69">
        <v>-2.7364800000000002E-2</v>
      </c>
      <c r="P1934" s="69">
        <v>-2.9423000000000001E-3</v>
      </c>
      <c r="Q1934" s="69">
        <v>1.39726E-2</v>
      </c>
      <c r="R1934" s="69">
        <v>3.0887600000000001E-2</v>
      </c>
      <c r="S1934" s="69">
        <v>5.5310100000000001E-2</v>
      </c>
      <c r="W1934" s="10"/>
    </row>
    <row r="1935" spans="1:23" x14ac:dyDescent="0.25">
      <c r="A1935" t="str">
        <f t="shared" si="30"/>
        <v>41456Stockton9_18</v>
      </c>
      <c r="B1935" s="10">
        <v>41456</v>
      </c>
      <c r="C1935" s="69">
        <v>18</v>
      </c>
      <c r="D1935" s="69" t="s">
        <v>15</v>
      </c>
      <c r="E1935" s="69">
        <v>3.720961</v>
      </c>
      <c r="F1935" s="69">
        <v>2.942958</v>
      </c>
      <c r="G1935" s="69">
        <v>9</v>
      </c>
      <c r="H1935" s="69">
        <v>1015.114</v>
      </c>
      <c r="I1935" s="69">
        <v>10624</v>
      </c>
      <c r="J1935" s="69">
        <v>102.21939999999999</v>
      </c>
      <c r="K1935" s="69">
        <v>2.8525100000000001E-2</v>
      </c>
      <c r="L1935" s="69">
        <v>6.3683199999999995E-2</v>
      </c>
      <c r="M1935" s="69">
        <v>6.9779900000000006E-2</v>
      </c>
      <c r="N1935" s="69">
        <v>0.77800239999999998</v>
      </c>
      <c r="O1935" s="69">
        <v>0.68857579999999996</v>
      </c>
      <c r="P1935" s="69">
        <v>0.74140980000000001</v>
      </c>
      <c r="Q1935" s="69">
        <v>0.77800239999999998</v>
      </c>
      <c r="R1935" s="69">
        <v>0.81459499999999996</v>
      </c>
      <c r="S1935" s="69">
        <v>0.86742900000000001</v>
      </c>
      <c r="W1935" s="10"/>
    </row>
    <row r="1936" spans="1:23" x14ac:dyDescent="0.25">
      <c r="A1936" t="str">
        <f t="shared" si="30"/>
        <v>41456Stockton9_8</v>
      </c>
      <c r="B1936" s="10">
        <v>41456</v>
      </c>
      <c r="C1936" s="69">
        <v>8</v>
      </c>
      <c r="D1936" s="69" t="s">
        <v>15</v>
      </c>
      <c r="E1936" s="69">
        <v>1.098549</v>
      </c>
      <c r="F1936" s="69">
        <v>1.0845739999999999</v>
      </c>
      <c r="G1936" s="69">
        <v>9</v>
      </c>
      <c r="H1936" s="69">
        <v>1015.114</v>
      </c>
      <c r="I1936" s="69">
        <v>10624</v>
      </c>
      <c r="J1936" s="69">
        <v>76.230869999999996</v>
      </c>
      <c r="K1936" s="69">
        <v>1.0933500000000001E-2</v>
      </c>
      <c r="L1936" s="69">
        <v>3.2932400000000001E-2</v>
      </c>
      <c r="M1936" s="69">
        <v>3.4699899999999999E-2</v>
      </c>
      <c r="N1936" s="69">
        <v>1.3974500000000001E-2</v>
      </c>
      <c r="O1936" s="69">
        <v>-3.0495299999999999E-2</v>
      </c>
      <c r="P1936" s="69">
        <v>-4.2221999999999997E-3</v>
      </c>
      <c r="Q1936" s="69">
        <v>1.3974500000000001E-2</v>
      </c>
      <c r="R1936" s="69">
        <v>3.2171199999999997E-2</v>
      </c>
      <c r="S1936" s="69">
        <v>5.8444299999999998E-2</v>
      </c>
      <c r="W1936" s="10"/>
    </row>
    <row r="1937" spans="1:23" x14ac:dyDescent="0.25">
      <c r="A1937" t="str">
        <f t="shared" si="30"/>
        <v>41456Stockton9_16</v>
      </c>
      <c r="B1937" s="10">
        <v>41456</v>
      </c>
      <c r="C1937" s="69">
        <v>16</v>
      </c>
      <c r="D1937" s="69" t="s">
        <v>15</v>
      </c>
      <c r="E1937" s="69">
        <v>3.4111349999999998</v>
      </c>
      <c r="F1937" s="69">
        <v>3.2396229999999999</v>
      </c>
      <c r="G1937" s="69">
        <v>9</v>
      </c>
      <c r="H1937" s="69">
        <v>1015.114</v>
      </c>
      <c r="I1937" s="69">
        <v>10624</v>
      </c>
      <c r="J1937" s="69">
        <v>102.0852</v>
      </c>
      <c r="K1937" s="69">
        <v>3.1429699999999998E-2</v>
      </c>
      <c r="L1937" s="69">
        <v>7.4436199999999994E-2</v>
      </c>
      <c r="M1937" s="69">
        <v>8.0799599999999999E-2</v>
      </c>
      <c r="N1937" s="69">
        <v>0.1715122</v>
      </c>
      <c r="O1937" s="69">
        <v>6.7963399999999993E-2</v>
      </c>
      <c r="P1937" s="69">
        <v>0.1291409</v>
      </c>
      <c r="Q1937" s="69">
        <v>0.1715122</v>
      </c>
      <c r="R1937" s="69">
        <v>0.21388360000000001</v>
      </c>
      <c r="S1937" s="69">
        <v>0.2750611</v>
      </c>
      <c r="W1937" s="10"/>
    </row>
    <row r="1938" spans="1:23" x14ac:dyDescent="0.25">
      <c r="A1938" t="str">
        <f t="shared" si="30"/>
        <v>41456Stockton9_12</v>
      </c>
      <c r="B1938" s="10">
        <v>41456</v>
      </c>
      <c r="C1938" s="69">
        <v>12</v>
      </c>
      <c r="D1938" s="69" t="s">
        <v>15</v>
      </c>
      <c r="E1938" s="69">
        <v>2.069582</v>
      </c>
      <c r="F1938" s="69">
        <v>2.0711499999999998</v>
      </c>
      <c r="G1938" s="69">
        <v>9</v>
      </c>
      <c r="H1938" s="69">
        <v>1015.114</v>
      </c>
      <c r="I1938" s="69">
        <v>10624</v>
      </c>
      <c r="J1938" s="69">
        <v>89.97784</v>
      </c>
      <c r="K1938" s="69">
        <v>2.27973E-2</v>
      </c>
      <c r="L1938" s="69">
        <v>5.6858899999999997E-2</v>
      </c>
      <c r="M1938" s="69">
        <v>6.1258899999999998E-2</v>
      </c>
      <c r="N1938" s="69">
        <v>-1.5684E-3</v>
      </c>
      <c r="O1938" s="69">
        <v>-8.0074900000000004E-2</v>
      </c>
      <c r="P1938" s="69">
        <v>-3.3692600000000003E-2</v>
      </c>
      <c r="Q1938" s="69">
        <v>-1.5684E-3</v>
      </c>
      <c r="R1938" s="69">
        <v>3.0555800000000001E-2</v>
      </c>
      <c r="S1938" s="69">
        <v>7.6938000000000006E-2</v>
      </c>
      <c r="W1938" s="10"/>
    </row>
    <row r="1939" spans="1:23" x14ac:dyDescent="0.25">
      <c r="A1939" t="str">
        <f t="shared" si="30"/>
        <v>41456Stockton9_3</v>
      </c>
      <c r="B1939" s="10">
        <v>41456</v>
      </c>
      <c r="C1939" s="69">
        <v>3</v>
      </c>
      <c r="D1939" s="69" t="s">
        <v>15</v>
      </c>
      <c r="E1939" s="69">
        <v>1.090678</v>
      </c>
      <c r="F1939" s="69">
        <v>1.0297700000000001</v>
      </c>
      <c r="G1939" s="69">
        <v>9</v>
      </c>
      <c r="H1939" s="69">
        <v>1015.114</v>
      </c>
      <c r="I1939" s="69">
        <v>10624</v>
      </c>
      <c r="J1939" s="69">
        <v>78.34778</v>
      </c>
      <c r="K1939" s="69">
        <v>1.10934E-2</v>
      </c>
      <c r="L1939" s="69">
        <v>3.5569299999999998E-2</v>
      </c>
      <c r="M1939" s="69">
        <v>3.7259100000000003E-2</v>
      </c>
      <c r="N1939" s="69">
        <v>6.09081E-2</v>
      </c>
      <c r="O1939" s="69">
        <v>1.3158599999999999E-2</v>
      </c>
      <c r="P1939" s="69">
        <v>4.1369400000000001E-2</v>
      </c>
      <c r="Q1939" s="69">
        <v>6.09081E-2</v>
      </c>
      <c r="R1939" s="69">
        <v>8.0446799999999999E-2</v>
      </c>
      <c r="S1939" s="69">
        <v>0.10865759999999999</v>
      </c>
      <c r="W1939" s="10"/>
    </row>
    <row r="1940" spans="1:23" x14ac:dyDescent="0.25">
      <c r="A1940" t="str">
        <f t="shared" si="30"/>
        <v>41456Stockton9_9</v>
      </c>
      <c r="B1940" s="10">
        <v>41456</v>
      </c>
      <c r="C1940" s="69">
        <v>9</v>
      </c>
      <c r="D1940" s="69" t="s">
        <v>15</v>
      </c>
      <c r="E1940" s="69">
        <v>1.2534510000000001</v>
      </c>
      <c r="F1940" s="69">
        <v>1.2380100000000001</v>
      </c>
      <c r="G1940" s="69">
        <v>9</v>
      </c>
      <c r="H1940" s="69">
        <v>1015.114</v>
      </c>
      <c r="I1940" s="69">
        <v>10624</v>
      </c>
      <c r="J1940" s="69">
        <v>79.817269999999994</v>
      </c>
      <c r="K1940" s="69">
        <v>1.25956E-2</v>
      </c>
      <c r="L1940" s="69">
        <v>4.0021000000000001E-2</v>
      </c>
      <c r="M1940" s="69">
        <v>4.1956199999999999E-2</v>
      </c>
      <c r="N1940" s="69">
        <v>1.54409E-2</v>
      </c>
      <c r="O1940" s="69">
        <v>-3.83282E-2</v>
      </c>
      <c r="P1940" s="69">
        <v>-6.561E-3</v>
      </c>
      <c r="Q1940" s="69">
        <v>1.54409E-2</v>
      </c>
      <c r="R1940" s="69">
        <v>3.7442799999999998E-2</v>
      </c>
      <c r="S1940" s="69">
        <v>6.9209999999999994E-2</v>
      </c>
      <c r="W1940" s="10"/>
    </row>
    <row r="1941" spans="1:23" x14ac:dyDescent="0.25">
      <c r="A1941" t="str">
        <f t="shared" si="30"/>
        <v>41456Stockton9_11</v>
      </c>
      <c r="B1941" s="10">
        <v>41456</v>
      </c>
      <c r="C1941" s="69">
        <v>11</v>
      </c>
      <c r="D1941" s="69" t="s">
        <v>15</v>
      </c>
      <c r="E1941" s="69">
        <v>1.7501389999999999</v>
      </c>
      <c r="F1941" s="69">
        <v>1.700218</v>
      </c>
      <c r="G1941" s="69">
        <v>9</v>
      </c>
      <c r="H1941" s="69">
        <v>1015.114</v>
      </c>
      <c r="I1941" s="69">
        <v>10624</v>
      </c>
      <c r="J1941" s="69">
        <v>86.831819999999993</v>
      </c>
      <c r="K1941" s="69">
        <v>1.87996E-2</v>
      </c>
      <c r="L1941" s="69">
        <v>4.7855700000000001E-2</v>
      </c>
      <c r="M1941" s="69">
        <v>5.1415799999999998E-2</v>
      </c>
      <c r="N1941" s="69">
        <v>4.9921599999999997E-2</v>
      </c>
      <c r="O1941" s="69">
        <v>-1.5970499999999999E-2</v>
      </c>
      <c r="P1941" s="69">
        <v>2.29591E-2</v>
      </c>
      <c r="Q1941" s="69">
        <v>4.9921599999999997E-2</v>
      </c>
      <c r="R1941" s="69">
        <v>7.6884099999999997E-2</v>
      </c>
      <c r="S1941" s="69">
        <v>0.1158136</v>
      </c>
      <c r="W1941" s="10"/>
    </row>
    <row r="1942" spans="1:23" x14ac:dyDescent="0.25">
      <c r="A1942" t="str">
        <f t="shared" si="30"/>
        <v>41456Stockton9_17</v>
      </c>
      <c r="B1942" s="10">
        <v>41456</v>
      </c>
      <c r="C1942" s="69">
        <v>17</v>
      </c>
      <c r="D1942" s="69" t="s">
        <v>15</v>
      </c>
      <c r="E1942" s="69">
        <v>3.597626</v>
      </c>
      <c r="F1942" s="69">
        <v>3.4386209999999999</v>
      </c>
      <c r="G1942" s="69">
        <v>9</v>
      </c>
      <c r="H1942" s="69">
        <v>1015.114</v>
      </c>
      <c r="I1942" s="69">
        <v>10624</v>
      </c>
      <c r="J1942" s="69">
        <v>102.86499999999999</v>
      </c>
      <c r="K1942" s="69">
        <v>3.1695399999999999E-2</v>
      </c>
      <c r="L1942" s="69">
        <v>7.2323899999999997E-2</v>
      </c>
      <c r="M1942" s="69">
        <v>7.8964199999999998E-2</v>
      </c>
      <c r="N1942" s="69">
        <v>0.1590048</v>
      </c>
      <c r="O1942" s="69">
        <v>5.7808100000000001E-2</v>
      </c>
      <c r="P1942" s="69">
        <v>0.1175959</v>
      </c>
      <c r="Q1942" s="69">
        <v>0.1590048</v>
      </c>
      <c r="R1942" s="69">
        <v>0.2004136</v>
      </c>
      <c r="S1942" s="69">
        <v>0.26020140000000003</v>
      </c>
      <c r="W1942" s="10"/>
    </row>
    <row r="1943" spans="1:23" x14ac:dyDescent="0.25">
      <c r="A1943" t="str">
        <f t="shared" si="30"/>
        <v>41456Stockton9_13</v>
      </c>
      <c r="B1943" s="10">
        <v>41456</v>
      </c>
      <c r="C1943" s="69">
        <v>13</v>
      </c>
      <c r="D1943" s="69" t="s">
        <v>15</v>
      </c>
      <c r="E1943" s="69">
        <v>2.4325739999999998</v>
      </c>
      <c r="F1943" s="69">
        <v>2.3890410000000002</v>
      </c>
      <c r="G1943" s="69">
        <v>9</v>
      </c>
      <c r="H1943" s="69">
        <v>1015.114</v>
      </c>
      <c r="I1943" s="69">
        <v>10624</v>
      </c>
      <c r="J1943" s="69">
        <v>93.68347</v>
      </c>
      <c r="K1943" s="69">
        <v>2.6701200000000001E-2</v>
      </c>
      <c r="L1943" s="69">
        <v>6.1906000000000003E-2</v>
      </c>
      <c r="M1943" s="69">
        <v>6.7418900000000004E-2</v>
      </c>
      <c r="N1943" s="69">
        <v>4.3533299999999997E-2</v>
      </c>
      <c r="O1943" s="69">
        <v>-4.2867500000000003E-2</v>
      </c>
      <c r="P1943" s="69">
        <v>8.1788E-3</v>
      </c>
      <c r="Q1943" s="69">
        <v>4.3533299999999997E-2</v>
      </c>
      <c r="R1943" s="69">
        <v>7.8887799999999994E-2</v>
      </c>
      <c r="S1943" s="69">
        <v>0.1299341</v>
      </c>
      <c r="W1943" s="10"/>
    </row>
    <row r="1944" spans="1:23" x14ac:dyDescent="0.25">
      <c r="A1944" t="str">
        <f t="shared" si="30"/>
        <v>41456Stockton9_22</v>
      </c>
      <c r="B1944" s="10">
        <v>41456</v>
      </c>
      <c r="C1944" s="69">
        <v>22</v>
      </c>
      <c r="D1944" s="69" t="s">
        <v>15</v>
      </c>
      <c r="E1944" s="69">
        <v>3.0452439999999998</v>
      </c>
      <c r="F1944" s="69">
        <v>3.0604309999999999</v>
      </c>
      <c r="G1944" s="69">
        <v>9</v>
      </c>
      <c r="H1944" s="69">
        <v>1015.114</v>
      </c>
      <c r="I1944" s="69">
        <v>10624</v>
      </c>
      <c r="J1944" s="69">
        <v>88.931470000000004</v>
      </c>
      <c r="K1944" s="69">
        <v>2.1322899999999999E-2</v>
      </c>
      <c r="L1944" s="69">
        <v>6.9233799999999998E-2</v>
      </c>
      <c r="M1944" s="69">
        <v>7.2442999999999994E-2</v>
      </c>
      <c r="N1944" s="69">
        <v>-1.51875E-2</v>
      </c>
      <c r="O1944" s="69">
        <v>-0.1080269</v>
      </c>
      <c r="P1944" s="69">
        <v>-5.3176599999999997E-2</v>
      </c>
      <c r="Q1944" s="69">
        <v>-1.51875E-2</v>
      </c>
      <c r="R1944" s="69">
        <v>2.2801600000000002E-2</v>
      </c>
      <c r="S1944" s="69">
        <v>7.7651899999999996E-2</v>
      </c>
      <c r="W1944" s="10"/>
    </row>
    <row r="1945" spans="1:23" x14ac:dyDescent="0.25">
      <c r="A1945" t="str">
        <f t="shared" si="30"/>
        <v>41456Stockton9_20</v>
      </c>
      <c r="B1945" s="10">
        <v>41456</v>
      </c>
      <c r="C1945" s="69">
        <v>20</v>
      </c>
      <c r="D1945" s="69" t="s">
        <v>15</v>
      </c>
      <c r="E1945" s="69">
        <v>3.626347</v>
      </c>
      <c r="F1945" s="69">
        <v>3.7371259999999999</v>
      </c>
      <c r="G1945" s="69">
        <v>9</v>
      </c>
      <c r="H1945" s="69">
        <v>1015.114</v>
      </c>
      <c r="I1945" s="69">
        <v>10624</v>
      </c>
      <c r="J1945" s="69">
        <v>98.923500000000004</v>
      </c>
      <c r="K1945" s="69">
        <v>2.59326E-2</v>
      </c>
      <c r="L1945" s="69">
        <v>7.2151499999999993E-2</v>
      </c>
      <c r="M1945" s="69">
        <v>7.66704E-2</v>
      </c>
      <c r="N1945" s="69">
        <v>-0.1107785</v>
      </c>
      <c r="O1945" s="69">
        <v>-0.20903550000000001</v>
      </c>
      <c r="P1945" s="69">
        <v>-0.15098439999999999</v>
      </c>
      <c r="Q1945" s="69">
        <v>-0.1107785</v>
      </c>
      <c r="R1945" s="69">
        <v>-7.0572499999999996E-2</v>
      </c>
      <c r="S1945" s="69">
        <v>-1.25214E-2</v>
      </c>
      <c r="W1945" s="10"/>
    </row>
    <row r="1946" spans="1:23" x14ac:dyDescent="0.25">
      <c r="A1946" t="str">
        <f t="shared" si="30"/>
        <v>41526Greater Bay AreaN/A_5</v>
      </c>
      <c r="B1946" s="10">
        <v>41526</v>
      </c>
      <c r="C1946" s="69">
        <v>5</v>
      </c>
      <c r="D1946" s="69" t="s">
        <v>10</v>
      </c>
      <c r="E1946" s="69">
        <v>0.6242993</v>
      </c>
      <c r="F1946" s="69">
        <v>0.61859299999999995</v>
      </c>
      <c r="G1946" s="69" t="s">
        <v>37</v>
      </c>
      <c r="H1946" s="69">
        <v>4429.9589999999998</v>
      </c>
      <c r="I1946" s="69">
        <v>43841</v>
      </c>
      <c r="J1946" s="69">
        <v>64.018289999999993</v>
      </c>
      <c r="K1946" s="69">
        <v>3.2986000000000001E-3</v>
      </c>
      <c r="L1946" s="69">
        <v>1.00505E-2</v>
      </c>
      <c r="M1946" s="69">
        <v>1.0578000000000001E-2</v>
      </c>
      <c r="N1946" s="69">
        <v>5.7061999999999998E-3</v>
      </c>
      <c r="O1946" s="69">
        <v>-7.8499999999999993E-3</v>
      </c>
      <c r="P1946" s="69">
        <v>1.5909999999999999E-4</v>
      </c>
      <c r="Q1946" s="69">
        <v>5.7061999999999998E-3</v>
      </c>
      <c r="R1946" s="69">
        <v>1.1253300000000001E-2</v>
      </c>
      <c r="S1946" s="69">
        <v>1.9262399999999999E-2</v>
      </c>
      <c r="W1946" s="10"/>
    </row>
    <row r="1947" spans="1:23" x14ac:dyDescent="0.25">
      <c r="A1947" t="str">
        <f t="shared" si="30"/>
        <v>41526Greater Bay AreaN/A_22</v>
      </c>
      <c r="B1947" s="10">
        <v>41526</v>
      </c>
      <c r="C1947" s="69">
        <v>22</v>
      </c>
      <c r="D1947" s="69" t="s">
        <v>10</v>
      </c>
      <c r="E1947" s="69">
        <v>1.8336840000000001</v>
      </c>
      <c r="F1947" s="69">
        <v>1.8358829999999999</v>
      </c>
      <c r="G1947" s="69" t="s">
        <v>37</v>
      </c>
      <c r="H1947" s="69">
        <v>4429.9589999999998</v>
      </c>
      <c r="I1947" s="69">
        <v>43841</v>
      </c>
      <c r="J1947" s="69">
        <v>72.721789999999999</v>
      </c>
      <c r="K1947" s="69">
        <v>8.3137999999999997E-3</v>
      </c>
      <c r="L1947" s="69">
        <v>2.4398300000000001E-2</v>
      </c>
      <c r="M1947" s="69">
        <v>2.5775900000000001E-2</v>
      </c>
      <c r="N1947" s="69">
        <v>-2.1993999999999998E-3</v>
      </c>
      <c r="O1947" s="69">
        <v>-3.52325E-2</v>
      </c>
      <c r="P1947" s="69">
        <v>-1.5716299999999999E-2</v>
      </c>
      <c r="Q1947" s="69">
        <v>-2.1993999999999998E-3</v>
      </c>
      <c r="R1947" s="69">
        <v>1.1317499999999999E-2</v>
      </c>
      <c r="S1947" s="69">
        <v>3.0833800000000001E-2</v>
      </c>
      <c r="W1947" s="10"/>
    </row>
    <row r="1948" spans="1:23" x14ac:dyDescent="0.25">
      <c r="A1948" t="str">
        <f t="shared" si="30"/>
        <v>41526Greater Bay AreaN/A_4</v>
      </c>
      <c r="B1948" s="10">
        <v>41526</v>
      </c>
      <c r="C1948" s="69">
        <v>4</v>
      </c>
      <c r="D1948" s="69" t="s">
        <v>10</v>
      </c>
      <c r="E1948" s="69">
        <v>0.6411829</v>
      </c>
      <c r="F1948" s="69">
        <v>0.65188120000000005</v>
      </c>
      <c r="G1948" s="69" t="s">
        <v>37</v>
      </c>
      <c r="H1948" s="69">
        <v>4429.9589999999998</v>
      </c>
      <c r="I1948" s="69">
        <v>43841</v>
      </c>
      <c r="J1948" s="69">
        <v>64.761690000000002</v>
      </c>
      <c r="K1948" s="69">
        <v>3.4829000000000001E-3</v>
      </c>
      <c r="L1948" s="69">
        <v>1.21558E-2</v>
      </c>
      <c r="M1948" s="69">
        <v>1.2645E-2</v>
      </c>
      <c r="N1948" s="69">
        <v>-1.0698300000000001E-2</v>
      </c>
      <c r="O1948" s="69">
        <v>-2.69035E-2</v>
      </c>
      <c r="P1948" s="69">
        <v>-1.7329299999999999E-2</v>
      </c>
      <c r="Q1948" s="69">
        <v>-1.0698300000000001E-2</v>
      </c>
      <c r="R1948" s="69">
        <v>-4.0673000000000003E-3</v>
      </c>
      <c r="S1948" s="69">
        <v>5.5069000000000003E-3</v>
      </c>
      <c r="W1948" s="10"/>
    </row>
    <row r="1949" spans="1:23" x14ac:dyDescent="0.25">
      <c r="A1949" t="str">
        <f t="shared" si="30"/>
        <v>41526Greater Bay AreaN/A_9</v>
      </c>
      <c r="B1949" s="10">
        <v>41526</v>
      </c>
      <c r="C1949" s="69">
        <v>9</v>
      </c>
      <c r="D1949" s="69" t="s">
        <v>10</v>
      </c>
      <c r="E1949" s="69">
        <v>0.83959309999999998</v>
      </c>
      <c r="F1949" s="69">
        <v>0.84879039999999994</v>
      </c>
      <c r="G1949" s="69" t="s">
        <v>37</v>
      </c>
      <c r="H1949" s="69">
        <v>4429.9589999999998</v>
      </c>
      <c r="I1949" s="69">
        <v>43841</v>
      </c>
      <c r="J1949" s="69">
        <v>66.227999999999994</v>
      </c>
      <c r="K1949" s="69">
        <v>4.2707999999999999E-3</v>
      </c>
      <c r="L1949" s="69">
        <v>1.30315E-2</v>
      </c>
      <c r="M1949" s="69">
        <v>1.37135E-2</v>
      </c>
      <c r="N1949" s="69">
        <v>-9.1973000000000003E-3</v>
      </c>
      <c r="O1949" s="69">
        <v>-2.6771900000000001E-2</v>
      </c>
      <c r="P1949" s="69">
        <v>-1.6388699999999999E-2</v>
      </c>
      <c r="Q1949" s="69">
        <v>-9.1973000000000003E-3</v>
      </c>
      <c r="R1949" s="69">
        <v>-2.0059000000000001E-3</v>
      </c>
      <c r="S1949" s="69">
        <v>8.3773000000000007E-3</v>
      </c>
      <c r="W1949" s="10"/>
    </row>
    <row r="1950" spans="1:23" x14ac:dyDescent="0.25">
      <c r="A1950" t="str">
        <f t="shared" si="30"/>
        <v>41526Greater Bay AreaN/A_17</v>
      </c>
      <c r="B1950" s="10">
        <v>41526</v>
      </c>
      <c r="C1950" s="69">
        <v>17</v>
      </c>
      <c r="D1950" s="69" t="s">
        <v>10</v>
      </c>
      <c r="E1950" s="69">
        <v>2.40055</v>
      </c>
      <c r="F1950" s="69">
        <v>2.4823559999999998</v>
      </c>
      <c r="G1950" s="69" t="s">
        <v>37</v>
      </c>
      <c r="H1950" s="69">
        <v>4429.9589999999998</v>
      </c>
      <c r="I1950" s="69">
        <v>43841</v>
      </c>
      <c r="J1950" s="69">
        <v>91.400210000000001</v>
      </c>
      <c r="K1950" s="69">
        <v>1.1339999999999999E-2</v>
      </c>
      <c r="L1950" s="69">
        <v>3.4209299999999998E-2</v>
      </c>
      <c r="M1950" s="69">
        <v>3.6039799999999997E-2</v>
      </c>
      <c r="N1950" s="69">
        <v>-8.1806100000000007E-2</v>
      </c>
      <c r="O1950" s="69">
        <v>-0.127993</v>
      </c>
      <c r="P1950" s="69">
        <v>-0.1007054</v>
      </c>
      <c r="Q1950" s="69">
        <v>-8.1806100000000007E-2</v>
      </c>
      <c r="R1950" s="69">
        <v>-6.2906699999999996E-2</v>
      </c>
      <c r="S1950" s="69">
        <v>-3.5619199999999997E-2</v>
      </c>
      <c r="W1950" s="10"/>
    </row>
    <row r="1951" spans="1:23" x14ac:dyDescent="0.25">
      <c r="A1951" t="str">
        <f t="shared" si="30"/>
        <v>41526Greater Bay AreaN/A_3</v>
      </c>
      <c r="B1951" s="10">
        <v>41526</v>
      </c>
      <c r="C1951" s="69">
        <v>3</v>
      </c>
      <c r="D1951" s="69" t="s">
        <v>10</v>
      </c>
      <c r="E1951" s="69">
        <v>0.68704169999999998</v>
      </c>
      <c r="F1951" s="69">
        <v>0.69604089999999996</v>
      </c>
      <c r="G1951" s="69" t="s">
        <v>37</v>
      </c>
      <c r="H1951" s="69">
        <v>4429.9589999999998</v>
      </c>
      <c r="I1951" s="69">
        <v>43841</v>
      </c>
      <c r="J1951" s="69">
        <v>66.268690000000007</v>
      </c>
      <c r="K1951" s="69">
        <v>3.8384999999999999E-3</v>
      </c>
      <c r="L1951" s="69">
        <v>1.2989000000000001E-2</v>
      </c>
      <c r="M1951" s="69">
        <v>1.35443E-2</v>
      </c>
      <c r="N1951" s="69">
        <v>-8.9990999999999995E-3</v>
      </c>
      <c r="O1951" s="69">
        <v>-2.6356899999999999E-2</v>
      </c>
      <c r="P1951" s="69">
        <v>-1.6101799999999999E-2</v>
      </c>
      <c r="Q1951" s="69">
        <v>-8.9990999999999995E-3</v>
      </c>
      <c r="R1951" s="69">
        <v>-1.8965E-3</v>
      </c>
      <c r="S1951" s="69">
        <v>8.3586000000000008E-3</v>
      </c>
      <c r="W1951" s="10"/>
    </row>
    <row r="1952" spans="1:23" x14ac:dyDescent="0.25">
      <c r="A1952" t="str">
        <f t="shared" si="30"/>
        <v>41526Greater Bay AreaN/A_21</v>
      </c>
      <c r="B1952" s="10">
        <v>41526</v>
      </c>
      <c r="C1952" s="69">
        <v>21</v>
      </c>
      <c r="D1952" s="69" t="s">
        <v>10</v>
      </c>
      <c r="E1952" s="69">
        <v>2.1197859999999999</v>
      </c>
      <c r="F1952" s="69">
        <v>2.1264699999999999</v>
      </c>
      <c r="G1952" s="69" t="s">
        <v>37</v>
      </c>
      <c r="H1952" s="69">
        <v>4429.9589999999998</v>
      </c>
      <c r="I1952" s="69">
        <v>43841</v>
      </c>
      <c r="J1952" s="69">
        <v>75.898020000000002</v>
      </c>
      <c r="K1952" s="69">
        <v>9.1886999999999993E-3</v>
      </c>
      <c r="L1952" s="69">
        <v>2.75619E-2</v>
      </c>
      <c r="M1952" s="69">
        <v>2.9053200000000001E-2</v>
      </c>
      <c r="N1952" s="69">
        <v>-6.6835000000000002E-3</v>
      </c>
      <c r="O1952" s="69">
        <v>-4.3916700000000003E-2</v>
      </c>
      <c r="P1952" s="69">
        <v>-2.19191E-2</v>
      </c>
      <c r="Q1952" s="69">
        <v>-6.6835000000000002E-3</v>
      </c>
      <c r="R1952" s="69">
        <v>8.5520000000000006E-3</v>
      </c>
      <c r="S1952" s="69">
        <v>3.0549699999999999E-2</v>
      </c>
      <c r="W1952" s="10"/>
    </row>
    <row r="1953" spans="1:23" x14ac:dyDescent="0.25">
      <c r="A1953" t="str">
        <f t="shared" si="30"/>
        <v>41526Greater Bay AreaN/A_23</v>
      </c>
      <c r="B1953" s="10">
        <v>41526</v>
      </c>
      <c r="C1953" s="69">
        <v>23</v>
      </c>
      <c r="D1953" s="69" t="s">
        <v>10</v>
      </c>
      <c r="E1953" s="69">
        <v>1.459635</v>
      </c>
      <c r="F1953" s="69">
        <v>1.474251</v>
      </c>
      <c r="G1953" s="69" t="s">
        <v>37</v>
      </c>
      <c r="H1953" s="69">
        <v>4429.9589999999998</v>
      </c>
      <c r="I1953" s="69">
        <v>43841</v>
      </c>
      <c r="J1953" s="69">
        <v>70.403739999999999</v>
      </c>
      <c r="K1953" s="69">
        <v>7.0806000000000003E-3</v>
      </c>
      <c r="L1953" s="69">
        <v>2.1364399999999999E-2</v>
      </c>
      <c r="M1953" s="69">
        <v>2.2507200000000002E-2</v>
      </c>
      <c r="N1953" s="69">
        <v>-1.46155E-2</v>
      </c>
      <c r="O1953" s="69">
        <v>-4.3459600000000001E-2</v>
      </c>
      <c r="P1953" s="69">
        <v>-2.6418199999999999E-2</v>
      </c>
      <c r="Q1953" s="69">
        <v>-1.46155E-2</v>
      </c>
      <c r="R1953" s="69">
        <v>-2.8127E-3</v>
      </c>
      <c r="S1953" s="69">
        <v>1.42287E-2</v>
      </c>
      <c r="W1953" s="10"/>
    </row>
    <row r="1954" spans="1:23" x14ac:dyDescent="0.25">
      <c r="A1954" t="str">
        <f t="shared" si="30"/>
        <v>41526Greater Bay AreaN/A_7</v>
      </c>
      <c r="B1954" s="10">
        <v>41526</v>
      </c>
      <c r="C1954" s="69">
        <v>7</v>
      </c>
      <c r="D1954" s="69" t="s">
        <v>10</v>
      </c>
      <c r="E1954" s="69">
        <v>0.77831939999999999</v>
      </c>
      <c r="F1954" s="69">
        <v>0.77532060000000003</v>
      </c>
      <c r="G1954" s="69" t="s">
        <v>37</v>
      </c>
      <c r="H1954" s="69">
        <v>4429.9589999999998</v>
      </c>
      <c r="I1954" s="69">
        <v>43841</v>
      </c>
      <c r="J1954" s="69">
        <v>62.672939999999997</v>
      </c>
      <c r="K1954" s="69">
        <v>3.6329000000000001E-3</v>
      </c>
      <c r="L1954" s="69">
        <v>1.11468E-2</v>
      </c>
      <c r="M1954" s="69">
        <v>1.1723900000000001E-2</v>
      </c>
      <c r="N1954" s="69">
        <v>2.9987999999999998E-3</v>
      </c>
      <c r="O1954" s="69">
        <v>-1.2025900000000001E-2</v>
      </c>
      <c r="P1954" s="69">
        <v>-3.1492E-3</v>
      </c>
      <c r="Q1954" s="69">
        <v>2.9987999999999998E-3</v>
      </c>
      <c r="R1954" s="69">
        <v>9.1468000000000001E-3</v>
      </c>
      <c r="S1954" s="69">
        <v>1.8023600000000001E-2</v>
      </c>
      <c r="W1954" s="10"/>
    </row>
    <row r="1955" spans="1:23" x14ac:dyDescent="0.25">
      <c r="A1955" t="str">
        <f t="shared" si="30"/>
        <v>41526Greater Bay AreaN/A_19</v>
      </c>
      <c r="B1955" s="10">
        <v>41526</v>
      </c>
      <c r="C1955" s="69">
        <v>19</v>
      </c>
      <c r="D1955" s="69" t="s">
        <v>10</v>
      </c>
      <c r="E1955" s="69">
        <v>2.5110429999999999</v>
      </c>
      <c r="F1955" s="69">
        <v>2.5397050000000001</v>
      </c>
      <c r="G1955" s="69" t="s">
        <v>37</v>
      </c>
      <c r="H1955" s="69">
        <v>4429.9589999999998</v>
      </c>
      <c r="I1955" s="69">
        <v>43841</v>
      </c>
      <c r="J1955" s="69">
        <v>85.130709999999993</v>
      </c>
      <c r="K1955" s="69">
        <v>1.09573E-2</v>
      </c>
      <c r="L1955" s="69">
        <v>3.2189799999999998E-2</v>
      </c>
      <c r="M1955" s="69">
        <v>3.4003600000000002E-2</v>
      </c>
      <c r="N1955" s="69">
        <v>-2.8662199999999999E-2</v>
      </c>
      <c r="O1955" s="69">
        <v>-7.2239700000000004E-2</v>
      </c>
      <c r="P1955" s="69">
        <v>-4.6493800000000002E-2</v>
      </c>
      <c r="Q1955" s="69">
        <v>-2.8662199999999999E-2</v>
      </c>
      <c r="R1955" s="69">
        <v>-1.08307E-2</v>
      </c>
      <c r="S1955" s="69">
        <v>1.49152E-2</v>
      </c>
      <c r="W1955" s="10"/>
    </row>
    <row r="1956" spans="1:23" x14ac:dyDescent="0.25">
      <c r="A1956" t="str">
        <f t="shared" si="30"/>
        <v>41526Greater Bay AreaN/A_14</v>
      </c>
      <c r="B1956" s="10">
        <v>41526</v>
      </c>
      <c r="C1956" s="69">
        <v>14</v>
      </c>
      <c r="D1956" s="69" t="s">
        <v>10</v>
      </c>
      <c r="E1956" s="69">
        <v>1.5100359999999999</v>
      </c>
      <c r="F1956" s="69">
        <v>1.4502710000000001</v>
      </c>
      <c r="G1956" s="69" t="s">
        <v>37</v>
      </c>
      <c r="H1956" s="69">
        <v>4429.9589999999998</v>
      </c>
      <c r="I1956" s="69">
        <v>43841</v>
      </c>
      <c r="J1956" s="69">
        <v>89.121949999999998</v>
      </c>
      <c r="K1956" s="69">
        <v>8.5106999999999995E-3</v>
      </c>
      <c r="L1956" s="69">
        <v>2.34205E-2</v>
      </c>
      <c r="M1956" s="69">
        <v>2.4918900000000001E-2</v>
      </c>
      <c r="N1956" s="69">
        <v>5.9764499999999998E-2</v>
      </c>
      <c r="O1956" s="69">
        <v>2.7829599999999999E-2</v>
      </c>
      <c r="P1956" s="69">
        <v>4.6697000000000002E-2</v>
      </c>
      <c r="Q1956" s="69">
        <v>5.9764499999999998E-2</v>
      </c>
      <c r="R1956" s="69">
        <v>7.2831999999999994E-2</v>
      </c>
      <c r="S1956" s="69">
        <v>9.16994E-2</v>
      </c>
      <c r="W1956" s="10"/>
    </row>
    <row r="1957" spans="1:23" x14ac:dyDescent="0.25">
      <c r="A1957" t="str">
        <f t="shared" si="30"/>
        <v>41526Greater Bay AreaN/A_11</v>
      </c>
      <c r="B1957" s="10">
        <v>41526</v>
      </c>
      <c r="C1957" s="69">
        <v>11</v>
      </c>
      <c r="D1957" s="69" t="s">
        <v>10</v>
      </c>
      <c r="E1957" s="69">
        <v>0.97346169999999999</v>
      </c>
      <c r="F1957" s="69">
        <v>0.98263659999999997</v>
      </c>
      <c r="G1957" s="69" t="s">
        <v>37</v>
      </c>
      <c r="H1957" s="69">
        <v>4429.9589999999998</v>
      </c>
      <c r="I1957" s="69">
        <v>43841</v>
      </c>
      <c r="J1957" s="69">
        <v>75.527240000000006</v>
      </c>
      <c r="K1957" s="69">
        <v>5.5234999999999998E-3</v>
      </c>
      <c r="L1957" s="69">
        <v>1.6383499999999999E-2</v>
      </c>
      <c r="M1957" s="69">
        <v>1.7289599999999999E-2</v>
      </c>
      <c r="N1957" s="69">
        <v>-9.1748000000000003E-3</v>
      </c>
      <c r="O1957" s="69">
        <v>-3.13323E-2</v>
      </c>
      <c r="P1957" s="69">
        <v>-1.8241500000000001E-2</v>
      </c>
      <c r="Q1957" s="69">
        <v>-9.1748000000000003E-3</v>
      </c>
      <c r="R1957" s="69">
        <v>-1.082E-4</v>
      </c>
      <c r="S1957" s="69">
        <v>1.29826E-2</v>
      </c>
      <c r="W1957" s="10"/>
    </row>
    <row r="1958" spans="1:23" x14ac:dyDescent="0.25">
      <c r="A1958" t="str">
        <f t="shared" si="30"/>
        <v>41526Greater Bay AreaN/A_18</v>
      </c>
      <c r="B1958" s="10">
        <v>41526</v>
      </c>
      <c r="C1958" s="69">
        <v>18</v>
      </c>
      <c r="D1958" s="69" t="s">
        <v>10</v>
      </c>
      <c r="E1958" s="69">
        <v>2.529115</v>
      </c>
      <c r="F1958" s="69">
        <v>2.582535</v>
      </c>
      <c r="G1958" s="69" t="s">
        <v>37</v>
      </c>
      <c r="H1958" s="69">
        <v>4429.9589999999998</v>
      </c>
      <c r="I1958" s="69">
        <v>43841</v>
      </c>
      <c r="J1958" s="69">
        <v>89.074280000000002</v>
      </c>
      <c r="K1958" s="69">
        <v>1.13598E-2</v>
      </c>
      <c r="L1958" s="69">
        <v>3.4084900000000001E-2</v>
      </c>
      <c r="M1958" s="69">
        <v>3.5928099999999998E-2</v>
      </c>
      <c r="N1958" s="69">
        <v>-5.3420200000000001E-2</v>
      </c>
      <c r="O1958" s="69">
        <v>-9.9463800000000005E-2</v>
      </c>
      <c r="P1958" s="69">
        <v>-7.2260900000000003E-2</v>
      </c>
      <c r="Q1958" s="69">
        <v>-5.3420200000000001E-2</v>
      </c>
      <c r="R1958" s="69">
        <v>-3.4579499999999999E-2</v>
      </c>
      <c r="S1958" s="69">
        <v>-7.3765000000000002E-3</v>
      </c>
      <c r="W1958" s="10"/>
    </row>
    <row r="1959" spans="1:23" x14ac:dyDescent="0.25">
      <c r="A1959" t="str">
        <f t="shared" si="30"/>
        <v>41526Greater Bay AreaN/A_8</v>
      </c>
      <c r="B1959" s="10">
        <v>41526</v>
      </c>
      <c r="C1959" s="69">
        <v>8</v>
      </c>
      <c r="D1959" s="69" t="s">
        <v>10</v>
      </c>
      <c r="E1959" s="69">
        <v>0.86923550000000005</v>
      </c>
      <c r="F1959" s="69">
        <v>0.88089609999999996</v>
      </c>
      <c r="G1959" s="69" t="s">
        <v>37</v>
      </c>
      <c r="H1959" s="69">
        <v>4429.9589999999998</v>
      </c>
      <c r="I1959" s="69">
        <v>43841</v>
      </c>
      <c r="J1959" s="69">
        <v>63.143880000000003</v>
      </c>
      <c r="K1959" s="69">
        <v>3.9934999999999997E-3</v>
      </c>
      <c r="L1959" s="69">
        <v>1.24422E-2</v>
      </c>
      <c r="M1959" s="69">
        <v>1.30674E-2</v>
      </c>
      <c r="N1959" s="69">
        <v>-1.16606E-2</v>
      </c>
      <c r="O1959" s="69">
        <v>-2.8407200000000001E-2</v>
      </c>
      <c r="P1959" s="69">
        <v>-1.85132E-2</v>
      </c>
      <c r="Q1959" s="69">
        <v>-1.16606E-2</v>
      </c>
      <c r="R1959" s="69">
        <v>-4.8079999999999998E-3</v>
      </c>
      <c r="S1959" s="69">
        <v>5.0860000000000002E-3</v>
      </c>
      <c r="W1959" s="10"/>
    </row>
    <row r="1960" spans="1:23" x14ac:dyDescent="0.25">
      <c r="A1960" t="str">
        <f t="shared" si="30"/>
        <v>41526Greater Bay AreaN/A_10</v>
      </c>
      <c r="B1960" s="10">
        <v>41526</v>
      </c>
      <c r="C1960" s="69">
        <v>10</v>
      </c>
      <c r="D1960" s="69" t="s">
        <v>10</v>
      </c>
      <c r="E1960" s="69">
        <v>0.88329170000000001</v>
      </c>
      <c r="F1960" s="69">
        <v>0.89674169999999997</v>
      </c>
      <c r="G1960" s="69" t="s">
        <v>37</v>
      </c>
      <c r="H1960" s="69">
        <v>4429.9589999999998</v>
      </c>
      <c r="I1960" s="69">
        <v>43841</v>
      </c>
      <c r="J1960" s="69">
        <v>70.39555</v>
      </c>
      <c r="K1960" s="69">
        <v>4.8050999999999996E-3</v>
      </c>
      <c r="L1960" s="69">
        <v>1.4530899999999999E-2</v>
      </c>
      <c r="M1960" s="69">
        <v>1.53048E-2</v>
      </c>
      <c r="N1960" s="69">
        <v>-1.34501E-2</v>
      </c>
      <c r="O1960" s="69">
        <v>-3.3064000000000003E-2</v>
      </c>
      <c r="P1960" s="69">
        <v>-2.1475899999999999E-2</v>
      </c>
      <c r="Q1960" s="69">
        <v>-1.34501E-2</v>
      </c>
      <c r="R1960" s="69">
        <v>-5.4241999999999997E-3</v>
      </c>
      <c r="S1960" s="69">
        <v>6.1637999999999997E-3</v>
      </c>
      <c r="W1960" s="10"/>
    </row>
    <row r="1961" spans="1:23" x14ac:dyDescent="0.25">
      <c r="A1961" t="str">
        <f t="shared" si="30"/>
        <v>41526Greater Bay AreaN/A_20</v>
      </c>
      <c r="B1961" s="10">
        <v>41526</v>
      </c>
      <c r="C1961" s="69">
        <v>20</v>
      </c>
      <c r="D1961" s="69" t="s">
        <v>10</v>
      </c>
      <c r="E1961" s="69">
        <v>2.3045149999999999</v>
      </c>
      <c r="F1961" s="69">
        <v>2.3286199999999999</v>
      </c>
      <c r="G1961" s="69" t="s">
        <v>37</v>
      </c>
      <c r="H1961" s="69">
        <v>4429.9589999999998</v>
      </c>
      <c r="I1961" s="69">
        <v>43841</v>
      </c>
      <c r="J1961" s="69">
        <v>79.086349999999996</v>
      </c>
      <c r="K1961" s="69">
        <v>1.00103E-2</v>
      </c>
      <c r="L1961" s="69">
        <v>3.0089000000000001E-2</v>
      </c>
      <c r="M1961" s="69">
        <v>3.1710500000000003E-2</v>
      </c>
      <c r="N1961" s="69">
        <v>-2.4105499999999998E-2</v>
      </c>
      <c r="O1961" s="69">
        <v>-6.4744200000000002E-2</v>
      </c>
      <c r="P1961" s="69">
        <v>-4.07345E-2</v>
      </c>
      <c r="Q1961" s="69">
        <v>-2.4105499999999998E-2</v>
      </c>
      <c r="R1961" s="69">
        <v>-7.4764999999999996E-3</v>
      </c>
      <c r="S1961" s="69">
        <v>1.6533200000000001E-2</v>
      </c>
      <c r="W1961" s="10"/>
    </row>
    <row r="1962" spans="1:23" x14ac:dyDescent="0.25">
      <c r="A1962" t="str">
        <f t="shared" si="30"/>
        <v>41526Greater Bay AreaN/A_16</v>
      </c>
      <c r="B1962" s="10">
        <v>41526</v>
      </c>
      <c r="C1962" s="69">
        <v>16</v>
      </c>
      <c r="D1962" s="69" t="s">
        <v>10</v>
      </c>
      <c r="E1962" s="69">
        <v>2.114471</v>
      </c>
      <c r="F1962" s="69">
        <v>2.210324</v>
      </c>
      <c r="G1962" s="69" t="s">
        <v>37</v>
      </c>
      <c r="H1962" s="69">
        <v>4429.9589999999998</v>
      </c>
      <c r="I1962" s="69">
        <v>43841</v>
      </c>
      <c r="J1962" s="69">
        <v>92.816789999999997</v>
      </c>
      <c r="K1962" s="69">
        <v>1.06544E-2</v>
      </c>
      <c r="L1962" s="69">
        <v>3.2223300000000003E-2</v>
      </c>
      <c r="M1962" s="69">
        <v>3.3938999999999997E-2</v>
      </c>
      <c r="N1962" s="69">
        <v>-9.5852999999999994E-2</v>
      </c>
      <c r="O1962" s="69">
        <v>-0.13934769999999999</v>
      </c>
      <c r="P1962" s="69">
        <v>-0.11365069999999999</v>
      </c>
      <c r="Q1962" s="69">
        <v>-9.5852999999999994E-2</v>
      </c>
      <c r="R1962" s="69">
        <v>-7.8055399999999997E-2</v>
      </c>
      <c r="S1962" s="69">
        <v>-5.2358399999999999E-2</v>
      </c>
      <c r="W1962" s="10"/>
    </row>
    <row r="1963" spans="1:23" x14ac:dyDescent="0.25">
      <c r="A1963" t="str">
        <f t="shared" si="30"/>
        <v>41526Greater Bay AreaN/A_15</v>
      </c>
      <c r="B1963" s="10">
        <v>41526</v>
      </c>
      <c r="C1963" s="69">
        <v>15</v>
      </c>
      <c r="D1963" s="69" t="s">
        <v>10</v>
      </c>
      <c r="E1963" s="69">
        <v>1.7747539999999999</v>
      </c>
      <c r="F1963" s="69">
        <v>1.5442610000000001</v>
      </c>
      <c r="G1963" s="69" t="s">
        <v>37</v>
      </c>
      <c r="H1963" s="69">
        <v>4429.9589999999998</v>
      </c>
      <c r="I1963" s="69">
        <v>43841</v>
      </c>
      <c r="J1963" s="69">
        <v>91.563450000000003</v>
      </c>
      <c r="K1963" s="69">
        <v>9.6138000000000005E-3</v>
      </c>
      <c r="L1963" s="69">
        <v>2.36087E-2</v>
      </c>
      <c r="M1963" s="69">
        <v>2.5491099999999999E-2</v>
      </c>
      <c r="N1963" s="69">
        <v>0.23049269999999999</v>
      </c>
      <c r="O1963" s="69">
        <v>0.19782449999999999</v>
      </c>
      <c r="P1963" s="69">
        <v>0.21712509999999999</v>
      </c>
      <c r="Q1963" s="69">
        <v>0.23049269999999999</v>
      </c>
      <c r="R1963" s="69">
        <v>0.2438602</v>
      </c>
      <c r="S1963" s="69">
        <v>0.26316079999999997</v>
      </c>
      <c r="W1963" s="10"/>
    </row>
    <row r="1964" spans="1:23" x14ac:dyDescent="0.25">
      <c r="A1964" t="str">
        <f t="shared" si="30"/>
        <v>41526Greater Bay AreaN/A_13</v>
      </c>
      <c r="B1964" s="10">
        <v>41526</v>
      </c>
      <c r="C1964" s="69">
        <v>13</v>
      </c>
      <c r="D1964" s="69" t="s">
        <v>10</v>
      </c>
      <c r="E1964" s="69">
        <v>1.2886839999999999</v>
      </c>
      <c r="F1964" s="69">
        <v>1.285693</v>
      </c>
      <c r="G1964" s="69" t="s">
        <v>37</v>
      </c>
      <c r="H1964" s="69">
        <v>4429.9589999999998</v>
      </c>
      <c r="I1964" s="69">
        <v>43841</v>
      </c>
      <c r="J1964" s="69">
        <v>85.647729999999996</v>
      </c>
      <c r="K1964" s="69">
        <v>7.4586000000000001E-3</v>
      </c>
      <c r="L1964" s="69">
        <v>2.16534E-2</v>
      </c>
      <c r="M1964" s="69">
        <v>2.2901999999999999E-2</v>
      </c>
      <c r="N1964" s="69">
        <v>2.9911E-3</v>
      </c>
      <c r="O1964" s="69">
        <v>-2.6359E-2</v>
      </c>
      <c r="P1964" s="69">
        <v>-9.0186999999999993E-3</v>
      </c>
      <c r="Q1964" s="69">
        <v>2.9911E-3</v>
      </c>
      <c r="R1964" s="69">
        <v>1.5000899999999999E-2</v>
      </c>
      <c r="S1964" s="69">
        <v>3.2341200000000001E-2</v>
      </c>
      <c r="W1964" s="10"/>
    </row>
    <row r="1965" spans="1:23" x14ac:dyDescent="0.25">
      <c r="A1965" t="str">
        <f t="shared" si="30"/>
        <v>41526Greater Bay AreaN/A_24</v>
      </c>
      <c r="B1965" s="10">
        <v>41526</v>
      </c>
      <c r="C1965" s="69">
        <v>24</v>
      </c>
      <c r="D1965" s="69" t="s">
        <v>10</v>
      </c>
      <c r="E1965" s="69">
        <v>1.0968450000000001</v>
      </c>
      <c r="F1965" s="69">
        <v>1.109839</v>
      </c>
      <c r="G1965" s="69" t="s">
        <v>37</v>
      </c>
      <c r="H1965" s="69">
        <v>4429.9589999999998</v>
      </c>
      <c r="I1965" s="69">
        <v>43841</v>
      </c>
      <c r="J1965" s="69">
        <v>68.837530000000001</v>
      </c>
      <c r="K1965" s="69">
        <v>5.7066E-3</v>
      </c>
      <c r="L1965" s="69">
        <v>1.75739E-2</v>
      </c>
      <c r="M1965" s="69">
        <v>1.8477199999999999E-2</v>
      </c>
      <c r="N1965" s="69">
        <v>-1.2993599999999999E-2</v>
      </c>
      <c r="O1965" s="69">
        <v>-3.66731E-2</v>
      </c>
      <c r="P1965" s="69">
        <v>-2.2683100000000001E-2</v>
      </c>
      <c r="Q1965" s="69">
        <v>-1.2993599999999999E-2</v>
      </c>
      <c r="R1965" s="69">
        <v>-3.3042000000000002E-3</v>
      </c>
      <c r="S1965" s="69">
        <v>1.06859E-2</v>
      </c>
      <c r="W1965" s="10"/>
    </row>
    <row r="1966" spans="1:23" x14ac:dyDescent="0.25">
      <c r="A1966" t="str">
        <f t="shared" si="30"/>
        <v>41526Greater Bay AreaN/A_6</v>
      </c>
      <c r="B1966" s="10">
        <v>41526</v>
      </c>
      <c r="C1966" s="69">
        <v>6</v>
      </c>
      <c r="D1966" s="69" t="s">
        <v>10</v>
      </c>
      <c r="E1966" s="69">
        <v>0.65131240000000001</v>
      </c>
      <c r="F1966" s="69">
        <v>0.64772689999999999</v>
      </c>
      <c r="G1966" s="69" t="s">
        <v>37</v>
      </c>
      <c r="H1966" s="69">
        <v>4429.9589999999998</v>
      </c>
      <c r="I1966" s="69">
        <v>43841</v>
      </c>
      <c r="J1966" s="69">
        <v>63.43439</v>
      </c>
      <c r="K1966" s="69">
        <v>3.2201999999999999E-3</v>
      </c>
      <c r="L1966" s="69">
        <v>9.7605999999999995E-3</v>
      </c>
      <c r="M1966" s="69">
        <v>1.02781E-2</v>
      </c>
      <c r="N1966" s="69">
        <v>3.5855000000000001E-3</v>
      </c>
      <c r="O1966" s="69">
        <v>-9.5864000000000001E-3</v>
      </c>
      <c r="P1966" s="69">
        <v>-1.8043E-3</v>
      </c>
      <c r="Q1966" s="69">
        <v>3.5855000000000001E-3</v>
      </c>
      <c r="R1966" s="69">
        <v>8.9753000000000003E-3</v>
      </c>
      <c r="S1966" s="69">
        <v>1.6757399999999999E-2</v>
      </c>
      <c r="W1966" s="10"/>
    </row>
    <row r="1967" spans="1:23" x14ac:dyDescent="0.25">
      <c r="A1967" t="str">
        <f t="shared" si="30"/>
        <v>41526Greater Bay AreaN/A_1</v>
      </c>
      <c r="B1967" s="10">
        <v>41526</v>
      </c>
      <c r="C1967" s="69">
        <v>1</v>
      </c>
      <c r="D1967" s="69" t="s">
        <v>10</v>
      </c>
      <c r="E1967" s="69">
        <v>0.90856939999999997</v>
      </c>
      <c r="F1967" s="69">
        <v>0.92021339999999996</v>
      </c>
      <c r="G1967" s="69" t="s">
        <v>37</v>
      </c>
      <c r="H1967" s="69">
        <v>4429.9589999999998</v>
      </c>
      <c r="I1967" s="69">
        <v>43841</v>
      </c>
      <c r="J1967" s="69">
        <v>69.307850000000002</v>
      </c>
      <c r="K1967" s="69">
        <v>5.1124999999999999E-3</v>
      </c>
      <c r="L1967" s="69">
        <v>1.59585E-2</v>
      </c>
      <c r="M1967" s="69">
        <v>1.6757500000000002E-2</v>
      </c>
      <c r="N1967" s="69">
        <v>-1.1644E-2</v>
      </c>
      <c r="O1967" s="69">
        <v>-3.3119500000000003E-2</v>
      </c>
      <c r="P1967" s="69">
        <v>-2.0431600000000001E-2</v>
      </c>
      <c r="Q1967" s="69">
        <v>-1.1644E-2</v>
      </c>
      <c r="R1967" s="69">
        <v>-2.8563999999999998E-3</v>
      </c>
      <c r="S1967" s="69">
        <v>9.8315E-3</v>
      </c>
      <c r="W1967" s="10"/>
    </row>
    <row r="1968" spans="1:23" x14ac:dyDescent="0.25">
      <c r="A1968" t="str">
        <f t="shared" si="30"/>
        <v>41526Greater Bay AreaN/A_2</v>
      </c>
      <c r="B1968" s="10">
        <v>41526</v>
      </c>
      <c r="C1968" s="69">
        <v>2</v>
      </c>
      <c r="D1968" s="69" t="s">
        <v>10</v>
      </c>
      <c r="E1968" s="69">
        <v>0.7707927</v>
      </c>
      <c r="F1968" s="69">
        <v>0.78718089999999996</v>
      </c>
      <c r="G1968" s="69" t="s">
        <v>37</v>
      </c>
      <c r="H1968" s="69">
        <v>4429.9589999999998</v>
      </c>
      <c r="I1968" s="69">
        <v>43841</v>
      </c>
      <c r="J1968" s="69">
        <v>68.121319999999997</v>
      </c>
      <c r="K1968" s="69">
        <v>4.4270999999999998E-3</v>
      </c>
      <c r="L1968" s="69">
        <v>1.46997E-2</v>
      </c>
      <c r="M1968" s="69">
        <v>1.53519E-2</v>
      </c>
      <c r="N1968" s="69">
        <v>-1.6388199999999999E-2</v>
      </c>
      <c r="O1968" s="69">
        <v>-3.6062499999999997E-2</v>
      </c>
      <c r="P1968" s="69">
        <v>-2.44388E-2</v>
      </c>
      <c r="Q1968" s="69">
        <v>-1.6388199999999999E-2</v>
      </c>
      <c r="R1968" s="69">
        <v>-8.3377E-3</v>
      </c>
      <c r="S1968" s="69">
        <v>3.2859999999999999E-3</v>
      </c>
      <c r="W1968" s="10"/>
    </row>
    <row r="1969" spans="1:23" x14ac:dyDescent="0.25">
      <c r="A1969" t="str">
        <f t="shared" si="30"/>
        <v>41526Greater Bay AreaN/A_12</v>
      </c>
      <c r="B1969" s="10">
        <v>41526</v>
      </c>
      <c r="C1969" s="69">
        <v>12</v>
      </c>
      <c r="D1969" s="69" t="s">
        <v>10</v>
      </c>
      <c r="E1969" s="69">
        <v>1.109761</v>
      </c>
      <c r="F1969" s="69">
        <v>1.1132299999999999</v>
      </c>
      <c r="G1969" s="69" t="s">
        <v>37</v>
      </c>
      <c r="H1969" s="69">
        <v>4429.9589999999998</v>
      </c>
      <c r="I1969" s="69">
        <v>43841</v>
      </c>
      <c r="J1969" s="69">
        <v>81.032550000000001</v>
      </c>
      <c r="K1969" s="69">
        <v>6.4447999999999997E-3</v>
      </c>
      <c r="L1969" s="69">
        <v>1.8997699999999999E-2</v>
      </c>
      <c r="M1969" s="69">
        <v>2.0061099999999998E-2</v>
      </c>
      <c r="N1969" s="69">
        <v>-3.4689999999999999E-3</v>
      </c>
      <c r="O1969" s="69">
        <v>-2.91784E-2</v>
      </c>
      <c r="P1969" s="69">
        <v>-1.3989100000000001E-2</v>
      </c>
      <c r="Q1969" s="69">
        <v>-3.4689999999999999E-3</v>
      </c>
      <c r="R1969" s="69">
        <v>7.0511000000000002E-3</v>
      </c>
      <c r="S1969" s="69">
        <v>2.22404E-2</v>
      </c>
      <c r="W1969" s="10"/>
    </row>
    <row r="1970" spans="1:23" x14ac:dyDescent="0.25">
      <c r="A1970" t="str">
        <f t="shared" si="30"/>
        <v>41526Greater Fresno AreaN/A_1</v>
      </c>
      <c r="B1970" s="10">
        <v>41526</v>
      </c>
      <c r="C1970" s="69">
        <v>1</v>
      </c>
      <c r="D1970" s="69" t="s">
        <v>42</v>
      </c>
      <c r="E1970" s="69">
        <v>1.2347619999999999</v>
      </c>
      <c r="F1970" s="69">
        <v>1.238521</v>
      </c>
      <c r="G1970" s="69" t="s">
        <v>37</v>
      </c>
      <c r="H1970" s="69">
        <v>2244.797</v>
      </c>
      <c r="I1970" s="69">
        <v>22529</v>
      </c>
      <c r="J1970" s="69">
        <v>82.5</v>
      </c>
      <c r="K1970" s="69">
        <v>1.02767E-2</v>
      </c>
      <c r="L1970" s="69">
        <v>2.9529199999999999E-2</v>
      </c>
      <c r="M1970" s="69">
        <v>3.12664E-2</v>
      </c>
      <c r="N1970" s="69">
        <v>-3.7598000000000002E-3</v>
      </c>
      <c r="O1970" s="69">
        <v>-4.3829300000000002E-2</v>
      </c>
      <c r="P1970" s="69">
        <v>-2.0155900000000001E-2</v>
      </c>
      <c r="Q1970" s="69">
        <v>-3.7598000000000002E-3</v>
      </c>
      <c r="R1970" s="69">
        <v>1.26363E-2</v>
      </c>
      <c r="S1970" s="69">
        <v>3.6309599999999997E-2</v>
      </c>
      <c r="W1970" s="10"/>
    </row>
    <row r="1971" spans="1:23" x14ac:dyDescent="0.25">
      <c r="A1971" t="str">
        <f t="shared" si="30"/>
        <v>41526Greater Fresno AreaN/A_4</v>
      </c>
      <c r="B1971" s="10">
        <v>41526</v>
      </c>
      <c r="C1971" s="69">
        <v>4</v>
      </c>
      <c r="D1971" s="69" t="s">
        <v>42</v>
      </c>
      <c r="E1971" s="69">
        <v>0.89413379999999998</v>
      </c>
      <c r="F1971" s="69">
        <v>0.87739420000000001</v>
      </c>
      <c r="G1971" s="69" t="s">
        <v>37</v>
      </c>
      <c r="H1971" s="69">
        <v>2244.797</v>
      </c>
      <c r="I1971" s="69">
        <v>22529</v>
      </c>
      <c r="J1971" s="69">
        <v>75.5</v>
      </c>
      <c r="K1971" s="69">
        <v>7.8534999999999994E-3</v>
      </c>
      <c r="L1971" s="69">
        <v>2.21411E-2</v>
      </c>
      <c r="M1971" s="69">
        <v>2.3492599999999999E-2</v>
      </c>
      <c r="N1971" s="69">
        <v>1.67396E-2</v>
      </c>
      <c r="O1971" s="69">
        <v>-1.33674E-2</v>
      </c>
      <c r="P1971" s="69">
        <v>4.4200999999999997E-3</v>
      </c>
      <c r="Q1971" s="69">
        <v>1.67396E-2</v>
      </c>
      <c r="R1971" s="69">
        <v>2.90592E-2</v>
      </c>
      <c r="S1971" s="69">
        <v>4.6846699999999998E-2</v>
      </c>
      <c r="W1971" s="10"/>
    </row>
    <row r="1972" spans="1:23" x14ac:dyDescent="0.25">
      <c r="A1972" t="str">
        <f t="shared" si="30"/>
        <v>41526Greater Fresno AreaN/A_8</v>
      </c>
      <c r="B1972" s="10">
        <v>41526</v>
      </c>
      <c r="C1972" s="69">
        <v>8</v>
      </c>
      <c r="D1972" s="69" t="s">
        <v>42</v>
      </c>
      <c r="E1972" s="69">
        <v>1.080919</v>
      </c>
      <c r="F1972" s="69">
        <v>1.074268</v>
      </c>
      <c r="G1972" s="69" t="s">
        <v>37</v>
      </c>
      <c r="H1972" s="69">
        <v>2244.797</v>
      </c>
      <c r="I1972" s="69">
        <v>22529</v>
      </c>
      <c r="J1972" s="69">
        <v>72</v>
      </c>
      <c r="K1972" s="69">
        <v>9.7874999999999993E-3</v>
      </c>
      <c r="L1972" s="69">
        <v>2.63398E-2</v>
      </c>
      <c r="M1972" s="69">
        <v>2.8099499999999999E-2</v>
      </c>
      <c r="N1972" s="69">
        <v>6.6506999999999998E-3</v>
      </c>
      <c r="O1972" s="69">
        <v>-2.9360199999999999E-2</v>
      </c>
      <c r="P1972" s="69">
        <v>-8.0847000000000002E-3</v>
      </c>
      <c r="Q1972" s="69">
        <v>6.6506999999999998E-3</v>
      </c>
      <c r="R1972" s="69">
        <v>2.1386100000000002E-2</v>
      </c>
      <c r="S1972" s="69">
        <v>4.2661600000000001E-2</v>
      </c>
      <c r="W1972" s="10"/>
    </row>
    <row r="1973" spans="1:23" x14ac:dyDescent="0.25">
      <c r="A1973" t="str">
        <f t="shared" si="30"/>
        <v>41526Greater Fresno AreaN/A_10</v>
      </c>
      <c r="B1973" s="10">
        <v>41526</v>
      </c>
      <c r="C1973" s="69">
        <v>10</v>
      </c>
      <c r="D1973" s="69" t="s">
        <v>42</v>
      </c>
      <c r="E1973" s="69">
        <v>1.095237</v>
      </c>
      <c r="F1973" s="69">
        <v>1.108479</v>
      </c>
      <c r="G1973" s="69" t="s">
        <v>37</v>
      </c>
      <c r="H1973" s="69">
        <v>2244.797</v>
      </c>
      <c r="I1973" s="69">
        <v>22529</v>
      </c>
      <c r="J1973" s="69">
        <v>83.5</v>
      </c>
      <c r="K1973" s="69">
        <v>1.07265E-2</v>
      </c>
      <c r="L1973" s="69">
        <v>2.9382200000000001E-2</v>
      </c>
      <c r="M1973" s="69">
        <v>3.1279000000000001E-2</v>
      </c>
      <c r="N1973" s="69">
        <v>-1.3241899999999999E-2</v>
      </c>
      <c r="O1973" s="69">
        <v>-5.33275E-2</v>
      </c>
      <c r="P1973" s="69">
        <v>-2.96446E-2</v>
      </c>
      <c r="Q1973" s="69">
        <v>-1.3241899999999999E-2</v>
      </c>
      <c r="R1973" s="69">
        <v>3.1608000000000001E-3</v>
      </c>
      <c r="S1973" s="69">
        <v>2.6843700000000002E-2</v>
      </c>
      <c r="W1973" s="10"/>
    </row>
    <row r="1974" spans="1:23" x14ac:dyDescent="0.25">
      <c r="A1974" t="str">
        <f t="shared" si="30"/>
        <v>41526Greater Fresno AreaN/A_14</v>
      </c>
      <c r="B1974" s="10">
        <v>41526</v>
      </c>
      <c r="C1974" s="69">
        <v>14</v>
      </c>
      <c r="D1974" s="69" t="s">
        <v>42</v>
      </c>
      <c r="E1974" s="69">
        <v>2.053992</v>
      </c>
      <c r="F1974" s="69">
        <v>1.9586950000000001</v>
      </c>
      <c r="G1974" s="69" t="s">
        <v>37</v>
      </c>
      <c r="H1974" s="69">
        <v>2244.797</v>
      </c>
      <c r="I1974" s="69">
        <v>22529</v>
      </c>
      <c r="J1974" s="69">
        <v>95.5</v>
      </c>
      <c r="K1974" s="69">
        <v>1.5002700000000001E-2</v>
      </c>
      <c r="L1974" s="69">
        <v>4.1703700000000003E-2</v>
      </c>
      <c r="M1974" s="69">
        <v>4.4320199999999997E-2</v>
      </c>
      <c r="N1974" s="69">
        <v>9.5296599999999995E-2</v>
      </c>
      <c r="O1974" s="69">
        <v>3.8497999999999998E-2</v>
      </c>
      <c r="P1974" s="69">
        <v>7.2055099999999997E-2</v>
      </c>
      <c r="Q1974" s="69">
        <v>9.5296599999999995E-2</v>
      </c>
      <c r="R1974" s="69">
        <v>0.11853809999999999</v>
      </c>
      <c r="S1974" s="69">
        <v>0.15209520000000001</v>
      </c>
      <c r="W1974" s="10"/>
    </row>
    <row r="1975" spans="1:23" x14ac:dyDescent="0.25">
      <c r="A1975" t="str">
        <f t="shared" si="30"/>
        <v>41526Greater Fresno AreaN/A_21</v>
      </c>
      <c r="B1975" s="10">
        <v>41526</v>
      </c>
      <c r="C1975" s="69">
        <v>21</v>
      </c>
      <c r="D1975" s="69" t="s">
        <v>42</v>
      </c>
      <c r="E1975" s="69">
        <v>2.6466159999999999</v>
      </c>
      <c r="F1975" s="69">
        <v>2.6408269999999998</v>
      </c>
      <c r="G1975" s="69" t="s">
        <v>37</v>
      </c>
      <c r="H1975" s="69">
        <v>2244.797</v>
      </c>
      <c r="I1975" s="69">
        <v>22529</v>
      </c>
      <c r="J1975" s="69">
        <v>89.5</v>
      </c>
      <c r="K1975" s="69">
        <v>1.6299000000000001E-2</v>
      </c>
      <c r="L1975" s="69">
        <v>4.8486500000000002E-2</v>
      </c>
      <c r="M1975" s="69">
        <v>5.1152700000000002E-2</v>
      </c>
      <c r="N1975" s="69">
        <v>5.7882999999999997E-3</v>
      </c>
      <c r="O1975" s="69">
        <v>-5.97665E-2</v>
      </c>
      <c r="P1975" s="69">
        <v>-2.1036200000000001E-2</v>
      </c>
      <c r="Q1975" s="69">
        <v>5.7882999999999997E-3</v>
      </c>
      <c r="R1975" s="69">
        <v>3.2612799999999997E-2</v>
      </c>
      <c r="S1975" s="69">
        <v>7.1343100000000007E-2</v>
      </c>
      <c r="W1975" s="10"/>
    </row>
    <row r="1976" spans="1:23" x14ac:dyDescent="0.25">
      <c r="A1976" t="str">
        <f t="shared" si="30"/>
        <v>41526Greater Fresno AreaN/A_7</v>
      </c>
      <c r="B1976" s="10">
        <v>41526</v>
      </c>
      <c r="C1976" s="69">
        <v>7</v>
      </c>
      <c r="D1976" s="69" t="s">
        <v>42</v>
      </c>
      <c r="E1976" s="69">
        <v>1.0612820000000001</v>
      </c>
      <c r="F1976" s="69">
        <v>1.0305280000000001</v>
      </c>
      <c r="G1976" s="69" t="s">
        <v>37</v>
      </c>
      <c r="H1976" s="69">
        <v>2244.797</v>
      </c>
      <c r="I1976" s="69">
        <v>22529</v>
      </c>
      <c r="J1976" s="69">
        <v>72</v>
      </c>
      <c r="K1976" s="69">
        <v>9.8589000000000003E-3</v>
      </c>
      <c r="L1976" s="69">
        <v>2.5240599999999998E-2</v>
      </c>
      <c r="M1976" s="69">
        <v>2.7097699999999999E-2</v>
      </c>
      <c r="N1976" s="69">
        <v>3.07534E-2</v>
      </c>
      <c r="O1976" s="69">
        <v>-3.9737000000000001E-3</v>
      </c>
      <c r="P1976" s="69">
        <v>1.65434E-2</v>
      </c>
      <c r="Q1976" s="69">
        <v>3.07534E-2</v>
      </c>
      <c r="R1976" s="69">
        <v>4.4963500000000003E-2</v>
      </c>
      <c r="S1976" s="69">
        <v>6.54806E-2</v>
      </c>
      <c r="W1976" s="10"/>
    </row>
    <row r="1977" spans="1:23" x14ac:dyDescent="0.25">
      <c r="A1977" t="str">
        <f t="shared" si="30"/>
        <v>41526Greater Fresno AreaN/A_18</v>
      </c>
      <c r="B1977" s="10">
        <v>41526</v>
      </c>
      <c r="C1977" s="69">
        <v>18</v>
      </c>
      <c r="D1977" s="69" t="s">
        <v>42</v>
      </c>
      <c r="E1977" s="69">
        <v>3.1316169999999999</v>
      </c>
      <c r="F1977" s="69">
        <v>3.125928</v>
      </c>
      <c r="G1977" s="69" t="s">
        <v>37</v>
      </c>
      <c r="H1977" s="69">
        <v>2244.797</v>
      </c>
      <c r="I1977" s="69">
        <v>22529</v>
      </c>
      <c r="J1977" s="69">
        <v>99</v>
      </c>
      <c r="K1977" s="69">
        <v>1.7671200000000001E-2</v>
      </c>
      <c r="L1977" s="69">
        <v>5.2270900000000002E-2</v>
      </c>
      <c r="M1977" s="69">
        <v>5.51771E-2</v>
      </c>
      <c r="N1977" s="69">
        <v>5.6882E-3</v>
      </c>
      <c r="O1977" s="69">
        <v>-6.5024200000000004E-2</v>
      </c>
      <c r="P1977" s="69">
        <v>-2.3246800000000001E-2</v>
      </c>
      <c r="Q1977" s="69">
        <v>5.6882E-3</v>
      </c>
      <c r="R1977" s="69">
        <v>3.4623099999999997E-2</v>
      </c>
      <c r="S1977" s="69">
        <v>7.6400499999999996E-2</v>
      </c>
      <c r="W1977" s="10"/>
    </row>
    <row r="1978" spans="1:23" x14ac:dyDescent="0.25">
      <c r="A1978" t="str">
        <f t="shared" si="30"/>
        <v>41526Greater Fresno AreaN/A_23</v>
      </c>
      <c r="B1978" s="10">
        <v>41526</v>
      </c>
      <c r="C1978" s="69">
        <v>23</v>
      </c>
      <c r="D1978" s="69" t="s">
        <v>42</v>
      </c>
      <c r="E1978" s="69">
        <v>1.8075209999999999</v>
      </c>
      <c r="F1978" s="69">
        <v>1.829761</v>
      </c>
      <c r="G1978" s="69" t="s">
        <v>37</v>
      </c>
      <c r="H1978" s="69">
        <v>2244.797</v>
      </c>
      <c r="I1978" s="69">
        <v>22529</v>
      </c>
      <c r="J1978" s="69">
        <v>87</v>
      </c>
      <c r="K1978" s="69">
        <v>1.3095300000000001E-2</v>
      </c>
      <c r="L1978" s="69">
        <v>4.0251299999999997E-2</v>
      </c>
      <c r="M1978" s="69">
        <v>4.2327900000000002E-2</v>
      </c>
      <c r="N1978" s="69">
        <v>-2.2239399999999999E-2</v>
      </c>
      <c r="O1978" s="69">
        <v>-7.6484800000000006E-2</v>
      </c>
      <c r="P1978" s="69">
        <v>-4.4436200000000002E-2</v>
      </c>
      <c r="Q1978" s="69">
        <v>-2.2239399999999999E-2</v>
      </c>
      <c r="R1978" s="69">
        <v>-4.2599999999999999E-5</v>
      </c>
      <c r="S1978" s="69">
        <v>3.2006E-2</v>
      </c>
      <c r="W1978" s="10"/>
    </row>
    <row r="1979" spans="1:23" x14ac:dyDescent="0.25">
      <c r="A1979" t="str">
        <f t="shared" si="30"/>
        <v>41526Greater Fresno AreaN/A_2</v>
      </c>
      <c r="B1979" s="10">
        <v>41526</v>
      </c>
      <c r="C1979" s="69">
        <v>2</v>
      </c>
      <c r="D1979" s="69" t="s">
        <v>42</v>
      </c>
      <c r="E1979" s="69">
        <v>1.067212</v>
      </c>
      <c r="F1979" s="69">
        <v>1.065825</v>
      </c>
      <c r="G1979" s="69" t="s">
        <v>37</v>
      </c>
      <c r="H1979" s="69">
        <v>2244.797</v>
      </c>
      <c r="I1979" s="69">
        <v>22529</v>
      </c>
      <c r="J1979" s="69">
        <v>80</v>
      </c>
      <c r="K1979" s="69">
        <v>9.0197999999999997E-3</v>
      </c>
      <c r="L1979" s="69">
        <v>2.5993700000000002E-2</v>
      </c>
      <c r="M1979" s="69">
        <v>2.7514199999999999E-2</v>
      </c>
      <c r="N1979" s="69">
        <v>1.3872000000000001E-3</v>
      </c>
      <c r="O1979" s="69">
        <v>-3.38737E-2</v>
      </c>
      <c r="P1979" s="69">
        <v>-1.30413E-2</v>
      </c>
      <c r="Q1979" s="69">
        <v>1.3872000000000001E-3</v>
      </c>
      <c r="R1979" s="69">
        <v>1.5815599999999999E-2</v>
      </c>
      <c r="S1979" s="69">
        <v>3.6648E-2</v>
      </c>
      <c r="W1979" s="10"/>
    </row>
    <row r="1980" spans="1:23" x14ac:dyDescent="0.25">
      <c r="A1980" t="str">
        <f t="shared" si="30"/>
        <v>41526Greater Fresno AreaN/A_6</v>
      </c>
      <c r="B1980" s="10">
        <v>41526</v>
      </c>
      <c r="C1980" s="69">
        <v>6</v>
      </c>
      <c r="D1980" s="69" t="s">
        <v>42</v>
      </c>
      <c r="E1980" s="69">
        <v>0.92890729999999999</v>
      </c>
      <c r="F1980" s="69">
        <v>0.91994710000000002</v>
      </c>
      <c r="G1980" s="69" t="s">
        <v>37</v>
      </c>
      <c r="H1980" s="69">
        <v>2244.797</v>
      </c>
      <c r="I1980" s="69">
        <v>22529</v>
      </c>
      <c r="J1980" s="69">
        <v>73</v>
      </c>
      <c r="K1980" s="69">
        <v>8.1344E-3</v>
      </c>
      <c r="L1980" s="69">
        <v>2.20857E-2</v>
      </c>
      <c r="M1980" s="69">
        <v>2.3536100000000001E-2</v>
      </c>
      <c r="N1980" s="69">
        <v>8.9601999999999998E-3</v>
      </c>
      <c r="O1980" s="69">
        <v>-2.1202499999999999E-2</v>
      </c>
      <c r="P1980" s="69">
        <v>-3.3820999999999999E-3</v>
      </c>
      <c r="Q1980" s="69">
        <v>8.9601999999999998E-3</v>
      </c>
      <c r="R1980" s="69">
        <v>2.1302499999999999E-2</v>
      </c>
      <c r="S1980" s="69">
        <v>3.9122900000000002E-2</v>
      </c>
      <c r="W1980" s="10"/>
    </row>
    <row r="1981" spans="1:23" x14ac:dyDescent="0.25">
      <c r="A1981" t="str">
        <f t="shared" si="30"/>
        <v>41526Greater Fresno AreaN/A_19</v>
      </c>
      <c r="B1981" s="10">
        <v>41526</v>
      </c>
      <c r="C1981" s="69">
        <v>19</v>
      </c>
      <c r="D1981" s="69" t="s">
        <v>42</v>
      </c>
      <c r="E1981" s="69">
        <v>3.057874</v>
      </c>
      <c r="F1981" s="69">
        <v>2.9946139999999999</v>
      </c>
      <c r="G1981" s="69" t="s">
        <v>37</v>
      </c>
      <c r="H1981" s="69">
        <v>2244.797</v>
      </c>
      <c r="I1981" s="69">
        <v>22529</v>
      </c>
      <c r="J1981" s="69">
        <v>96.5</v>
      </c>
      <c r="K1981" s="69">
        <v>1.7609099999999999E-2</v>
      </c>
      <c r="L1981" s="69">
        <v>4.9881399999999999E-2</v>
      </c>
      <c r="M1981" s="69">
        <v>5.2898399999999998E-2</v>
      </c>
      <c r="N1981" s="69">
        <v>6.3259399999999993E-2</v>
      </c>
      <c r="O1981" s="69">
        <v>-4.5326000000000003E-3</v>
      </c>
      <c r="P1981" s="69">
        <v>3.5519500000000002E-2</v>
      </c>
      <c r="Q1981" s="69">
        <v>6.3259399999999993E-2</v>
      </c>
      <c r="R1981" s="69">
        <v>9.0999300000000005E-2</v>
      </c>
      <c r="S1981" s="69">
        <v>0.13105140000000001</v>
      </c>
      <c r="W1981" s="10"/>
    </row>
    <row r="1982" spans="1:23" x14ac:dyDescent="0.25">
      <c r="A1982" t="str">
        <f t="shared" si="30"/>
        <v>41526Greater Fresno AreaN/A_20</v>
      </c>
      <c r="B1982" s="10">
        <v>41526</v>
      </c>
      <c r="C1982" s="69">
        <v>20</v>
      </c>
      <c r="D1982" s="69" t="s">
        <v>42</v>
      </c>
      <c r="E1982" s="69">
        <v>2.8716930000000001</v>
      </c>
      <c r="F1982" s="69">
        <v>2.8346610000000001</v>
      </c>
      <c r="G1982" s="69" t="s">
        <v>37</v>
      </c>
      <c r="H1982" s="69">
        <v>2244.797</v>
      </c>
      <c r="I1982" s="69">
        <v>22529</v>
      </c>
      <c r="J1982" s="69">
        <v>94</v>
      </c>
      <c r="K1982" s="69">
        <v>1.7189300000000001E-2</v>
      </c>
      <c r="L1982" s="69">
        <v>4.8906400000000003E-2</v>
      </c>
      <c r="M1982" s="69">
        <v>5.1839200000000002E-2</v>
      </c>
      <c r="N1982" s="69">
        <v>3.7032000000000002E-2</v>
      </c>
      <c r="O1982" s="69">
        <v>-2.9402600000000001E-2</v>
      </c>
      <c r="P1982" s="69">
        <v>9.8475000000000004E-3</v>
      </c>
      <c r="Q1982" s="69">
        <v>3.7032000000000002E-2</v>
      </c>
      <c r="R1982" s="69">
        <v>6.4216499999999996E-2</v>
      </c>
      <c r="S1982" s="69">
        <v>0.10346669999999999</v>
      </c>
      <c r="W1982" s="10"/>
    </row>
    <row r="1983" spans="1:23" x14ac:dyDescent="0.25">
      <c r="A1983" t="str">
        <f t="shared" si="30"/>
        <v>41526Greater Fresno AreaN/A_22</v>
      </c>
      <c r="B1983" s="10">
        <v>41526</v>
      </c>
      <c r="C1983" s="69">
        <v>22</v>
      </c>
      <c r="D1983" s="69" t="s">
        <v>42</v>
      </c>
      <c r="E1983" s="69">
        <v>2.2702490000000002</v>
      </c>
      <c r="F1983" s="69">
        <v>2.292065</v>
      </c>
      <c r="G1983" s="69" t="s">
        <v>37</v>
      </c>
      <c r="H1983" s="69">
        <v>2244.797</v>
      </c>
      <c r="I1983" s="69">
        <v>22529</v>
      </c>
      <c r="J1983" s="69">
        <v>87.5</v>
      </c>
      <c r="K1983" s="69">
        <v>1.51059E-2</v>
      </c>
      <c r="L1983" s="69">
        <v>4.6387200000000003E-2</v>
      </c>
      <c r="M1983" s="69">
        <v>4.8784800000000003E-2</v>
      </c>
      <c r="N1983" s="69">
        <v>-2.18164E-2</v>
      </c>
      <c r="O1983" s="69">
        <v>-8.4336700000000001E-2</v>
      </c>
      <c r="P1983" s="69">
        <v>-4.7399200000000002E-2</v>
      </c>
      <c r="Q1983" s="69">
        <v>-2.18164E-2</v>
      </c>
      <c r="R1983" s="69">
        <v>3.7664E-3</v>
      </c>
      <c r="S1983" s="69">
        <v>4.0703900000000001E-2</v>
      </c>
      <c r="W1983" s="10"/>
    </row>
    <row r="1984" spans="1:23" x14ac:dyDescent="0.25">
      <c r="A1984" t="str">
        <f t="shared" si="30"/>
        <v>41526Greater Fresno AreaN/A_17</v>
      </c>
      <c r="B1984" s="10">
        <v>41526</v>
      </c>
      <c r="C1984" s="69">
        <v>17</v>
      </c>
      <c r="D1984" s="69" t="s">
        <v>42</v>
      </c>
      <c r="E1984" s="69">
        <v>2.9519350000000002</v>
      </c>
      <c r="F1984" s="69">
        <v>3.0382090000000002</v>
      </c>
      <c r="G1984" s="69" t="s">
        <v>37</v>
      </c>
      <c r="H1984" s="69">
        <v>2244.797</v>
      </c>
      <c r="I1984" s="69">
        <v>22529</v>
      </c>
      <c r="J1984" s="69">
        <v>99</v>
      </c>
      <c r="K1984" s="69">
        <v>1.7355300000000001E-2</v>
      </c>
      <c r="L1984" s="69">
        <v>5.1540900000000001E-2</v>
      </c>
      <c r="M1984" s="69">
        <v>5.4384500000000002E-2</v>
      </c>
      <c r="N1984" s="69">
        <v>-8.6273600000000006E-2</v>
      </c>
      <c r="O1984" s="69">
        <v>-0.1559701</v>
      </c>
      <c r="P1984" s="69">
        <v>-0.1147929</v>
      </c>
      <c r="Q1984" s="69">
        <v>-8.6273600000000006E-2</v>
      </c>
      <c r="R1984" s="69">
        <v>-5.7754399999999997E-2</v>
      </c>
      <c r="S1984" s="69">
        <v>-1.6577100000000001E-2</v>
      </c>
      <c r="W1984" s="10"/>
    </row>
    <row r="1985" spans="1:23" x14ac:dyDescent="0.25">
      <c r="A1985" t="str">
        <f t="shared" si="30"/>
        <v>41526Greater Fresno AreaN/A_9</v>
      </c>
      <c r="B1985" s="10">
        <v>41526</v>
      </c>
      <c r="C1985" s="69">
        <v>9</v>
      </c>
      <c r="D1985" s="69" t="s">
        <v>42</v>
      </c>
      <c r="E1985" s="69">
        <v>1.0425990000000001</v>
      </c>
      <c r="F1985" s="69">
        <v>1.0000340000000001</v>
      </c>
      <c r="G1985" s="69" t="s">
        <v>37</v>
      </c>
      <c r="H1985" s="69">
        <v>2244.797</v>
      </c>
      <c r="I1985" s="69">
        <v>22529</v>
      </c>
      <c r="J1985" s="69">
        <v>76.5</v>
      </c>
      <c r="K1985" s="69">
        <v>1.08407E-2</v>
      </c>
      <c r="L1985" s="69">
        <v>2.6683100000000001E-2</v>
      </c>
      <c r="M1985" s="69">
        <v>2.8801199999999999E-2</v>
      </c>
      <c r="N1985" s="69">
        <v>4.2564400000000002E-2</v>
      </c>
      <c r="O1985" s="69">
        <v>5.6541999999999999E-3</v>
      </c>
      <c r="P1985" s="69">
        <v>2.7460999999999999E-2</v>
      </c>
      <c r="Q1985" s="69">
        <v>4.2564400000000002E-2</v>
      </c>
      <c r="R1985" s="69">
        <v>5.7667700000000002E-2</v>
      </c>
      <c r="S1985" s="69">
        <v>7.9474500000000003E-2</v>
      </c>
      <c r="W1985" s="10"/>
    </row>
    <row r="1986" spans="1:23" x14ac:dyDescent="0.25">
      <c r="A1986" t="str">
        <f t="shared" si="30"/>
        <v>41526Greater Fresno AreaN/A_13</v>
      </c>
      <c r="B1986" s="10">
        <v>41526</v>
      </c>
      <c r="C1986" s="69">
        <v>13</v>
      </c>
      <c r="D1986" s="69" t="s">
        <v>42</v>
      </c>
      <c r="E1986" s="69">
        <v>1.733174</v>
      </c>
      <c r="F1986" s="69">
        <v>1.8027500000000001</v>
      </c>
      <c r="G1986" s="69" t="s">
        <v>37</v>
      </c>
      <c r="H1986" s="69">
        <v>2244.797</v>
      </c>
      <c r="I1986" s="69">
        <v>22529</v>
      </c>
      <c r="J1986" s="69">
        <v>93.5</v>
      </c>
      <c r="K1986" s="69">
        <v>1.3478499999999999E-2</v>
      </c>
      <c r="L1986" s="69">
        <v>3.9791399999999998E-2</v>
      </c>
      <c r="M1986" s="69">
        <v>4.20122E-2</v>
      </c>
      <c r="N1986" s="69">
        <v>-6.9575200000000004E-2</v>
      </c>
      <c r="O1986" s="69">
        <v>-0.123416</v>
      </c>
      <c r="P1986" s="69">
        <v>-9.1606400000000004E-2</v>
      </c>
      <c r="Q1986" s="69">
        <v>-6.9575200000000004E-2</v>
      </c>
      <c r="R1986" s="69">
        <v>-4.7544000000000003E-2</v>
      </c>
      <c r="S1986" s="69">
        <v>-1.5734399999999999E-2</v>
      </c>
      <c r="W1986" s="10"/>
    </row>
    <row r="1987" spans="1:23" x14ac:dyDescent="0.25">
      <c r="A1987" t="str">
        <f t="shared" ref="A1987:A2050" si="31">CONCATENATE(B1987,D1987,G1987,"_",C1987)</f>
        <v>41526Greater Fresno AreaN/A_15</v>
      </c>
      <c r="B1987" s="10">
        <v>41526</v>
      </c>
      <c r="C1987" s="69">
        <v>15</v>
      </c>
      <c r="D1987" s="69" t="s">
        <v>42</v>
      </c>
      <c r="E1987" s="69">
        <v>2.350069</v>
      </c>
      <c r="F1987" s="69">
        <v>1.9964059999999999</v>
      </c>
      <c r="G1987" s="69" t="s">
        <v>37</v>
      </c>
      <c r="H1987" s="69">
        <v>2244.797</v>
      </c>
      <c r="I1987" s="69">
        <v>22529</v>
      </c>
      <c r="J1987" s="69">
        <v>97.5</v>
      </c>
      <c r="K1987" s="69">
        <v>1.6066400000000002E-2</v>
      </c>
      <c r="L1987" s="69">
        <v>4.0988700000000003E-2</v>
      </c>
      <c r="M1987" s="69">
        <v>4.4025000000000002E-2</v>
      </c>
      <c r="N1987" s="69">
        <v>0.35366219999999998</v>
      </c>
      <c r="O1987" s="69">
        <v>0.2972419</v>
      </c>
      <c r="P1987" s="69">
        <v>0.33057540000000002</v>
      </c>
      <c r="Q1987" s="69">
        <v>0.35366219999999998</v>
      </c>
      <c r="R1987" s="69">
        <v>0.3767489</v>
      </c>
      <c r="S1987" s="69">
        <v>0.41008250000000002</v>
      </c>
      <c r="W1987" s="10"/>
    </row>
    <row r="1988" spans="1:23" x14ac:dyDescent="0.25">
      <c r="A1988" t="str">
        <f t="shared" si="31"/>
        <v>41526Greater Fresno AreaN/A_11</v>
      </c>
      <c r="B1988" s="10">
        <v>41526</v>
      </c>
      <c r="C1988" s="69">
        <v>11</v>
      </c>
      <c r="D1988" s="69" t="s">
        <v>42</v>
      </c>
      <c r="E1988" s="69">
        <v>1.23078</v>
      </c>
      <c r="F1988" s="69">
        <v>1.2605360000000001</v>
      </c>
      <c r="G1988" s="69" t="s">
        <v>37</v>
      </c>
      <c r="H1988" s="69">
        <v>2244.797</v>
      </c>
      <c r="I1988" s="69">
        <v>22529</v>
      </c>
      <c r="J1988" s="69">
        <v>88</v>
      </c>
      <c r="K1988" s="69">
        <v>1.0591100000000001E-2</v>
      </c>
      <c r="L1988" s="69">
        <v>3.1530599999999999E-2</v>
      </c>
      <c r="M1988" s="69">
        <v>3.3261800000000001E-2</v>
      </c>
      <c r="N1988" s="69">
        <v>-2.9756000000000001E-2</v>
      </c>
      <c r="O1988" s="69">
        <v>-7.2382799999999997E-2</v>
      </c>
      <c r="P1988" s="69">
        <v>-4.7198499999999997E-2</v>
      </c>
      <c r="Q1988" s="69">
        <v>-2.9756000000000001E-2</v>
      </c>
      <c r="R1988" s="69">
        <v>-1.23135E-2</v>
      </c>
      <c r="S1988" s="69">
        <v>1.28708E-2</v>
      </c>
      <c r="W1988" s="10"/>
    </row>
    <row r="1989" spans="1:23" x14ac:dyDescent="0.25">
      <c r="A1989" t="str">
        <f t="shared" si="31"/>
        <v>41526Greater Fresno AreaN/A_5</v>
      </c>
      <c r="B1989" s="10">
        <v>41526</v>
      </c>
      <c r="C1989" s="69">
        <v>5</v>
      </c>
      <c r="D1989" s="69" t="s">
        <v>42</v>
      </c>
      <c r="E1989" s="69">
        <v>0.88065230000000005</v>
      </c>
      <c r="F1989" s="69">
        <v>0.89031369999999999</v>
      </c>
      <c r="G1989" s="69" t="s">
        <v>37</v>
      </c>
      <c r="H1989" s="69">
        <v>2244.797</v>
      </c>
      <c r="I1989" s="69">
        <v>22529</v>
      </c>
      <c r="J1989" s="69">
        <v>73.5</v>
      </c>
      <c r="K1989" s="69">
        <v>7.9158000000000006E-3</v>
      </c>
      <c r="L1989" s="69">
        <v>2.2166600000000002E-2</v>
      </c>
      <c r="M1989" s="69">
        <v>2.3537599999999999E-2</v>
      </c>
      <c r="N1989" s="69">
        <v>-9.6614000000000005E-3</v>
      </c>
      <c r="O1989" s="69">
        <v>-3.9826E-2</v>
      </c>
      <c r="P1989" s="69">
        <v>-2.20045E-2</v>
      </c>
      <c r="Q1989" s="69">
        <v>-9.6614000000000005E-3</v>
      </c>
      <c r="R1989" s="69">
        <v>2.6817E-3</v>
      </c>
      <c r="S1989" s="69">
        <v>2.0503199999999999E-2</v>
      </c>
      <c r="W1989" s="10"/>
    </row>
    <row r="1990" spans="1:23" x14ac:dyDescent="0.25">
      <c r="A1990" t="str">
        <f t="shared" si="31"/>
        <v>41526Greater Fresno AreaN/A_12</v>
      </c>
      <c r="B1990" s="10">
        <v>41526</v>
      </c>
      <c r="C1990" s="69">
        <v>12</v>
      </c>
      <c r="D1990" s="69" t="s">
        <v>42</v>
      </c>
      <c r="E1990" s="69">
        <v>1.452162</v>
      </c>
      <c r="F1990" s="69">
        <v>1.50989</v>
      </c>
      <c r="G1990" s="69" t="s">
        <v>37</v>
      </c>
      <c r="H1990" s="69">
        <v>2244.797</v>
      </c>
      <c r="I1990" s="69">
        <v>22529</v>
      </c>
      <c r="J1990" s="69">
        <v>91</v>
      </c>
      <c r="K1990" s="69">
        <v>1.1972099999999999E-2</v>
      </c>
      <c r="L1990" s="69">
        <v>3.5308100000000002E-2</v>
      </c>
      <c r="M1990" s="69">
        <v>3.7282599999999999E-2</v>
      </c>
      <c r="N1990" s="69">
        <v>-5.7728099999999997E-2</v>
      </c>
      <c r="O1990" s="69">
        <v>-0.1055077</v>
      </c>
      <c r="P1990" s="69">
        <v>-7.7279100000000003E-2</v>
      </c>
      <c r="Q1990" s="69">
        <v>-5.7728099999999997E-2</v>
      </c>
      <c r="R1990" s="69">
        <v>-3.8177099999999999E-2</v>
      </c>
      <c r="S1990" s="69">
        <v>-9.9485000000000007E-3</v>
      </c>
      <c r="W1990" s="10"/>
    </row>
    <row r="1991" spans="1:23" x14ac:dyDescent="0.25">
      <c r="A1991" t="str">
        <f t="shared" si="31"/>
        <v>41526Greater Fresno AreaN/A_3</v>
      </c>
      <c r="B1991" s="10">
        <v>41526</v>
      </c>
      <c r="C1991" s="69">
        <v>3</v>
      </c>
      <c r="D1991" s="69" t="s">
        <v>42</v>
      </c>
      <c r="E1991" s="69">
        <v>0.95517220000000003</v>
      </c>
      <c r="F1991" s="69">
        <v>0.94538299999999997</v>
      </c>
      <c r="G1991" s="69" t="s">
        <v>37</v>
      </c>
      <c r="H1991" s="69">
        <v>2244.797</v>
      </c>
      <c r="I1991" s="69">
        <v>22529</v>
      </c>
      <c r="J1991" s="69">
        <v>77.5</v>
      </c>
      <c r="K1991" s="69">
        <v>8.4793999999999998E-3</v>
      </c>
      <c r="L1991" s="69">
        <v>2.3496199999999998E-2</v>
      </c>
      <c r="M1991" s="69">
        <v>2.4979399999999999E-2</v>
      </c>
      <c r="N1991" s="69">
        <v>9.7891999999999996E-3</v>
      </c>
      <c r="O1991" s="69">
        <v>-2.2223199999999999E-2</v>
      </c>
      <c r="P1991" s="69">
        <v>-3.31E-3</v>
      </c>
      <c r="Q1991" s="69">
        <v>9.7891999999999996E-3</v>
      </c>
      <c r="R1991" s="69">
        <v>2.28884E-2</v>
      </c>
      <c r="S1991" s="69">
        <v>4.1801600000000001E-2</v>
      </c>
      <c r="W1991" s="10"/>
    </row>
    <row r="1992" spans="1:23" x14ac:dyDescent="0.25">
      <c r="A1992" t="str">
        <f t="shared" si="31"/>
        <v>41526Greater Fresno AreaN/A_16</v>
      </c>
      <c r="B1992" s="10">
        <v>41526</v>
      </c>
      <c r="C1992" s="69">
        <v>16</v>
      </c>
      <c r="D1992" s="69" t="s">
        <v>42</v>
      </c>
      <c r="E1992" s="69">
        <v>2.671395</v>
      </c>
      <c r="F1992" s="69">
        <v>2.8698630000000001</v>
      </c>
      <c r="G1992" s="69" t="s">
        <v>37</v>
      </c>
      <c r="H1992" s="69">
        <v>2244.797</v>
      </c>
      <c r="I1992" s="69">
        <v>22529</v>
      </c>
      <c r="J1992" s="69">
        <v>99</v>
      </c>
      <c r="K1992" s="69">
        <v>1.6856199999999998E-2</v>
      </c>
      <c r="L1992" s="69">
        <v>5.1796300000000003E-2</v>
      </c>
      <c r="M1992" s="69">
        <v>5.4469999999999998E-2</v>
      </c>
      <c r="N1992" s="69">
        <v>-0.1984689</v>
      </c>
      <c r="O1992" s="69">
        <v>-0.26827509999999999</v>
      </c>
      <c r="P1992" s="69">
        <v>-0.22703300000000001</v>
      </c>
      <c r="Q1992" s="69">
        <v>-0.1984689</v>
      </c>
      <c r="R1992" s="69">
        <v>-0.16990479999999999</v>
      </c>
      <c r="S1992" s="69">
        <v>-0.12866279999999999</v>
      </c>
      <c r="W1992" s="10"/>
    </row>
    <row r="1993" spans="1:23" x14ac:dyDescent="0.25">
      <c r="A1993" t="str">
        <f t="shared" si="31"/>
        <v>41526Greater Fresno AreaN/A_24</v>
      </c>
      <c r="B1993" s="10">
        <v>41526</v>
      </c>
      <c r="C1993" s="69">
        <v>24</v>
      </c>
      <c r="D1993" s="69" t="s">
        <v>42</v>
      </c>
      <c r="E1993" s="69">
        <v>1.4219759999999999</v>
      </c>
      <c r="F1993" s="69">
        <v>1.451673</v>
      </c>
      <c r="G1993" s="69" t="s">
        <v>37</v>
      </c>
      <c r="H1993" s="69">
        <v>2244.797</v>
      </c>
      <c r="I1993" s="69">
        <v>22529</v>
      </c>
      <c r="J1993" s="69">
        <v>85</v>
      </c>
      <c r="K1993" s="69">
        <v>1.1365200000000001E-2</v>
      </c>
      <c r="L1993" s="69">
        <v>3.50969E-2</v>
      </c>
      <c r="M1993" s="69">
        <v>3.6891199999999999E-2</v>
      </c>
      <c r="N1993" s="69">
        <v>-2.9696400000000001E-2</v>
      </c>
      <c r="O1993" s="69">
        <v>-7.6974399999999998E-2</v>
      </c>
      <c r="P1993" s="69">
        <v>-4.9042200000000001E-2</v>
      </c>
      <c r="Q1993" s="69">
        <v>-2.9696400000000001E-2</v>
      </c>
      <c r="R1993" s="69">
        <v>-1.03506E-2</v>
      </c>
      <c r="S1993" s="69">
        <v>1.7581599999999999E-2</v>
      </c>
      <c r="W1993" s="10"/>
    </row>
    <row r="1994" spans="1:23" x14ac:dyDescent="0.25">
      <c r="A1994" t="str">
        <f t="shared" si="31"/>
        <v>41526KernN/A_22</v>
      </c>
      <c r="B1994" s="10">
        <v>41526</v>
      </c>
      <c r="C1994" s="69">
        <v>22</v>
      </c>
      <c r="D1994" s="69" t="s">
        <v>11</v>
      </c>
      <c r="E1994" s="69">
        <v>2.5087980000000001</v>
      </c>
      <c r="F1994" s="69">
        <v>2.4507599999999998</v>
      </c>
      <c r="G1994" s="69" t="s">
        <v>37</v>
      </c>
      <c r="H1994" s="69">
        <v>518.74279999999999</v>
      </c>
      <c r="I1994" s="69">
        <v>5203</v>
      </c>
      <c r="J1994" s="69">
        <v>88.5</v>
      </c>
      <c r="K1994" s="69">
        <v>2.29427E-2</v>
      </c>
      <c r="L1994" s="69">
        <v>6.4521700000000001E-2</v>
      </c>
      <c r="M1994" s="69">
        <v>6.8479300000000007E-2</v>
      </c>
      <c r="N1994" s="69">
        <v>5.8038399999999997E-2</v>
      </c>
      <c r="O1994" s="69">
        <v>-2.9721399999999999E-2</v>
      </c>
      <c r="P1994" s="69">
        <v>2.21278E-2</v>
      </c>
      <c r="Q1994" s="69">
        <v>5.8038399999999997E-2</v>
      </c>
      <c r="R1994" s="69">
        <v>9.3948900000000002E-2</v>
      </c>
      <c r="S1994" s="69">
        <v>0.14579810000000001</v>
      </c>
      <c r="W1994" s="10"/>
    </row>
    <row r="1995" spans="1:23" x14ac:dyDescent="0.25">
      <c r="A1995" t="str">
        <f t="shared" si="31"/>
        <v>41526KernN/A_15</v>
      </c>
      <c r="B1995" s="10">
        <v>41526</v>
      </c>
      <c r="C1995" s="69">
        <v>15</v>
      </c>
      <c r="D1995" s="69" t="s">
        <v>11</v>
      </c>
      <c r="E1995" s="69">
        <v>2.6084390000000002</v>
      </c>
      <c r="F1995" s="69">
        <v>2.142604</v>
      </c>
      <c r="G1995" s="69" t="s">
        <v>37</v>
      </c>
      <c r="H1995" s="69">
        <v>518.74279999999999</v>
      </c>
      <c r="I1995" s="69">
        <v>5203</v>
      </c>
      <c r="J1995" s="69">
        <v>98.5</v>
      </c>
      <c r="K1995" s="69">
        <v>2.4947299999999999E-2</v>
      </c>
      <c r="L1995" s="69">
        <v>6.4779600000000007E-2</v>
      </c>
      <c r="M1995" s="69">
        <v>6.9417300000000001E-2</v>
      </c>
      <c r="N1995" s="69">
        <v>0.4658351</v>
      </c>
      <c r="O1995" s="69">
        <v>0.37687320000000002</v>
      </c>
      <c r="P1995" s="69">
        <v>0.4294326</v>
      </c>
      <c r="Q1995" s="69">
        <v>0.4658351</v>
      </c>
      <c r="R1995" s="69">
        <v>0.50223759999999995</v>
      </c>
      <c r="S1995" s="69">
        <v>0.55479699999999998</v>
      </c>
      <c r="W1995" s="10"/>
    </row>
    <row r="1996" spans="1:23" x14ac:dyDescent="0.25">
      <c r="A1996" t="str">
        <f t="shared" si="31"/>
        <v>41526KernN/A_12</v>
      </c>
      <c r="B1996" s="10">
        <v>41526</v>
      </c>
      <c r="C1996" s="69">
        <v>12</v>
      </c>
      <c r="D1996" s="69" t="s">
        <v>11</v>
      </c>
      <c r="E1996" s="69">
        <v>1.6165609999999999</v>
      </c>
      <c r="F1996" s="69">
        <v>1.5902430000000001</v>
      </c>
      <c r="G1996" s="69" t="s">
        <v>37</v>
      </c>
      <c r="H1996" s="69">
        <v>518.74279999999999</v>
      </c>
      <c r="I1996" s="69">
        <v>5203</v>
      </c>
      <c r="J1996" s="69">
        <v>91</v>
      </c>
      <c r="K1996" s="69">
        <v>1.9357800000000001E-2</v>
      </c>
      <c r="L1996" s="69">
        <v>5.8154400000000002E-2</v>
      </c>
      <c r="M1996" s="69">
        <v>6.1291499999999999E-2</v>
      </c>
      <c r="N1996" s="69">
        <v>2.6317799999999999E-2</v>
      </c>
      <c r="O1996" s="69">
        <v>-5.2230400000000003E-2</v>
      </c>
      <c r="P1996" s="69">
        <v>-5.8234999999999997E-3</v>
      </c>
      <c r="Q1996" s="69">
        <v>2.6317799999999999E-2</v>
      </c>
      <c r="R1996" s="69">
        <v>5.84591E-2</v>
      </c>
      <c r="S1996" s="69">
        <v>0.1048661</v>
      </c>
      <c r="W1996" s="10"/>
    </row>
    <row r="1997" spans="1:23" x14ac:dyDescent="0.25">
      <c r="A1997" t="str">
        <f t="shared" si="31"/>
        <v>41526KernN/A_4</v>
      </c>
      <c r="B1997" s="10">
        <v>41526</v>
      </c>
      <c r="C1997" s="69">
        <v>4</v>
      </c>
      <c r="D1997" s="69" t="s">
        <v>11</v>
      </c>
      <c r="E1997" s="69">
        <v>0.98231670000000004</v>
      </c>
      <c r="F1997" s="69">
        <v>0.95074740000000002</v>
      </c>
      <c r="G1997" s="69" t="s">
        <v>37</v>
      </c>
      <c r="H1997" s="69">
        <v>518.74279999999999</v>
      </c>
      <c r="I1997" s="69">
        <v>5203</v>
      </c>
      <c r="J1997" s="69">
        <v>74.5</v>
      </c>
      <c r="K1997" s="69">
        <v>1.1983600000000001E-2</v>
      </c>
      <c r="L1997" s="69">
        <v>3.4670300000000001E-2</v>
      </c>
      <c r="M1997" s="69">
        <v>3.6683E-2</v>
      </c>
      <c r="N1997" s="69">
        <v>3.1569300000000002E-2</v>
      </c>
      <c r="O1997" s="69">
        <v>-1.54418E-2</v>
      </c>
      <c r="P1997" s="69">
        <v>1.23327E-2</v>
      </c>
      <c r="Q1997" s="69">
        <v>3.1569300000000002E-2</v>
      </c>
      <c r="R1997" s="69">
        <v>5.0805799999999998E-2</v>
      </c>
      <c r="S1997" s="69">
        <v>7.8580399999999995E-2</v>
      </c>
      <c r="W1997" s="10"/>
    </row>
    <row r="1998" spans="1:23" x14ac:dyDescent="0.25">
      <c r="A1998" t="str">
        <f t="shared" si="31"/>
        <v>41526KernN/A_17</v>
      </c>
      <c r="B1998" s="10">
        <v>41526</v>
      </c>
      <c r="C1998" s="69">
        <v>17</v>
      </c>
      <c r="D1998" s="69" t="s">
        <v>11</v>
      </c>
      <c r="E1998" s="69">
        <v>3.216224</v>
      </c>
      <c r="F1998" s="69">
        <v>3.39181</v>
      </c>
      <c r="G1998" s="69" t="s">
        <v>37</v>
      </c>
      <c r="H1998" s="69">
        <v>518.74279999999999</v>
      </c>
      <c r="I1998" s="69">
        <v>5203</v>
      </c>
      <c r="J1998" s="69">
        <v>98.5</v>
      </c>
      <c r="K1998" s="69">
        <v>2.6868599999999999E-2</v>
      </c>
      <c r="L1998" s="69">
        <v>8.1324999999999995E-2</v>
      </c>
      <c r="M1998" s="69">
        <v>8.5648600000000005E-2</v>
      </c>
      <c r="N1998" s="69">
        <v>-0.17558579999999999</v>
      </c>
      <c r="O1998" s="69">
        <v>-0.28534890000000002</v>
      </c>
      <c r="P1998" s="69">
        <v>-0.2205</v>
      </c>
      <c r="Q1998" s="69">
        <v>-0.17558579999999999</v>
      </c>
      <c r="R1998" s="69">
        <v>-0.1306716</v>
      </c>
      <c r="S1998" s="69">
        <v>-6.5822699999999998E-2</v>
      </c>
      <c r="W1998" s="10"/>
    </row>
    <row r="1999" spans="1:23" x14ac:dyDescent="0.25">
      <c r="A1999" t="str">
        <f t="shared" si="31"/>
        <v>41526KernN/A_19</v>
      </c>
      <c r="B1999" s="10">
        <v>41526</v>
      </c>
      <c r="C1999" s="69">
        <v>19</v>
      </c>
      <c r="D1999" s="69" t="s">
        <v>11</v>
      </c>
      <c r="E1999" s="69">
        <v>3.2191719999999999</v>
      </c>
      <c r="F1999" s="69">
        <v>3.2913429999999999</v>
      </c>
      <c r="G1999" s="69" t="s">
        <v>37</v>
      </c>
      <c r="H1999" s="69">
        <v>518.74279999999999</v>
      </c>
      <c r="I1999" s="69">
        <v>5203</v>
      </c>
      <c r="J1999" s="69">
        <v>97</v>
      </c>
      <c r="K1999" s="69">
        <v>2.6519600000000001E-2</v>
      </c>
      <c r="L1999" s="69">
        <v>7.7320399999999997E-2</v>
      </c>
      <c r="M1999" s="69">
        <v>8.1741900000000006E-2</v>
      </c>
      <c r="N1999" s="69">
        <v>-7.2171600000000002E-2</v>
      </c>
      <c r="O1999" s="69">
        <v>-0.176928</v>
      </c>
      <c r="P1999" s="69">
        <v>-0.1150371</v>
      </c>
      <c r="Q1999" s="69">
        <v>-7.2171600000000002E-2</v>
      </c>
      <c r="R1999" s="69">
        <v>-2.9306100000000002E-2</v>
      </c>
      <c r="S1999" s="69">
        <v>3.25849E-2</v>
      </c>
      <c r="W1999" s="10"/>
    </row>
    <row r="2000" spans="1:23" x14ac:dyDescent="0.25">
      <c r="A2000" t="str">
        <f t="shared" si="31"/>
        <v>41526KernN/A_1</v>
      </c>
      <c r="B2000" s="10">
        <v>41526</v>
      </c>
      <c r="C2000" s="69">
        <v>1</v>
      </c>
      <c r="D2000" s="69" t="s">
        <v>11</v>
      </c>
      <c r="E2000" s="69">
        <v>1.3909199999999999</v>
      </c>
      <c r="F2000" s="69">
        <v>1.3527420000000001</v>
      </c>
      <c r="G2000" s="69" t="s">
        <v>37</v>
      </c>
      <c r="H2000" s="69">
        <v>518.74279999999999</v>
      </c>
      <c r="I2000" s="69">
        <v>5203</v>
      </c>
      <c r="J2000" s="69">
        <v>79.5</v>
      </c>
      <c r="K2000" s="69">
        <v>1.6049799999999999E-2</v>
      </c>
      <c r="L2000" s="69">
        <v>4.5836700000000001E-2</v>
      </c>
      <c r="M2000" s="69">
        <v>4.8565499999999998E-2</v>
      </c>
      <c r="N2000" s="69">
        <v>3.8177900000000001E-2</v>
      </c>
      <c r="O2000" s="69">
        <v>-2.4061200000000001E-2</v>
      </c>
      <c r="P2000" s="69">
        <v>1.27102E-2</v>
      </c>
      <c r="Q2000" s="69">
        <v>3.8177900000000001E-2</v>
      </c>
      <c r="R2000" s="69">
        <v>6.3645699999999999E-2</v>
      </c>
      <c r="S2000" s="69">
        <v>0.1004171</v>
      </c>
      <c r="W2000" s="10"/>
    </row>
    <row r="2001" spans="1:23" x14ac:dyDescent="0.25">
      <c r="A2001" t="str">
        <f t="shared" si="31"/>
        <v>41526KernN/A_23</v>
      </c>
      <c r="B2001" s="10">
        <v>41526</v>
      </c>
      <c r="C2001" s="69">
        <v>23</v>
      </c>
      <c r="D2001" s="69" t="s">
        <v>11</v>
      </c>
      <c r="E2001" s="69">
        <v>2.0108480000000002</v>
      </c>
      <c r="F2001" s="69">
        <v>1.953209</v>
      </c>
      <c r="G2001" s="69" t="s">
        <v>37</v>
      </c>
      <c r="H2001" s="69">
        <v>518.74279999999999</v>
      </c>
      <c r="I2001" s="69">
        <v>5203</v>
      </c>
      <c r="J2001" s="69">
        <v>85</v>
      </c>
      <c r="K2001" s="69">
        <v>2.0422599999999999E-2</v>
      </c>
      <c r="L2001" s="69">
        <v>5.5834399999999999E-2</v>
      </c>
      <c r="M2001" s="69">
        <v>5.9452199999999997E-2</v>
      </c>
      <c r="N2001" s="69">
        <v>5.7639000000000003E-2</v>
      </c>
      <c r="O2001" s="69">
        <v>-1.8552099999999998E-2</v>
      </c>
      <c r="P2001" s="69">
        <v>2.6462200000000002E-2</v>
      </c>
      <c r="Q2001" s="69">
        <v>5.7639000000000003E-2</v>
      </c>
      <c r="R2001" s="69">
        <v>8.88158E-2</v>
      </c>
      <c r="S2001" s="69">
        <v>0.13383010000000001</v>
      </c>
      <c r="W2001" s="10"/>
    </row>
    <row r="2002" spans="1:23" x14ac:dyDescent="0.25">
      <c r="A2002" t="str">
        <f t="shared" si="31"/>
        <v>41526KernN/A_11</v>
      </c>
      <c r="B2002" s="10">
        <v>41526</v>
      </c>
      <c r="C2002" s="69">
        <v>11</v>
      </c>
      <c r="D2002" s="69" t="s">
        <v>11</v>
      </c>
      <c r="E2002" s="69">
        <v>1.331143</v>
      </c>
      <c r="F2002" s="69">
        <v>1.2600830000000001</v>
      </c>
      <c r="G2002" s="69" t="s">
        <v>37</v>
      </c>
      <c r="H2002" s="69">
        <v>518.74279999999999</v>
      </c>
      <c r="I2002" s="69">
        <v>5203</v>
      </c>
      <c r="J2002" s="69">
        <v>88</v>
      </c>
      <c r="K2002" s="69">
        <v>1.69611E-2</v>
      </c>
      <c r="L2002" s="69">
        <v>5.0807699999999997E-2</v>
      </c>
      <c r="M2002" s="69">
        <v>5.3564000000000001E-2</v>
      </c>
      <c r="N2002" s="69">
        <v>7.1060399999999996E-2</v>
      </c>
      <c r="O2002" s="69">
        <v>2.4153999999999998E-3</v>
      </c>
      <c r="P2002" s="69">
        <v>4.29714E-2</v>
      </c>
      <c r="Q2002" s="69">
        <v>7.1060399999999996E-2</v>
      </c>
      <c r="R2002" s="69">
        <v>9.9149399999999999E-2</v>
      </c>
      <c r="S2002" s="69">
        <v>0.13970540000000001</v>
      </c>
      <c r="W2002" s="10"/>
    </row>
    <row r="2003" spans="1:23" x14ac:dyDescent="0.25">
      <c r="A2003" t="str">
        <f t="shared" si="31"/>
        <v>41526KernN/A_18</v>
      </c>
      <c r="B2003" s="10">
        <v>41526</v>
      </c>
      <c r="C2003" s="69">
        <v>18</v>
      </c>
      <c r="D2003" s="69" t="s">
        <v>11</v>
      </c>
      <c r="E2003" s="69">
        <v>3.3231350000000002</v>
      </c>
      <c r="F2003" s="69">
        <v>3.3997380000000001</v>
      </c>
      <c r="G2003" s="69" t="s">
        <v>37</v>
      </c>
      <c r="H2003" s="69">
        <v>518.74279999999999</v>
      </c>
      <c r="I2003" s="69">
        <v>5203</v>
      </c>
      <c r="J2003" s="69">
        <v>98.5</v>
      </c>
      <c r="K2003" s="69">
        <v>2.6367499999999999E-2</v>
      </c>
      <c r="L2003" s="69">
        <v>8.1197000000000005E-2</v>
      </c>
      <c r="M2003" s="69">
        <v>8.53709E-2</v>
      </c>
      <c r="N2003" s="69">
        <v>-7.6603400000000002E-2</v>
      </c>
      <c r="O2003" s="69">
        <v>-0.1860107</v>
      </c>
      <c r="P2003" s="69">
        <v>-0.12137199999999999</v>
      </c>
      <c r="Q2003" s="69">
        <v>-7.6603400000000002E-2</v>
      </c>
      <c r="R2003" s="69">
        <v>-3.1834899999999999E-2</v>
      </c>
      <c r="S2003" s="69">
        <v>3.2803800000000001E-2</v>
      </c>
      <c r="W2003" s="10"/>
    </row>
    <row r="2004" spans="1:23" x14ac:dyDescent="0.25">
      <c r="A2004" t="str">
        <f t="shared" si="31"/>
        <v>41526KernN/A_13</v>
      </c>
      <c r="B2004" s="10">
        <v>41526</v>
      </c>
      <c r="C2004" s="69">
        <v>13</v>
      </c>
      <c r="D2004" s="69" t="s">
        <v>11</v>
      </c>
      <c r="E2004" s="69">
        <v>1.948485</v>
      </c>
      <c r="F2004" s="69">
        <v>1.9448080000000001</v>
      </c>
      <c r="G2004" s="69" t="s">
        <v>37</v>
      </c>
      <c r="H2004" s="69">
        <v>518.74279999999999</v>
      </c>
      <c r="I2004" s="69">
        <v>5203</v>
      </c>
      <c r="J2004" s="69">
        <v>95</v>
      </c>
      <c r="K2004" s="69">
        <v>2.1545000000000002E-2</v>
      </c>
      <c r="L2004" s="69">
        <v>6.6957600000000006E-2</v>
      </c>
      <c r="M2004" s="69">
        <v>7.0338499999999998E-2</v>
      </c>
      <c r="N2004" s="69">
        <v>3.6773000000000001E-3</v>
      </c>
      <c r="O2004" s="69">
        <v>-8.6465100000000003E-2</v>
      </c>
      <c r="P2004" s="69">
        <v>-3.3208300000000003E-2</v>
      </c>
      <c r="Q2004" s="69">
        <v>3.6773000000000001E-3</v>
      </c>
      <c r="R2004" s="69">
        <v>4.0562800000000003E-2</v>
      </c>
      <c r="S2004" s="69">
        <v>9.3819600000000003E-2</v>
      </c>
      <c r="W2004" s="10"/>
    </row>
    <row r="2005" spans="1:23" x14ac:dyDescent="0.25">
      <c r="A2005" t="str">
        <f t="shared" si="31"/>
        <v>41526KernN/A_3</v>
      </c>
      <c r="B2005" s="10">
        <v>41526</v>
      </c>
      <c r="C2005" s="69">
        <v>3</v>
      </c>
      <c r="D2005" s="69" t="s">
        <v>11</v>
      </c>
      <c r="E2005" s="69">
        <v>1.076247</v>
      </c>
      <c r="F2005" s="69">
        <v>1.041979</v>
      </c>
      <c r="G2005" s="69" t="s">
        <v>37</v>
      </c>
      <c r="H2005" s="69">
        <v>518.74279999999999</v>
      </c>
      <c r="I2005" s="69">
        <v>5203</v>
      </c>
      <c r="J2005" s="69">
        <v>77.5</v>
      </c>
      <c r="K2005" s="69">
        <v>1.3239300000000001E-2</v>
      </c>
      <c r="L2005" s="69">
        <v>3.7653399999999997E-2</v>
      </c>
      <c r="M2005" s="69">
        <v>3.9913200000000003E-2</v>
      </c>
      <c r="N2005" s="69">
        <v>3.4268699999999999E-2</v>
      </c>
      <c r="O2005" s="69">
        <v>-1.6882100000000001E-2</v>
      </c>
      <c r="P2005" s="69">
        <v>1.33382E-2</v>
      </c>
      <c r="Q2005" s="69">
        <v>3.4268699999999999E-2</v>
      </c>
      <c r="R2005" s="69">
        <v>5.5199199999999997E-2</v>
      </c>
      <c r="S2005" s="69">
        <v>8.5419499999999995E-2</v>
      </c>
      <c r="W2005" s="10"/>
    </row>
    <row r="2006" spans="1:23" x14ac:dyDescent="0.25">
      <c r="A2006" t="str">
        <f t="shared" si="31"/>
        <v>41526KernN/A_8</v>
      </c>
      <c r="B2006" s="10">
        <v>41526</v>
      </c>
      <c r="C2006" s="69">
        <v>8</v>
      </c>
      <c r="D2006" s="69" t="s">
        <v>11</v>
      </c>
      <c r="E2006" s="69">
        <v>1.028051</v>
      </c>
      <c r="F2006" s="69">
        <v>0.95529980000000003</v>
      </c>
      <c r="G2006" s="69" t="s">
        <v>37</v>
      </c>
      <c r="H2006" s="69">
        <v>518.74279999999999</v>
      </c>
      <c r="I2006" s="69">
        <v>5203</v>
      </c>
      <c r="J2006" s="69">
        <v>74</v>
      </c>
      <c r="K2006" s="69">
        <v>1.25638E-2</v>
      </c>
      <c r="L2006" s="69">
        <v>3.3801600000000001E-2</v>
      </c>
      <c r="M2006" s="69">
        <v>3.6061000000000003E-2</v>
      </c>
      <c r="N2006" s="69">
        <v>7.2751300000000005E-2</v>
      </c>
      <c r="O2006" s="69">
        <v>2.65372E-2</v>
      </c>
      <c r="P2006" s="69">
        <v>5.3840800000000001E-2</v>
      </c>
      <c r="Q2006" s="69">
        <v>7.2751300000000005E-2</v>
      </c>
      <c r="R2006" s="69">
        <v>9.1661699999999999E-2</v>
      </c>
      <c r="S2006" s="69">
        <v>0.1189653</v>
      </c>
      <c r="W2006" s="10"/>
    </row>
    <row r="2007" spans="1:23" x14ac:dyDescent="0.25">
      <c r="A2007" t="str">
        <f t="shared" si="31"/>
        <v>41526KernN/A_24</v>
      </c>
      <c r="B2007" s="10">
        <v>41526</v>
      </c>
      <c r="C2007" s="69">
        <v>24</v>
      </c>
      <c r="D2007" s="69" t="s">
        <v>11</v>
      </c>
      <c r="E2007" s="69">
        <v>1.620393</v>
      </c>
      <c r="F2007" s="69">
        <v>1.585083</v>
      </c>
      <c r="G2007" s="69" t="s">
        <v>37</v>
      </c>
      <c r="H2007" s="69">
        <v>518.74279999999999</v>
      </c>
      <c r="I2007" s="69">
        <v>5203</v>
      </c>
      <c r="J2007" s="69">
        <v>81</v>
      </c>
      <c r="K2007" s="69">
        <v>1.7829899999999999E-2</v>
      </c>
      <c r="L2007" s="69">
        <v>5.0623000000000001E-2</v>
      </c>
      <c r="M2007" s="69">
        <v>5.3671099999999999E-2</v>
      </c>
      <c r="N2007" s="69">
        <v>3.5309899999999998E-2</v>
      </c>
      <c r="O2007" s="69">
        <v>-3.3472399999999999E-2</v>
      </c>
      <c r="P2007" s="69">
        <v>7.1647999999999998E-3</v>
      </c>
      <c r="Q2007" s="69">
        <v>3.5309899999999998E-2</v>
      </c>
      <c r="R2007" s="69">
        <v>6.34551E-2</v>
      </c>
      <c r="S2007" s="69">
        <v>0.1040922</v>
      </c>
      <c r="W2007" s="10"/>
    </row>
    <row r="2008" spans="1:23" x14ac:dyDescent="0.25">
      <c r="A2008" t="str">
        <f t="shared" si="31"/>
        <v>41526KernN/A_9</v>
      </c>
      <c r="B2008" s="10">
        <v>41526</v>
      </c>
      <c r="C2008" s="69">
        <v>9</v>
      </c>
      <c r="D2008" s="69" t="s">
        <v>11</v>
      </c>
      <c r="E2008" s="69">
        <v>0.98139620000000005</v>
      </c>
      <c r="F2008" s="69">
        <v>0.94772730000000005</v>
      </c>
      <c r="G2008" s="69" t="s">
        <v>37</v>
      </c>
      <c r="H2008" s="69">
        <v>518.74279999999999</v>
      </c>
      <c r="I2008" s="69">
        <v>5203</v>
      </c>
      <c r="J2008" s="69">
        <v>78.5</v>
      </c>
      <c r="K2008" s="69">
        <v>1.2539399999999999E-2</v>
      </c>
      <c r="L2008" s="69">
        <v>3.4733199999999999E-2</v>
      </c>
      <c r="M2008" s="69">
        <v>3.6927399999999999E-2</v>
      </c>
      <c r="N2008" s="69">
        <v>3.3668900000000002E-2</v>
      </c>
      <c r="O2008" s="69">
        <v>-1.36554E-2</v>
      </c>
      <c r="P2008" s="69">
        <v>1.43042E-2</v>
      </c>
      <c r="Q2008" s="69">
        <v>3.3668900000000002E-2</v>
      </c>
      <c r="R2008" s="69">
        <v>5.3033700000000003E-2</v>
      </c>
      <c r="S2008" s="69">
        <v>8.0993300000000004E-2</v>
      </c>
      <c r="W2008" s="10"/>
    </row>
    <row r="2009" spans="1:23" x14ac:dyDescent="0.25">
      <c r="A2009" t="str">
        <f t="shared" si="31"/>
        <v>41526KernN/A_14</v>
      </c>
      <c r="B2009" s="10">
        <v>41526</v>
      </c>
      <c r="C2009" s="69">
        <v>14</v>
      </c>
      <c r="D2009" s="69" t="s">
        <v>11</v>
      </c>
      <c r="E2009" s="69">
        <v>2.2897099999999999</v>
      </c>
      <c r="F2009" s="69">
        <v>2.1220110000000001</v>
      </c>
      <c r="G2009" s="69" t="s">
        <v>37</v>
      </c>
      <c r="H2009" s="69">
        <v>518.74279999999999</v>
      </c>
      <c r="I2009" s="69">
        <v>5203</v>
      </c>
      <c r="J2009" s="69">
        <v>96.5</v>
      </c>
      <c r="K2009" s="69">
        <v>2.3383999999999999E-2</v>
      </c>
      <c r="L2009" s="69">
        <v>6.5628699999999998E-2</v>
      </c>
      <c r="M2009" s="69">
        <v>6.9670200000000002E-2</v>
      </c>
      <c r="N2009" s="69">
        <v>0.1676993</v>
      </c>
      <c r="O2009" s="69">
        <v>7.8413300000000005E-2</v>
      </c>
      <c r="P2009" s="69">
        <v>0.13116420000000001</v>
      </c>
      <c r="Q2009" s="69">
        <v>0.1676993</v>
      </c>
      <c r="R2009" s="69">
        <v>0.20423440000000001</v>
      </c>
      <c r="S2009" s="69">
        <v>0.25698530000000003</v>
      </c>
      <c r="W2009" s="10"/>
    </row>
    <row r="2010" spans="1:23" x14ac:dyDescent="0.25">
      <c r="A2010" t="str">
        <f t="shared" si="31"/>
        <v>41526KernN/A_10</v>
      </c>
      <c r="B2010" s="10">
        <v>41526</v>
      </c>
      <c r="C2010" s="69">
        <v>10</v>
      </c>
      <c r="D2010" s="69" t="s">
        <v>11</v>
      </c>
      <c r="E2010" s="69">
        <v>1.0982179999999999</v>
      </c>
      <c r="F2010" s="69">
        <v>1.0677939999999999</v>
      </c>
      <c r="G2010" s="69" t="s">
        <v>37</v>
      </c>
      <c r="H2010" s="69">
        <v>518.74279999999999</v>
      </c>
      <c r="I2010" s="69">
        <v>5203</v>
      </c>
      <c r="J2010" s="69">
        <v>83.5</v>
      </c>
      <c r="K2010" s="69">
        <v>1.38108E-2</v>
      </c>
      <c r="L2010" s="69">
        <v>4.0215000000000001E-2</v>
      </c>
      <c r="M2010" s="69">
        <v>4.2520299999999997E-2</v>
      </c>
      <c r="N2010" s="69">
        <v>3.0423200000000001E-2</v>
      </c>
      <c r="O2010" s="69">
        <v>-2.4068800000000001E-2</v>
      </c>
      <c r="P2010" s="69">
        <v>8.1255000000000008E-3</v>
      </c>
      <c r="Q2010" s="69">
        <v>3.0423200000000001E-2</v>
      </c>
      <c r="R2010" s="69">
        <v>5.2720900000000001E-2</v>
      </c>
      <c r="S2010" s="69">
        <v>8.4915199999999996E-2</v>
      </c>
      <c r="W2010" s="10"/>
    </row>
    <row r="2011" spans="1:23" x14ac:dyDescent="0.25">
      <c r="A2011" t="str">
        <f t="shared" si="31"/>
        <v>41526KernN/A_16</v>
      </c>
      <c r="B2011" s="10">
        <v>41526</v>
      </c>
      <c r="C2011" s="69">
        <v>16</v>
      </c>
      <c r="D2011" s="69" t="s">
        <v>11</v>
      </c>
      <c r="E2011" s="69">
        <v>2.9617119999999999</v>
      </c>
      <c r="F2011" s="69">
        <v>3.1928920000000001</v>
      </c>
      <c r="G2011" s="69" t="s">
        <v>37</v>
      </c>
      <c r="H2011" s="69">
        <v>518.74279999999999</v>
      </c>
      <c r="I2011" s="69">
        <v>5203</v>
      </c>
      <c r="J2011" s="69">
        <v>98.5</v>
      </c>
      <c r="K2011" s="69">
        <v>2.6565399999999999E-2</v>
      </c>
      <c r="L2011" s="69">
        <v>8.5698899999999995E-2</v>
      </c>
      <c r="M2011" s="69">
        <v>8.9721899999999993E-2</v>
      </c>
      <c r="N2011" s="69">
        <v>-0.23118030000000001</v>
      </c>
      <c r="O2011" s="69">
        <v>-0.34616360000000002</v>
      </c>
      <c r="P2011" s="69">
        <v>-0.27823059999999999</v>
      </c>
      <c r="Q2011" s="69">
        <v>-0.23118030000000001</v>
      </c>
      <c r="R2011" s="69">
        <v>-0.18413009999999999</v>
      </c>
      <c r="S2011" s="69">
        <v>-0.1161971</v>
      </c>
      <c r="W2011" s="10"/>
    </row>
    <row r="2012" spans="1:23" x14ac:dyDescent="0.25">
      <c r="A2012" t="str">
        <f t="shared" si="31"/>
        <v>41526KernN/A_21</v>
      </c>
      <c r="B2012" s="10">
        <v>41526</v>
      </c>
      <c r="C2012" s="69">
        <v>21</v>
      </c>
      <c r="D2012" s="69" t="s">
        <v>11</v>
      </c>
      <c r="E2012" s="69">
        <v>2.866619</v>
      </c>
      <c r="F2012" s="69">
        <v>2.7474219999999998</v>
      </c>
      <c r="G2012" s="69" t="s">
        <v>37</v>
      </c>
      <c r="H2012" s="69">
        <v>518.74279999999999</v>
      </c>
      <c r="I2012" s="69">
        <v>5203</v>
      </c>
      <c r="J2012" s="69">
        <v>89.5</v>
      </c>
      <c r="K2012" s="69">
        <v>2.4882600000000001E-2</v>
      </c>
      <c r="L2012" s="69">
        <v>6.99216E-2</v>
      </c>
      <c r="M2012" s="69">
        <v>7.4217099999999994E-2</v>
      </c>
      <c r="N2012" s="69">
        <v>0.1191965</v>
      </c>
      <c r="O2012" s="69">
        <v>2.4083500000000001E-2</v>
      </c>
      <c r="P2012" s="69">
        <v>8.0277100000000004E-2</v>
      </c>
      <c r="Q2012" s="69">
        <v>0.1191965</v>
      </c>
      <c r="R2012" s="69">
        <v>0.15811600000000001</v>
      </c>
      <c r="S2012" s="69">
        <v>0.21430959999999999</v>
      </c>
      <c r="W2012" s="10"/>
    </row>
    <row r="2013" spans="1:23" x14ac:dyDescent="0.25">
      <c r="A2013" t="str">
        <f t="shared" si="31"/>
        <v>41526KernN/A_6</v>
      </c>
      <c r="B2013" s="10">
        <v>41526</v>
      </c>
      <c r="C2013" s="69">
        <v>6</v>
      </c>
      <c r="D2013" s="69" t="s">
        <v>11</v>
      </c>
      <c r="E2013" s="69">
        <v>0.93227729999999998</v>
      </c>
      <c r="F2013" s="69">
        <v>0.90961669999999994</v>
      </c>
      <c r="G2013" s="69" t="s">
        <v>37</v>
      </c>
      <c r="H2013" s="69">
        <v>518.74279999999999</v>
      </c>
      <c r="I2013" s="69">
        <v>5203</v>
      </c>
      <c r="J2013" s="69">
        <v>73</v>
      </c>
      <c r="K2013" s="69">
        <v>1.1092899999999999E-2</v>
      </c>
      <c r="L2013" s="69">
        <v>3.3426699999999997E-2</v>
      </c>
      <c r="M2013" s="69">
        <v>3.5219199999999999E-2</v>
      </c>
      <c r="N2013" s="69">
        <v>2.2660599999999999E-2</v>
      </c>
      <c r="O2013" s="69">
        <v>-2.24747E-2</v>
      </c>
      <c r="P2013" s="69">
        <v>4.1916000000000002E-3</v>
      </c>
      <c r="Q2013" s="69">
        <v>2.2660599999999999E-2</v>
      </c>
      <c r="R2013" s="69">
        <v>4.1129499999999999E-2</v>
      </c>
      <c r="S2013" s="69">
        <v>6.7795800000000003E-2</v>
      </c>
      <c r="W2013" s="10"/>
    </row>
    <row r="2014" spans="1:23" x14ac:dyDescent="0.25">
      <c r="A2014" t="str">
        <f t="shared" si="31"/>
        <v>41526KernN/A_2</v>
      </c>
      <c r="B2014" s="10">
        <v>41526</v>
      </c>
      <c r="C2014" s="69">
        <v>2</v>
      </c>
      <c r="D2014" s="69" t="s">
        <v>11</v>
      </c>
      <c r="E2014" s="69">
        <v>1.2027429999999999</v>
      </c>
      <c r="F2014" s="69">
        <v>1.175691</v>
      </c>
      <c r="G2014" s="69" t="s">
        <v>37</v>
      </c>
      <c r="H2014" s="69">
        <v>518.74279999999999</v>
      </c>
      <c r="I2014" s="69">
        <v>5203</v>
      </c>
      <c r="J2014" s="69">
        <v>78</v>
      </c>
      <c r="K2014" s="69">
        <v>1.41718E-2</v>
      </c>
      <c r="L2014" s="69">
        <v>4.1491699999999999E-2</v>
      </c>
      <c r="M2014" s="69">
        <v>4.3845200000000001E-2</v>
      </c>
      <c r="N2014" s="69">
        <v>2.7052E-2</v>
      </c>
      <c r="O2014" s="69">
        <v>-2.9137900000000001E-2</v>
      </c>
      <c r="P2014" s="69">
        <v>4.0594999999999997E-3</v>
      </c>
      <c r="Q2014" s="69">
        <v>2.7052E-2</v>
      </c>
      <c r="R2014" s="69">
        <v>5.0044400000000003E-2</v>
      </c>
      <c r="S2014" s="69">
        <v>8.3241800000000005E-2</v>
      </c>
      <c r="W2014" s="10"/>
    </row>
    <row r="2015" spans="1:23" x14ac:dyDescent="0.25">
      <c r="A2015" t="str">
        <f t="shared" si="31"/>
        <v>41526KernN/A_20</v>
      </c>
      <c r="B2015" s="10">
        <v>41526</v>
      </c>
      <c r="C2015" s="69">
        <v>20</v>
      </c>
      <c r="D2015" s="69" t="s">
        <v>11</v>
      </c>
      <c r="E2015" s="69">
        <v>3.0554380000000001</v>
      </c>
      <c r="F2015" s="69">
        <v>2.9712740000000002</v>
      </c>
      <c r="G2015" s="69" t="s">
        <v>37</v>
      </c>
      <c r="H2015" s="69">
        <v>518.74279999999999</v>
      </c>
      <c r="I2015" s="69">
        <v>5203</v>
      </c>
      <c r="J2015" s="69">
        <v>94</v>
      </c>
      <c r="K2015" s="69">
        <v>2.5777000000000001E-2</v>
      </c>
      <c r="L2015" s="69">
        <v>7.4826400000000001E-2</v>
      </c>
      <c r="M2015" s="69">
        <v>7.9141900000000001E-2</v>
      </c>
      <c r="N2015" s="69">
        <v>8.4164600000000006E-2</v>
      </c>
      <c r="O2015" s="69">
        <v>-1.7259799999999999E-2</v>
      </c>
      <c r="P2015" s="69">
        <v>4.2662600000000002E-2</v>
      </c>
      <c r="Q2015" s="69">
        <v>8.4164600000000006E-2</v>
      </c>
      <c r="R2015" s="69">
        <v>0.12566669999999999</v>
      </c>
      <c r="S2015" s="69">
        <v>0.185589</v>
      </c>
      <c r="W2015" s="10"/>
    </row>
    <row r="2016" spans="1:23" x14ac:dyDescent="0.25">
      <c r="A2016" t="str">
        <f t="shared" si="31"/>
        <v>41526KernN/A_5</v>
      </c>
      <c r="B2016" s="10">
        <v>41526</v>
      </c>
      <c r="C2016" s="69">
        <v>5</v>
      </c>
      <c r="D2016" s="69" t="s">
        <v>11</v>
      </c>
      <c r="E2016" s="69">
        <v>0.93056130000000004</v>
      </c>
      <c r="F2016" s="69">
        <v>0.88550209999999996</v>
      </c>
      <c r="G2016" s="69" t="s">
        <v>37</v>
      </c>
      <c r="H2016" s="69">
        <v>518.74279999999999</v>
      </c>
      <c r="I2016" s="69">
        <v>5203</v>
      </c>
      <c r="J2016" s="69">
        <v>74</v>
      </c>
      <c r="K2016" s="69">
        <v>1.1234600000000001E-2</v>
      </c>
      <c r="L2016" s="69">
        <v>3.2425299999999997E-2</v>
      </c>
      <c r="M2016" s="69">
        <v>3.4316399999999997E-2</v>
      </c>
      <c r="N2016" s="69">
        <v>4.5059200000000001E-2</v>
      </c>
      <c r="O2016" s="69">
        <v>1.0809000000000001E-3</v>
      </c>
      <c r="P2016" s="69">
        <v>2.70636E-2</v>
      </c>
      <c r="Q2016" s="69">
        <v>4.5059200000000001E-2</v>
      </c>
      <c r="R2016" s="69">
        <v>6.3054700000000005E-2</v>
      </c>
      <c r="S2016" s="69">
        <v>8.9037500000000006E-2</v>
      </c>
      <c r="W2016" s="10"/>
    </row>
    <row r="2017" spans="1:23" x14ac:dyDescent="0.25">
      <c r="A2017" t="str">
        <f t="shared" si="31"/>
        <v>41526KernN/A_7</v>
      </c>
      <c r="B2017" s="10">
        <v>41526</v>
      </c>
      <c r="C2017" s="69">
        <v>7</v>
      </c>
      <c r="D2017" s="69" t="s">
        <v>11</v>
      </c>
      <c r="E2017" s="69">
        <v>1.0191410000000001</v>
      </c>
      <c r="F2017" s="69">
        <v>0.96584899999999996</v>
      </c>
      <c r="G2017" s="69" t="s">
        <v>37</v>
      </c>
      <c r="H2017" s="69">
        <v>518.74279999999999</v>
      </c>
      <c r="I2017" s="69">
        <v>5203</v>
      </c>
      <c r="J2017" s="69">
        <v>72</v>
      </c>
      <c r="K2017" s="69">
        <v>1.2248500000000001E-2</v>
      </c>
      <c r="L2017" s="69">
        <v>3.4582599999999998E-2</v>
      </c>
      <c r="M2017" s="69">
        <v>3.6687600000000001E-2</v>
      </c>
      <c r="N2017" s="69">
        <v>5.32925E-2</v>
      </c>
      <c r="O2017" s="69">
        <v>6.2754000000000004E-3</v>
      </c>
      <c r="P2017" s="69">
        <v>3.40535E-2</v>
      </c>
      <c r="Q2017" s="69">
        <v>5.32925E-2</v>
      </c>
      <c r="R2017" s="69">
        <v>7.2531499999999999E-2</v>
      </c>
      <c r="S2017" s="69">
        <v>0.1003096</v>
      </c>
      <c r="W2017" s="10"/>
    </row>
    <row r="2018" spans="1:23" x14ac:dyDescent="0.25">
      <c r="A2018" t="str">
        <f t="shared" si="31"/>
        <v>41526North Coast and North BayN/A_2</v>
      </c>
      <c r="B2018" s="10">
        <v>41526</v>
      </c>
      <c r="C2018" s="69">
        <v>2</v>
      </c>
      <c r="D2018" s="69" t="s">
        <v>51</v>
      </c>
      <c r="E2018" s="69">
        <v>0.56968600000000003</v>
      </c>
      <c r="F2018" s="69">
        <v>0.57333750000000006</v>
      </c>
      <c r="G2018" s="69" t="s">
        <v>37</v>
      </c>
      <c r="H2018" s="69">
        <v>765.08950000000004</v>
      </c>
      <c r="I2018" s="69">
        <v>7966</v>
      </c>
      <c r="J2018" s="69">
        <v>58.054929999999999</v>
      </c>
      <c r="K2018" s="69">
        <v>7.6438000000000001E-3</v>
      </c>
      <c r="L2018" s="69">
        <v>2.3665800000000001E-2</v>
      </c>
      <c r="M2018" s="69">
        <v>2.4869599999999999E-2</v>
      </c>
      <c r="N2018" s="69">
        <v>-3.6514999999999998E-3</v>
      </c>
      <c r="O2018" s="69">
        <v>-3.5523300000000001E-2</v>
      </c>
      <c r="P2018" s="69">
        <v>-1.6693199999999998E-2</v>
      </c>
      <c r="Q2018" s="69">
        <v>-3.6514999999999998E-3</v>
      </c>
      <c r="R2018" s="69">
        <v>9.3901000000000002E-3</v>
      </c>
      <c r="S2018" s="69">
        <v>2.8220200000000001E-2</v>
      </c>
      <c r="W2018" s="10"/>
    </row>
    <row r="2019" spans="1:23" x14ac:dyDescent="0.25">
      <c r="A2019" t="str">
        <f t="shared" si="31"/>
        <v>41526North Coast and North BayN/A_15</v>
      </c>
      <c r="B2019" s="10">
        <v>41526</v>
      </c>
      <c r="C2019" s="69">
        <v>15</v>
      </c>
      <c r="D2019" s="69" t="s">
        <v>51</v>
      </c>
      <c r="E2019" s="69">
        <v>1.22349</v>
      </c>
      <c r="F2019" s="69">
        <v>1.0603279999999999</v>
      </c>
      <c r="G2019" s="69" t="s">
        <v>37</v>
      </c>
      <c r="H2019" s="69">
        <v>765.08950000000004</v>
      </c>
      <c r="I2019" s="69">
        <v>7966</v>
      </c>
      <c r="J2019" s="69">
        <v>91.41283</v>
      </c>
      <c r="K2019" s="69">
        <v>1.8004300000000001E-2</v>
      </c>
      <c r="L2019" s="69">
        <v>4.6409699999999998E-2</v>
      </c>
      <c r="M2019" s="69">
        <v>4.9779700000000003E-2</v>
      </c>
      <c r="N2019" s="69">
        <v>0.1631611</v>
      </c>
      <c r="O2019" s="69">
        <v>9.9365899999999993E-2</v>
      </c>
      <c r="P2019" s="69">
        <v>0.1370566</v>
      </c>
      <c r="Q2019" s="69">
        <v>0.1631611</v>
      </c>
      <c r="R2019" s="69">
        <v>0.18926560000000001</v>
      </c>
      <c r="S2019" s="69">
        <v>0.2269564</v>
      </c>
      <c r="W2019" s="10"/>
    </row>
    <row r="2020" spans="1:23" x14ac:dyDescent="0.25">
      <c r="A2020" t="str">
        <f t="shared" si="31"/>
        <v>41526North Coast and North BayN/A_23</v>
      </c>
      <c r="B2020" s="10">
        <v>41526</v>
      </c>
      <c r="C2020" s="69">
        <v>23</v>
      </c>
      <c r="D2020" s="69" t="s">
        <v>51</v>
      </c>
      <c r="E2020" s="69">
        <v>0.98786090000000004</v>
      </c>
      <c r="F2020" s="69">
        <v>0.98683259999999995</v>
      </c>
      <c r="G2020" s="69" t="s">
        <v>37</v>
      </c>
      <c r="H2020" s="69">
        <v>765.08950000000004</v>
      </c>
      <c r="I2020" s="69">
        <v>7966</v>
      </c>
      <c r="J2020" s="69">
        <v>62.193939999999998</v>
      </c>
      <c r="K2020" s="69">
        <v>1.2336400000000001E-2</v>
      </c>
      <c r="L2020" s="69">
        <v>3.8993300000000002E-2</v>
      </c>
      <c r="M2020" s="69">
        <v>4.0898200000000003E-2</v>
      </c>
      <c r="N2020" s="69">
        <v>1.0283E-3</v>
      </c>
      <c r="O2020" s="69">
        <v>-5.1384899999999997E-2</v>
      </c>
      <c r="P2020" s="69">
        <v>-2.0418700000000001E-2</v>
      </c>
      <c r="Q2020" s="69">
        <v>1.0283E-3</v>
      </c>
      <c r="R2020" s="69">
        <v>2.24754E-2</v>
      </c>
      <c r="S2020" s="69">
        <v>5.3441500000000003E-2</v>
      </c>
      <c r="W2020" s="10"/>
    </row>
    <row r="2021" spans="1:23" x14ac:dyDescent="0.25">
      <c r="A2021" t="str">
        <f t="shared" si="31"/>
        <v>41526North Coast and North BayN/A_3</v>
      </c>
      <c r="B2021" s="10">
        <v>41526</v>
      </c>
      <c r="C2021" s="69">
        <v>3</v>
      </c>
      <c r="D2021" s="69" t="s">
        <v>51</v>
      </c>
      <c r="E2021" s="69">
        <v>0.53300729999999996</v>
      </c>
      <c r="F2021" s="69">
        <v>0.52201940000000002</v>
      </c>
      <c r="G2021" s="69" t="s">
        <v>37</v>
      </c>
      <c r="H2021" s="69">
        <v>765.08950000000004</v>
      </c>
      <c r="I2021" s="69">
        <v>7966</v>
      </c>
      <c r="J2021" s="69">
        <v>57.33079</v>
      </c>
      <c r="K2021" s="69">
        <v>6.9587E-3</v>
      </c>
      <c r="L2021" s="69">
        <v>2.0603699999999999E-2</v>
      </c>
      <c r="M2021" s="69">
        <v>2.1747099999999998E-2</v>
      </c>
      <c r="N2021" s="69">
        <v>1.0988E-2</v>
      </c>
      <c r="O2021" s="69">
        <v>-1.6882000000000001E-2</v>
      </c>
      <c r="P2021" s="69">
        <v>-4.1619999999999998E-4</v>
      </c>
      <c r="Q2021" s="69">
        <v>1.0988E-2</v>
      </c>
      <c r="R2021" s="69">
        <v>2.2392100000000002E-2</v>
      </c>
      <c r="S2021" s="69">
        <v>3.8857900000000001E-2</v>
      </c>
      <c r="W2021" s="10"/>
    </row>
    <row r="2022" spans="1:23" x14ac:dyDescent="0.25">
      <c r="A2022" t="str">
        <f t="shared" si="31"/>
        <v>41526North Coast and North BayN/A_10</v>
      </c>
      <c r="B2022" s="10">
        <v>41526</v>
      </c>
      <c r="C2022" s="69">
        <v>10</v>
      </c>
      <c r="D2022" s="69" t="s">
        <v>51</v>
      </c>
      <c r="E2022" s="69">
        <v>0.77973360000000003</v>
      </c>
      <c r="F2022" s="69">
        <v>0.7791477</v>
      </c>
      <c r="G2022" s="69" t="s">
        <v>37</v>
      </c>
      <c r="H2022" s="69">
        <v>765.08950000000004</v>
      </c>
      <c r="I2022" s="69">
        <v>7966</v>
      </c>
      <c r="J2022" s="69">
        <v>66.047409999999999</v>
      </c>
      <c r="K2022" s="69">
        <v>1.0415600000000001E-2</v>
      </c>
      <c r="L2022" s="69">
        <v>3.5836399999999997E-2</v>
      </c>
      <c r="M2022" s="69">
        <v>3.73193E-2</v>
      </c>
      <c r="N2022" s="69">
        <v>5.8589999999999998E-4</v>
      </c>
      <c r="O2022" s="69">
        <v>-4.7240699999999997E-2</v>
      </c>
      <c r="P2022" s="69">
        <v>-1.8984399999999998E-2</v>
      </c>
      <c r="Q2022" s="69">
        <v>5.8589999999999998E-4</v>
      </c>
      <c r="R2022" s="69">
        <v>2.01561E-2</v>
      </c>
      <c r="S2022" s="69">
        <v>4.8412499999999997E-2</v>
      </c>
      <c r="W2022" s="10"/>
    </row>
    <row r="2023" spans="1:23" x14ac:dyDescent="0.25">
      <c r="A2023" t="str">
        <f t="shared" si="31"/>
        <v>41526North Coast and North BayN/A_12</v>
      </c>
      <c r="B2023" s="10">
        <v>41526</v>
      </c>
      <c r="C2023" s="69">
        <v>12</v>
      </c>
      <c r="D2023" s="69" t="s">
        <v>51</v>
      </c>
      <c r="E2023" s="69">
        <v>0.87938130000000003</v>
      </c>
      <c r="F2023" s="69">
        <v>0.84279470000000001</v>
      </c>
      <c r="G2023" s="69" t="s">
        <v>37</v>
      </c>
      <c r="H2023" s="69">
        <v>765.08950000000004</v>
      </c>
      <c r="I2023" s="69">
        <v>7966</v>
      </c>
      <c r="J2023" s="69">
        <v>79.217699999999994</v>
      </c>
      <c r="K2023" s="69">
        <v>1.28659E-2</v>
      </c>
      <c r="L2023" s="69">
        <v>3.9138600000000003E-2</v>
      </c>
      <c r="M2023" s="69">
        <v>4.1199E-2</v>
      </c>
      <c r="N2023" s="69">
        <v>3.6586599999999997E-2</v>
      </c>
      <c r="O2023" s="69">
        <v>-1.62121E-2</v>
      </c>
      <c r="P2023" s="69">
        <v>1.49818E-2</v>
      </c>
      <c r="Q2023" s="69">
        <v>3.6586599999999997E-2</v>
      </c>
      <c r="R2023" s="69">
        <v>5.8191399999999997E-2</v>
      </c>
      <c r="S2023" s="69">
        <v>8.9385300000000001E-2</v>
      </c>
      <c r="W2023" s="10"/>
    </row>
    <row r="2024" spans="1:23" x14ac:dyDescent="0.25">
      <c r="A2024" t="str">
        <f t="shared" si="31"/>
        <v>41526North Coast and North BayN/A_14</v>
      </c>
      <c r="B2024" s="10">
        <v>41526</v>
      </c>
      <c r="C2024" s="69">
        <v>14</v>
      </c>
      <c r="D2024" s="69" t="s">
        <v>51</v>
      </c>
      <c r="E2024" s="69">
        <v>1.0354220000000001</v>
      </c>
      <c r="F2024" s="69">
        <v>0.94784009999999996</v>
      </c>
      <c r="G2024" s="69" t="s">
        <v>37</v>
      </c>
      <c r="H2024" s="69">
        <v>765.08950000000004</v>
      </c>
      <c r="I2024" s="69">
        <v>7966</v>
      </c>
      <c r="J2024" s="69">
        <v>89.659540000000007</v>
      </c>
      <c r="K2024" s="69">
        <v>1.5316099999999999E-2</v>
      </c>
      <c r="L2024" s="69">
        <v>4.3464799999999998E-2</v>
      </c>
      <c r="M2024" s="69">
        <v>4.6084399999999998E-2</v>
      </c>
      <c r="N2024" s="69">
        <v>8.7581500000000007E-2</v>
      </c>
      <c r="O2024" s="69">
        <v>2.8521999999999999E-2</v>
      </c>
      <c r="P2024" s="69">
        <v>6.3414899999999996E-2</v>
      </c>
      <c r="Q2024" s="69">
        <v>8.7581500000000007E-2</v>
      </c>
      <c r="R2024" s="69">
        <v>0.11174820000000001</v>
      </c>
      <c r="S2024" s="69">
        <v>0.14664099999999999</v>
      </c>
      <c r="W2024" s="10"/>
    </row>
    <row r="2025" spans="1:23" x14ac:dyDescent="0.25">
      <c r="A2025" t="str">
        <f t="shared" si="31"/>
        <v>41526North Coast and North BayN/A_1</v>
      </c>
      <c r="B2025" s="10">
        <v>41526</v>
      </c>
      <c r="C2025" s="69">
        <v>1</v>
      </c>
      <c r="D2025" s="69" t="s">
        <v>51</v>
      </c>
      <c r="E2025" s="69">
        <v>0.64326850000000002</v>
      </c>
      <c r="F2025" s="69">
        <v>0.65396679999999996</v>
      </c>
      <c r="G2025" s="69" t="s">
        <v>37</v>
      </c>
      <c r="H2025" s="69">
        <v>765.08950000000004</v>
      </c>
      <c r="I2025" s="69">
        <v>7966</v>
      </c>
      <c r="J2025" s="69">
        <v>59.874969999999998</v>
      </c>
      <c r="K2025" s="69">
        <v>8.8391000000000008E-3</v>
      </c>
      <c r="L2025" s="69">
        <v>2.86421E-2</v>
      </c>
      <c r="M2025" s="69">
        <v>2.9975000000000002E-2</v>
      </c>
      <c r="N2025" s="69">
        <v>-1.06984E-2</v>
      </c>
      <c r="O2025" s="69">
        <v>-4.9112900000000001E-2</v>
      </c>
      <c r="P2025" s="69">
        <v>-2.6417300000000001E-2</v>
      </c>
      <c r="Q2025" s="69">
        <v>-1.06984E-2</v>
      </c>
      <c r="R2025" s="69">
        <v>5.0204999999999998E-3</v>
      </c>
      <c r="S2025" s="69">
        <v>2.77161E-2</v>
      </c>
      <c r="W2025" s="10"/>
    </row>
    <row r="2026" spans="1:23" x14ac:dyDescent="0.25">
      <c r="A2026" t="str">
        <f t="shared" si="31"/>
        <v>41526North Coast and North BayN/A_7</v>
      </c>
      <c r="B2026" s="10">
        <v>41526</v>
      </c>
      <c r="C2026" s="69">
        <v>7</v>
      </c>
      <c r="D2026" s="69" t="s">
        <v>51</v>
      </c>
      <c r="E2026" s="69">
        <v>0.67707430000000002</v>
      </c>
      <c r="F2026" s="69">
        <v>0.69918329999999995</v>
      </c>
      <c r="G2026" s="69" t="s">
        <v>37</v>
      </c>
      <c r="H2026" s="69">
        <v>765.08950000000004</v>
      </c>
      <c r="I2026" s="69">
        <v>7966</v>
      </c>
      <c r="J2026" s="69">
        <v>53.461190000000002</v>
      </c>
      <c r="K2026" s="69">
        <v>8.0148000000000007E-3</v>
      </c>
      <c r="L2026" s="69">
        <v>2.7977499999999999E-2</v>
      </c>
      <c r="M2026" s="69">
        <v>2.9102900000000001E-2</v>
      </c>
      <c r="N2026" s="69">
        <v>-2.2109E-2</v>
      </c>
      <c r="O2026" s="69">
        <v>-5.9405899999999998E-2</v>
      </c>
      <c r="P2026" s="69">
        <v>-3.7370599999999997E-2</v>
      </c>
      <c r="Q2026" s="69">
        <v>-2.2109E-2</v>
      </c>
      <c r="R2026" s="69">
        <v>-6.8474E-3</v>
      </c>
      <c r="S2026" s="69">
        <v>1.5187900000000001E-2</v>
      </c>
      <c r="W2026" s="10"/>
    </row>
    <row r="2027" spans="1:23" x14ac:dyDescent="0.25">
      <c r="A2027" t="str">
        <f t="shared" si="31"/>
        <v>41526North Coast and North BayN/A_20</v>
      </c>
      <c r="B2027" s="10">
        <v>41526</v>
      </c>
      <c r="C2027" s="69">
        <v>20</v>
      </c>
      <c r="D2027" s="69" t="s">
        <v>51</v>
      </c>
      <c r="E2027" s="69">
        <v>1.5986560000000001</v>
      </c>
      <c r="F2027" s="69">
        <v>1.5851120000000001</v>
      </c>
      <c r="G2027" s="69" t="s">
        <v>37</v>
      </c>
      <c r="H2027" s="69">
        <v>765.08950000000004</v>
      </c>
      <c r="I2027" s="69">
        <v>7966</v>
      </c>
      <c r="J2027" s="69">
        <v>74.339389999999995</v>
      </c>
      <c r="K2027" s="69">
        <v>1.9001500000000001E-2</v>
      </c>
      <c r="L2027" s="69">
        <v>6.2525300000000006E-2</v>
      </c>
      <c r="M2027" s="69">
        <v>6.5348799999999999E-2</v>
      </c>
      <c r="N2027" s="69">
        <v>1.3544E-2</v>
      </c>
      <c r="O2027" s="69">
        <v>-7.02039E-2</v>
      </c>
      <c r="P2027" s="69">
        <v>-2.0724900000000001E-2</v>
      </c>
      <c r="Q2027" s="69">
        <v>1.3544E-2</v>
      </c>
      <c r="R2027" s="69">
        <v>4.7813000000000001E-2</v>
      </c>
      <c r="S2027" s="69">
        <v>9.7291900000000001E-2</v>
      </c>
      <c r="W2027" s="10"/>
    </row>
    <row r="2028" spans="1:23" x14ac:dyDescent="0.25">
      <c r="A2028" t="str">
        <f t="shared" si="31"/>
        <v>41526North Coast and North BayN/A_19</v>
      </c>
      <c r="B2028" s="10">
        <v>41526</v>
      </c>
      <c r="C2028" s="69">
        <v>19</v>
      </c>
      <c r="D2028" s="69" t="s">
        <v>51</v>
      </c>
      <c r="E2028" s="69">
        <v>1.8152710000000001</v>
      </c>
      <c r="F2028" s="69">
        <v>1.786165</v>
      </c>
      <c r="G2028" s="69" t="s">
        <v>37</v>
      </c>
      <c r="H2028" s="69">
        <v>765.08950000000004</v>
      </c>
      <c r="I2028" s="69">
        <v>7966</v>
      </c>
      <c r="J2028" s="69">
        <v>80.608789999999999</v>
      </c>
      <c r="K2028" s="69">
        <v>2.17083E-2</v>
      </c>
      <c r="L2028" s="69">
        <v>7.1190100000000006E-2</v>
      </c>
      <c r="M2028" s="69">
        <v>7.4426300000000001E-2</v>
      </c>
      <c r="N2028" s="69">
        <v>2.9106400000000001E-2</v>
      </c>
      <c r="O2028" s="69">
        <v>-6.6274799999999995E-2</v>
      </c>
      <c r="P2028" s="69">
        <v>-9.9228000000000007E-3</v>
      </c>
      <c r="Q2028" s="69">
        <v>2.9106400000000001E-2</v>
      </c>
      <c r="R2028" s="69">
        <v>6.8135600000000004E-2</v>
      </c>
      <c r="S2028" s="69">
        <v>0.1244875</v>
      </c>
      <c r="W2028" s="10"/>
    </row>
    <row r="2029" spans="1:23" x14ac:dyDescent="0.25">
      <c r="A2029" t="str">
        <f t="shared" si="31"/>
        <v>41526North Coast and North BayN/A_16</v>
      </c>
      <c r="B2029" s="10">
        <v>41526</v>
      </c>
      <c r="C2029" s="69">
        <v>16</v>
      </c>
      <c r="D2029" s="69" t="s">
        <v>51</v>
      </c>
      <c r="E2029" s="69">
        <v>1.4914369999999999</v>
      </c>
      <c r="F2029" s="69">
        <v>1.476086</v>
      </c>
      <c r="G2029" s="69" t="s">
        <v>37</v>
      </c>
      <c r="H2029" s="69">
        <v>765.08950000000004</v>
      </c>
      <c r="I2029" s="69">
        <v>7966</v>
      </c>
      <c r="J2029" s="69">
        <v>93.016239999999996</v>
      </c>
      <c r="K2029" s="69">
        <v>2.086E-2</v>
      </c>
      <c r="L2029" s="69">
        <v>6.5066299999999994E-2</v>
      </c>
      <c r="M2029" s="69">
        <v>6.8328399999999997E-2</v>
      </c>
      <c r="N2029" s="69">
        <v>1.5351E-2</v>
      </c>
      <c r="O2029" s="69">
        <v>-7.2215299999999996E-2</v>
      </c>
      <c r="P2029" s="69">
        <v>-2.0480399999999999E-2</v>
      </c>
      <c r="Q2029" s="69">
        <v>1.5351E-2</v>
      </c>
      <c r="R2029" s="69">
        <v>5.1182400000000003E-2</v>
      </c>
      <c r="S2029" s="69">
        <v>0.1029173</v>
      </c>
      <c r="W2029" s="10"/>
    </row>
    <row r="2030" spans="1:23" x14ac:dyDescent="0.25">
      <c r="A2030" t="str">
        <f t="shared" si="31"/>
        <v>41526North Coast and North BayN/A_6</v>
      </c>
      <c r="B2030" s="10">
        <v>41526</v>
      </c>
      <c r="C2030" s="69">
        <v>6</v>
      </c>
      <c r="D2030" s="69" t="s">
        <v>51</v>
      </c>
      <c r="E2030" s="69">
        <v>0.55675319999999995</v>
      </c>
      <c r="F2030" s="69">
        <v>0.56566050000000001</v>
      </c>
      <c r="G2030" s="69" t="s">
        <v>37</v>
      </c>
      <c r="H2030" s="69">
        <v>765.08950000000004</v>
      </c>
      <c r="I2030" s="69">
        <v>7966</v>
      </c>
      <c r="J2030" s="69">
        <v>54.008600000000001</v>
      </c>
      <c r="K2030" s="69">
        <v>6.9069999999999999E-3</v>
      </c>
      <c r="L2030" s="69">
        <v>2.32879E-2</v>
      </c>
      <c r="M2030" s="69">
        <v>2.4290599999999999E-2</v>
      </c>
      <c r="N2030" s="69">
        <v>-8.9072999999999999E-3</v>
      </c>
      <c r="O2030" s="69">
        <v>-4.0037000000000003E-2</v>
      </c>
      <c r="P2030" s="69">
        <v>-2.1645299999999999E-2</v>
      </c>
      <c r="Q2030" s="69">
        <v>-8.9072999999999999E-3</v>
      </c>
      <c r="R2030" s="69">
        <v>3.8306999999999998E-3</v>
      </c>
      <c r="S2030" s="69">
        <v>2.22223E-2</v>
      </c>
      <c r="W2030" s="10"/>
    </row>
    <row r="2031" spans="1:23" x14ac:dyDescent="0.25">
      <c r="A2031" t="str">
        <f t="shared" si="31"/>
        <v>41526North Coast and North BayN/A_22</v>
      </c>
      <c r="B2031" s="10">
        <v>41526</v>
      </c>
      <c r="C2031" s="69">
        <v>22</v>
      </c>
      <c r="D2031" s="69" t="s">
        <v>51</v>
      </c>
      <c r="E2031" s="69">
        <v>1.2312590000000001</v>
      </c>
      <c r="F2031" s="69">
        <v>1.2793909999999999</v>
      </c>
      <c r="G2031" s="69" t="s">
        <v>37</v>
      </c>
      <c r="H2031" s="69">
        <v>765.08950000000004</v>
      </c>
      <c r="I2031" s="69">
        <v>7966</v>
      </c>
      <c r="J2031" s="69">
        <v>65.06138</v>
      </c>
      <c r="K2031" s="69">
        <v>1.4772800000000001E-2</v>
      </c>
      <c r="L2031" s="69">
        <v>5.2252E-2</v>
      </c>
      <c r="M2031" s="69">
        <v>5.43002E-2</v>
      </c>
      <c r="N2031" s="69">
        <v>-4.8132099999999997E-2</v>
      </c>
      <c r="O2031" s="69">
        <v>-0.11772059999999999</v>
      </c>
      <c r="P2031" s="69">
        <v>-7.66072E-2</v>
      </c>
      <c r="Q2031" s="69">
        <v>-4.8132099999999997E-2</v>
      </c>
      <c r="R2031" s="69">
        <v>-1.96571E-2</v>
      </c>
      <c r="S2031" s="69">
        <v>2.1456300000000001E-2</v>
      </c>
      <c r="W2031" s="10"/>
    </row>
    <row r="2032" spans="1:23" x14ac:dyDescent="0.25">
      <c r="A2032" t="str">
        <f t="shared" si="31"/>
        <v>41526North Coast and North BayN/A_21</v>
      </c>
      <c r="B2032" s="10">
        <v>41526</v>
      </c>
      <c r="C2032" s="69">
        <v>21</v>
      </c>
      <c r="D2032" s="69" t="s">
        <v>51</v>
      </c>
      <c r="E2032" s="69">
        <v>1.4421109999999999</v>
      </c>
      <c r="F2032" s="69">
        <v>1.4313849999999999</v>
      </c>
      <c r="G2032" s="69" t="s">
        <v>37</v>
      </c>
      <c r="H2032" s="69">
        <v>765.08950000000004</v>
      </c>
      <c r="I2032" s="69">
        <v>7966</v>
      </c>
      <c r="J2032" s="69">
        <v>68.748859999999993</v>
      </c>
      <c r="K2032" s="69">
        <v>1.70662E-2</v>
      </c>
      <c r="L2032" s="69">
        <v>5.4898099999999998E-2</v>
      </c>
      <c r="M2032" s="69">
        <v>5.7489600000000002E-2</v>
      </c>
      <c r="N2032" s="69">
        <v>1.0726400000000001E-2</v>
      </c>
      <c r="O2032" s="69">
        <v>-6.2949500000000005E-2</v>
      </c>
      <c r="P2032" s="69">
        <v>-1.94212E-2</v>
      </c>
      <c r="Q2032" s="69">
        <v>1.0726400000000001E-2</v>
      </c>
      <c r="R2032" s="69">
        <v>4.0874000000000001E-2</v>
      </c>
      <c r="S2032" s="69">
        <v>8.44023E-2</v>
      </c>
      <c r="W2032" s="10"/>
    </row>
    <row r="2033" spans="1:23" x14ac:dyDescent="0.25">
      <c r="A2033" t="str">
        <f t="shared" si="31"/>
        <v>41526North Coast and North BayN/A_9</v>
      </c>
      <c r="B2033" s="10">
        <v>41526</v>
      </c>
      <c r="C2033" s="69">
        <v>9</v>
      </c>
      <c r="D2033" s="69" t="s">
        <v>51</v>
      </c>
      <c r="E2033" s="69">
        <v>0.75404850000000001</v>
      </c>
      <c r="F2033" s="69">
        <v>0.7607351</v>
      </c>
      <c r="G2033" s="69" t="s">
        <v>37</v>
      </c>
      <c r="H2033" s="69">
        <v>765.08950000000004</v>
      </c>
      <c r="I2033" s="69">
        <v>7966</v>
      </c>
      <c r="J2033" s="69">
        <v>60.04956</v>
      </c>
      <c r="K2033" s="69">
        <v>9.1182999999999993E-3</v>
      </c>
      <c r="L2033" s="69">
        <v>3.30919E-2</v>
      </c>
      <c r="M2033" s="69">
        <v>3.43252E-2</v>
      </c>
      <c r="N2033" s="69">
        <v>-6.6866E-3</v>
      </c>
      <c r="O2033" s="69">
        <v>-5.0676100000000002E-2</v>
      </c>
      <c r="P2033" s="69">
        <v>-2.4686799999999998E-2</v>
      </c>
      <c r="Q2033" s="69">
        <v>-6.6866E-3</v>
      </c>
      <c r="R2033" s="69">
        <v>1.1313500000000001E-2</v>
      </c>
      <c r="S2033" s="69">
        <v>3.73029E-2</v>
      </c>
      <c r="W2033" s="10"/>
    </row>
    <row r="2034" spans="1:23" x14ac:dyDescent="0.25">
      <c r="A2034" t="str">
        <f t="shared" si="31"/>
        <v>41526North Coast and North BayN/A_13</v>
      </c>
      <c r="B2034" s="10">
        <v>41526</v>
      </c>
      <c r="C2034" s="69">
        <v>13</v>
      </c>
      <c r="D2034" s="69" t="s">
        <v>51</v>
      </c>
      <c r="E2034" s="69">
        <v>0.92845440000000001</v>
      </c>
      <c r="F2034" s="69">
        <v>0.88211799999999996</v>
      </c>
      <c r="G2034" s="69" t="s">
        <v>37</v>
      </c>
      <c r="H2034" s="69">
        <v>765.08950000000004</v>
      </c>
      <c r="I2034" s="69">
        <v>7966</v>
      </c>
      <c r="J2034" s="69">
        <v>84.484949999999998</v>
      </c>
      <c r="K2034" s="69">
        <v>1.34944E-2</v>
      </c>
      <c r="L2034" s="69">
        <v>4.2459299999999998E-2</v>
      </c>
      <c r="M2034" s="69">
        <v>4.4552099999999997E-2</v>
      </c>
      <c r="N2034" s="69">
        <v>4.63364E-2</v>
      </c>
      <c r="O2034" s="69">
        <v>-1.0759400000000001E-2</v>
      </c>
      <c r="P2034" s="69">
        <v>2.2973299999999999E-2</v>
      </c>
      <c r="Q2034" s="69">
        <v>4.63364E-2</v>
      </c>
      <c r="R2034" s="69">
        <v>6.9699499999999998E-2</v>
      </c>
      <c r="S2034" s="69">
        <v>0.1034322</v>
      </c>
      <c r="W2034" s="10"/>
    </row>
    <row r="2035" spans="1:23" x14ac:dyDescent="0.25">
      <c r="A2035" t="str">
        <f t="shared" si="31"/>
        <v>41526North Coast and North BayN/A_24</v>
      </c>
      <c r="B2035" s="10">
        <v>41526</v>
      </c>
      <c r="C2035" s="69">
        <v>24</v>
      </c>
      <c r="D2035" s="69" t="s">
        <v>51</v>
      </c>
      <c r="E2035" s="69">
        <v>0.7476081</v>
      </c>
      <c r="F2035" s="69">
        <v>0.73157419999999995</v>
      </c>
      <c r="G2035" s="69" t="s">
        <v>37</v>
      </c>
      <c r="H2035" s="69">
        <v>765.08950000000004</v>
      </c>
      <c r="I2035" s="69">
        <v>7966</v>
      </c>
      <c r="J2035" s="69">
        <v>60.147599999999997</v>
      </c>
      <c r="K2035" s="69">
        <v>9.5545999999999999E-3</v>
      </c>
      <c r="L2035" s="69">
        <v>2.7068999999999999E-2</v>
      </c>
      <c r="M2035" s="69">
        <v>2.87058E-2</v>
      </c>
      <c r="N2035" s="69">
        <v>1.60339E-2</v>
      </c>
      <c r="O2035" s="69">
        <v>-2.0754000000000002E-2</v>
      </c>
      <c r="P2035" s="69">
        <v>9.8060000000000009E-4</v>
      </c>
      <c r="Q2035" s="69">
        <v>1.60339E-2</v>
      </c>
      <c r="R2035" s="69">
        <v>3.1087199999999999E-2</v>
      </c>
      <c r="S2035" s="69">
        <v>5.2821800000000002E-2</v>
      </c>
      <c r="W2035" s="10"/>
    </row>
    <row r="2036" spans="1:23" x14ac:dyDescent="0.25">
      <c r="A2036" t="str">
        <f t="shared" si="31"/>
        <v>41526North Coast and North BayN/A_18</v>
      </c>
      <c r="B2036" s="10">
        <v>41526</v>
      </c>
      <c r="C2036" s="69">
        <v>18</v>
      </c>
      <c r="D2036" s="69" t="s">
        <v>51</v>
      </c>
      <c r="E2036" s="69">
        <v>1.885294</v>
      </c>
      <c r="F2036" s="69">
        <v>1.795868</v>
      </c>
      <c r="G2036" s="69" t="s">
        <v>37</v>
      </c>
      <c r="H2036" s="69">
        <v>765.08950000000004</v>
      </c>
      <c r="I2036" s="69">
        <v>7966</v>
      </c>
      <c r="J2036" s="69">
        <v>86.062449999999998</v>
      </c>
      <c r="K2036" s="69">
        <v>2.3038300000000001E-2</v>
      </c>
      <c r="L2036" s="69">
        <v>7.1701399999999998E-2</v>
      </c>
      <c r="M2036" s="69">
        <v>7.5311699999999995E-2</v>
      </c>
      <c r="N2036" s="69">
        <v>8.94258E-2</v>
      </c>
      <c r="O2036" s="69">
        <v>-7.0899999999999999E-3</v>
      </c>
      <c r="P2036" s="69">
        <v>4.9932299999999999E-2</v>
      </c>
      <c r="Q2036" s="69">
        <v>8.94258E-2</v>
      </c>
      <c r="R2036" s="69">
        <v>0.12891929999999999</v>
      </c>
      <c r="S2036" s="69">
        <v>0.18594169999999999</v>
      </c>
      <c r="W2036" s="10"/>
    </row>
    <row r="2037" spans="1:23" x14ac:dyDescent="0.25">
      <c r="A2037" t="str">
        <f t="shared" si="31"/>
        <v>41526North Coast and North BayN/A_17</v>
      </c>
      <c r="B2037" s="10">
        <v>41526</v>
      </c>
      <c r="C2037" s="69">
        <v>17</v>
      </c>
      <c r="D2037" s="69" t="s">
        <v>51</v>
      </c>
      <c r="E2037" s="69">
        <v>1.738442</v>
      </c>
      <c r="F2037" s="69">
        <v>1.711174</v>
      </c>
      <c r="G2037" s="69" t="s">
        <v>37</v>
      </c>
      <c r="H2037" s="69">
        <v>765.08950000000004</v>
      </c>
      <c r="I2037" s="69">
        <v>7966</v>
      </c>
      <c r="J2037" s="69">
        <v>89.862080000000006</v>
      </c>
      <c r="K2037" s="69">
        <v>2.27744E-2</v>
      </c>
      <c r="L2037" s="69">
        <v>7.2001200000000001E-2</v>
      </c>
      <c r="M2037" s="69">
        <v>7.5517200000000007E-2</v>
      </c>
      <c r="N2037" s="69">
        <v>2.7268799999999999E-2</v>
      </c>
      <c r="O2037" s="69">
        <v>-6.95104E-2</v>
      </c>
      <c r="P2037" s="69">
        <v>-1.23324E-2</v>
      </c>
      <c r="Q2037" s="69">
        <v>2.7268799999999999E-2</v>
      </c>
      <c r="R2037" s="69">
        <v>6.6869999999999999E-2</v>
      </c>
      <c r="S2037" s="69">
        <v>0.12404800000000001</v>
      </c>
      <c r="W2037" s="10"/>
    </row>
    <row r="2038" spans="1:23" x14ac:dyDescent="0.25">
      <c r="A2038" t="str">
        <f t="shared" si="31"/>
        <v>41526North Coast and North BayN/A_4</v>
      </c>
      <c r="B2038" s="10">
        <v>41526</v>
      </c>
      <c r="C2038" s="69">
        <v>4</v>
      </c>
      <c r="D2038" s="69" t="s">
        <v>51</v>
      </c>
      <c r="E2038" s="69">
        <v>0.50373639999999997</v>
      </c>
      <c r="F2038" s="69">
        <v>0.51489980000000002</v>
      </c>
      <c r="G2038" s="69" t="s">
        <v>37</v>
      </c>
      <c r="H2038" s="69">
        <v>765.08950000000004</v>
      </c>
      <c r="I2038" s="69">
        <v>7966</v>
      </c>
      <c r="J2038" s="69">
        <v>56.057079999999999</v>
      </c>
      <c r="K2038" s="69">
        <v>5.9881999999999999E-3</v>
      </c>
      <c r="L2038" s="69">
        <v>2.06503E-2</v>
      </c>
      <c r="M2038" s="69">
        <v>2.1500999999999999E-2</v>
      </c>
      <c r="N2038" s="69">
        <v>-1.11634E-2</v>
      </c>
      <c r="O2038" s="69">
        <v>-3.8718000000000002E-2</v>
      </c>
      <c r="P2038" s="69">
        <v>-2.24385E-2</v>
      </c>
      <c r="Q2038" s="69">
        <v>-1.11634E-2</v>
      </c>
      <c r="R2038" s="69">
        <v>1.117E-4</v>
      </c>
      <c r="S2038" s="69">
        <v>1.6391200000000002E-2</v>
      </c>
      <c r="W2038" s="10"/>
    </row>
    <row r="2039" spans="1:23" x14ac:dyDescent="0.25">
      <c r="A2039" t="str">
        <f t="shared" si="31"/>
        <v>41526North Coast and North BayN/A_8</v>
      </c>
      <c r="B2039" s="10">
        <v>41526</v>
      </c>
      <c r="C2039" s="69">
        <v>8</v>
      </c>
      <c r="D2039" s="69" t="s">
        <v>51</v>
      </c>
      <c r="E2039" s="69">
        <v>0.77518810000000005</v>
      </c>
      <c r="F2039" s="69">
        <v>0.81820300000000001</v>
      </c>
      <c r="G2039" s="69" t="s">
        <v>37</v>
      </c>
      <c r="H2039" s="69">
        <v>765.08950000000004</v>
      </c>
      <c r="I2039" s="69">
        <v>7966</v>
      </c>
      <c r="J2039" s="69">
        <v>54.233820000000001</v>
      </c>
      <c r="K2039" s="69">
        <v>9.1027E-3</v>
      </c>
      <c r="L2039" s="69">
        <v>3.4321900000000002E-2</v>
      </c>
      <c r="M2039" s="69">
        <v>3.5508400000000002E-2</v>
      </c>
      <c r="N2039" s="69">
        <v>-4.3014900000000002E-2</v>
      </c>
      <c r="O2039" s="69">
        <v>-8.8520799999999997E-2</v>
      </c>
      <c r="P2039" s="69">
        <v>-6.1635500000000003E-2</v>
      </c>
      <c r="Q2039" s="69">
        <v>-4.3014900000000002E-2</v>
      </c>
      <c r="R2039" s="69">
        <v>-2.4394300000000001E-2</v>
      </c>
      <c r="S2039" s="69">
        <v>2.4910000000000002E-3</v>
      </c>
      <c r="W2039" s="10"/>
    </row>
    <row r="2040" spans="1:23" x14ac:dyDescent="0.25">
      <c r="A2040" t="str">
        <f t="shared" si="31"/>
        <v>41526North Coast and North BayN/A_5</v>
      </c>
      <c r="B2040" s="10">
        <v>41526</v>
      </c>
      <c r="C2040" s="69">
        <v>5</v>
      </c>
      <c r="D2040" s="69" t="s">
        <v>51</v>
      </c>
      <c r="E2040" s="69">
        <v>0.5097758</v>
      </c>
      <c r="F2040" s="69">
        <v>0.54549300000000001</v>
      </c>
      <c r="G2040" s="69" t="s">
        <v>37</v>
      </c>
      <c r="H2040" s="69">
        <v>765.08950000000004</v>
      </c>
      <c r="I2040" s="69">
        <v>7966</v>
      </c>
      <c r="J2040" s="69">
        <v>54.558160000000001</v>
      </c>
      <c r="K2040" s="69">
        <v>6.0162000000000002E-3</v>
      </c>
      <c r="L2040" s="69">
        <v>2.2968100000000002E-2</v>
      </c>
      <c r="M2040" s="69">
        <v>2.3743E-2</v>
      </c>
      <c r="N2040" s="69">
        <v>-3.57173E-2</v>
      </c>
      <c r="O2040" s="69">
        <v>-6.6145099999999998E-2</v>
      </c>
      <c r="P2040" s="69">
        <v>-4.8168099999999998E-2</v>
      </c>
      <c r="Q2040" s="69">
        <v>-3.57173E-2</v>
      </c>
      <c r="R2040" s="69">
        <v>-2.32664E-2</v>
      </c>
      <c r="S2040" s="69">
        <v>-5.2893999999999997E-3</v>
      </c>
      <c r="W2040" s="10"/>
    </row>
    <row r="2041" spans="1:23" x14ac:dyDescent="0.25">
      <c r="A2041" t="str">
        <f t="shared" si="31"/>
        <v>41526North Coast and North BayN/A_11</v>
      </c>
      <c r="B2041" s="10">
        <v>41526</v>
      </c>
      <c r="C2041" s="69">
        <v>11</v>
      </c>
      <c r="D2041" s="69" t="s">
        <v>51</v>
      </c>
      <c r="E2041" s="69">
        <v>0.81402620000000003</v>
      </c>
      <c r="F2041" s="69">
        <v>0.82909330000000003</v>
      </c>
      <c r="G2041" s="69" t="s">
        <v>37</v>
      </c>
      <c r="H2041" s="69">
        <v>765.08950000000004</v>
      </c>
      <c r="I2041" s="69">
        <v>7966</v>
      </c>
      <c r="J2041" s="69">
        <v>71.998919999999998</v>
      </c>
      <c r="K2041" s="69">
        <v>1.1309E-2</v>
      </c>
      <c r="L2041" s="69">
        <v>3.6370199999999998E-2</v>
      </c>
      <c r="M2041" s="69">
        <v>3.8087900000000001E-2</v>
      </c>
      <c r="N2041" s="69">
        <v>-1.50671E-2</v>
      </c>
      <c r="O2041" s="69">
        <v>-6.3878599999999994E-2</v>
      </c>
      <c r="P2041" s="69">
        <v>-3.5040399999999999E-2</v>
      </c>
      <c r="Q2041" s="69">
        <v>-1.50671E-2</v>
      </c>
      <c r="R2041" s="69">
        <v>4.9062000000000003E-3</v>
      </c>
      <c r="S2041" s="69">
        <v>3.3744499999999997E-2</v>
      </c>
      <c r="W2041" s="10"/>
    </row>
    <row r="2042" spans="1:23" x14ac:dyDescent="0.25">
      <c r="A2042" t="str">
        <f t="shared" si="31"/>
        <v>41526OtherN/A_4</v>
      </c>
      <c r="B2042" s="10">
        <v>41526</v>
      </c>
      <c r="C2042" s="69">
        <v>4</v>
      </c>
      <c r="D2042" s="69" t="s">
        <v>13</v>
      </c>
      <c r="E2042" s="69">
        <v>0.69398740000000003</v>
      </c>
      <c r="F2042" s="69">
        <v>0.69437930000000003</v>
      </c>
      <c r="G2042" s="69" t="s">
        <v>37</v>
      </c>
      <c r="H2042" s="69">
        <v>2037.692</v>
      </c>
      <c r="I2042" s="69">
        <v>20484</v>
      </c>
      <c r="J2042" s="69">
        <v>71.560180000000003</v>
      </c>
      <c r="K2042" s="69">
        <v>5.1822999999999999E-3</v>
      </c>
      <c r="L2042" s="69">
        <v>1.6586299999999998E-2</v>
      </c>
      <c r="M2042" s="69">
        <v>1.7377E-2</v>
      </c>
      <c r="N2042" s="69">
        <v>-3.9189999999999998E-4</v>
      </c>
      <c r="O2042" s="69">
        <v>-2.2661500000000001E-2</v>
      </c>
      <c r="P2042" s="69">
        <v>-9.5045000000000008E-3</v>
      </c>
      <c r="Q2042" s="69">
        <v>-3.9189999999999998E-4</v>
      </c>
      <c r="R2042" s="69">
        <v>8.7206000000000002E-3</v>
      </c>
      <c r="S2042" s="69">
        <v>2.1877600000000001E-2</v>
      </c>
      <c r="W2042" s="10"/>
    </row>
    <row r="2043" spans="1:23" x14ac:dyDescent="0.25">
      <c r="A2043" t="str">
        <f t="shared" si="31"/>
        <v>41526OtherN/A_5</v>
      </c>
      <c r="B2043" s="10">
        <v>41526</v>
      </c>
      <c r="C2043" s="69">
        <v>5</v>
      </c>
      <c r="D2043" s="69" t="s">
        <v>13</v>
      </c>
      <c r="E2043" s="69">
        <v>0.68658790000000003</v>
      </c>
      <c r="F2043" s="69">
        <v>0.6840697</v>
      </c>
      <c r="G2043" s="69" t="s">
        <v>37</v>
      </c>
      <c r="H2043" s="69">
        <v>2037.692</v>
      </c>
      <c r="I2043" s="69">
        <v>20484</v>
      </c>
      <c r="J2043" s="69">
        <v>69.557820000000007</v>
      </c>
      <c r="K2043" s="69">
        <v>5.0951E-3</v>
      </c>
      <c r="L2043" s="69">
        <v>1.5843200000000002E-2</v>
      </c>
      <c r="M2043" s="69">
        <v>1.6642299999999999E-2</v>
      </c>
      <c r="N2043" s="69">
        <v>2.5182999999999998E-3</v>
      </c>
      <c r="O2043" s="69">
        <v>-1.8809699999999999E-2</v>
      </c>
      <c r="P2043" s="69">
        <v>-6.2090000000000001E-3</v>
      </c>
      <c r="Q2043" s="69">
        <v>2.5182999999999998E-3</v>
      </c>
      <c r="R2043" s="69">
        <v>1.12455E-2</v>
      </c>
      <c r="S2043" s="69">
        <v>2.3846200000000001E-2</v>
      </c>
      <c r="W2043" s="10"/>
    </row>
    <row r="2044" spans="1:23" x14ac:dyDescent="0.25">
      <c r="A2044" t="str">
        <f t="shared" si="31"/>
        <v>41526OtherN/A_16</v>
      </c>
      <c r="B2044" s="10">
        <v>41526</v>
      </c>
      <c r="C2044" s="69">
        <v>16</v>
      </c>
      <c r="D2044" s="69" t="s">
        <v>13</v>
      </c>
      <c r="E2044" s="69">
        <v>2.4456419999999999</v>
      </c>
      <c r="F2044" s="69">
        <v>2.6478090000000001</v>
      </c>
      <c r="G2044" s="69" t="s">
        <v>37</v>
      </c>
      <c r="H2044" s="69">
        <v>2037.692</v>
      </c>
      <c r="I2044" s="69">
        <v>20484</v>
      </c>
      <c r="J2044" s="69">
        <v>98.416200000000003</v>
      </c>
      <c r="K2044" s="69">
        <v>1.46832E-2</v>
      </c>
      <c r="L2044" s="69">
        <v>4.6760400000000001E-2</v>
      </c>
      <c r="M2044" s="69">
        <v>4.9011600000000002E-2</v>
      </c>
      <c r="N2044" s="69">
        <v>-0.20216719999999999</v>
      </c>
      <c r="O2044" s="69">
        <v>-0.26497809999999999</v>
      </c>
      <c r="P2044" s="69">
        <v>-0.22786890000000001</v>
      </c>
      <c r="Q2044" s="69">
        <v>-0.20216719999999999</v>
      </c>
      <c r="R2044" s="69">
        <v>-0.1764655</v>
      </c>
      <c r="S2044" s="69">
        <v>-0.13935639999999999</v>
      </c>
      <c r="W2044" s="10"/>
    </row>
    <row r="2045" spans="1:23" x14ac:dyDescent="0.25">
      <c r="A2045" t="str">
        <f t="shared" si="31"/>
        <v>41526OtherN/A_7</v>
      </c>
      <c r="B2045" s="10">
        <v>41526</v>
      </c>
      <c r="C2045" s="69">
        <v>7</v>
      </c>
      <c r="D2045" s="69" t="s">
        <v>13</v>
      </c>
      <c r="E2045" s="69">
        <v>0.84447450000000002</v>
      </c>
      <c r="F2045" s="69">
        <v>0.84282469999999998</v>
      </c>
      <c r="G2045" s="69" t="s">
        <v>37</v>
      </c>
      <c r="H2045" s="69">
        <v>2037.692</v>
      </c>
      <c r="I2045" s="69">
        <v>20484</v>
      </c>
      <c r="J2045" s="69">
        <v>68.489109999999997</v>
      </c>
      <c r="K2045" s="69">
        <v>6.2145000000000004E-3</v>
      </c>
      <c r="L2045" s="69">
        <v>1.91045E-2</v>
      </c>
      <c r="M2045" s="69">
        <v>2.0089800000000001E-2</v>
      </c>
      <c r="N2045" s="69">
        <v>1.6498000000000001E-3</v>
      </c>
      <c r="O2045" s="69">
        <v>-2.4096300000000001E-2</v>
      </c>
      <c r="P2045" s="69">
        <v>-8.8853000000000005E-3</v>
      </c>
      <c r="Q2045" s="69">
        <v>1.6498000000000001E-3</v>
      </c>
      <c r="R2045" s="69">
        <v>1.21849E-2</v>
      </c>
      <c r="S2045" s="69">
        <v>2.7396E-2</v>
      </c>
      <c r="W2045" s="10"/>
    </row>
    <row r="2046" spans="1:23" x14ac:dyDescent="0.25">
      <c r="A2046" t="str">
        <f t="shared" si="31"/>
        <v>41526OtherN/A_2</v>
      </c>
      <c r="B2046" s="10">
        <v>41526</v>
      </c>
      <c r="C2046" s="69">
        <v>2</v>
      </c>
      <c r="D2046" s="69" t="s">
        <v>13</v>
      </c>
      <c r="E2046" s="69">
        <v>0.82229019999999997</v>
      </c>
      <c r="F2046" s="69">
        <v>0.81466050000000001</v>
      </c>
      <c r="G2046" s="69" t="s">
        <v>37</v>
      </c>
      <c r="H2046" s="69">
        <v>2037.692</v>
      </c>
      <c r="I2046" s="69">
        <v>20484</v>
      </c>
      <c r="J2046" s="69">
        <v>75.012140000000002</v>
      </c>
      <c r="K2046" s="69">
        <v>6.1874E-3</v>
      </c>
      <c r="L2046" s="69">
        <v>1.91121E-2</v>
      </c>
      <c r="M2046" s="69">
        <v>2.0088700000000001E-2</v>
      </c>
      <c r="N2046" s="69">
        <v>7.6296999999999997E-3</v>
      </c>
      <c r="O2046" s="69">
        <v>-1.8114999999999999E-2</v>
      </c>
      <c r="P2046" s="69">
        <v>-2.9047999999999999E-3</v>
      </c>
      <c r="Q2046" s="69">
        <v>7.6296999999999997E-3</v>
      </c>
      <c r="R2046" s="69">
        <v>1.8164300000000001E-2</v>
      </c>
      <c r="S2046" s="69">
        <v>3.3374500000000001E-2</v>
      </c>
      <c r="W2046" s="10"/>
    </row>
    <row r="2047" spans="1:23" x14ac:dyDescent="0.25">
      <c r="A2047" t="str">
        <f t="shared" si="31"/>
        <v>41526OtherN/A_12</v>
      </c>
      <c r="B2047" s="10">
        <v>41526</v>
      </c>
      <c r="C2047" s="69">
        <v>12</v>
      </c>
      <c r="D2047" s="69" t="s">
        <v>13</v>
      </c>
      <c r="E2047" s="69">
        <v>1.2351970000000001</v>
      </c>
      <c r="F2047" s="69">
        <v>1.2509999999999999</v>
      </c>
      <c r="G2047" s="69" t="s">
        <v>37</v>
      </c>
      <c r="H2047" s="69">
        <v>2037.692</v>
      </c>
      <c r="I2047" s="69">
        <v>20484</v>
      </c>
      <c r="J2047" s="69">
        <v>87.561369999999997</v>
      </c>
      <c r="K2047" s="69">
        <v>9.6033999999999998E-3</v>
      </c>
      <c r="L2047" s="69">
        <v>3.0170200000000001E-2</v>
      </c>
      <c r="M2047" s="69">
        <v>3.1661799999999997E-2</v>
      </c>
      <c r="N2047" s="69">
        <v>-1.5802500000000001E-2</v>
      </c>
      <c r="O2047" s="69">
        <v>-5.6378699999999997E-2</v>
      </c>
      <c r="P2047" s="69">
        <v>-3.2405999999999997E-2</v>
      </c>
      <c r="Q2047" s="69">
        <v>-1.5802500000000001E-2</v>
      </c>
      <c r="R2047" s="69">
        <v>8.0090000000000001E-4</v>
      </c>
      <c r="S2047" s="69">
        <v>2.4773699999999999E-2</v>
      </c>
      <c r="W2047" s="10"/>
    </row>
    <row r="2048" spans="1:23" x14ac:dyDescent="0.25">
      <c r="A2048" t="str">
        <f t="shared" si="31"/>
        <v>41526OtherN/A_1</v>
      </c>
      <c r="B2048" s="10">
        <v>41526</v>
      </c>
      <c r="C2048" s="69">
        <v>1</v>
      </c>
      <c r="D2048" s="69" t="s">
        <v>13</v>
      </c>
      <c r="E2048" s="69">
        <v>0.9639993</v>
      </c>
      <c r="F2048" s="69">
        <v>0.96275370000000005</v>
      </c>
      <c r="G2048" s="69" t="s">
        <v>37</v>
      </c>
      <c r="H2048" s="69">
        <v>2037.692</v>
      </c>
      <c r="I2048" s="69">
        <v>20484</v>
      </c>
      <c r="J2048" s="69">
        <v>76.185860000000005</v>
      </c>
      <c r="K2048" s="69">
        <v>7.2065999999999996E-3</v>
      </c>
      <c r="L2048" s="69">
        <v>2.1743999999999999E-2</v>
      </c>
      <c r="M2048" s="69">
        <v>2.29071E-2</v>
      </c>
      <c r="N2048" s="69">
        <v>1.2455999999999999E-3</v>
      </c>
      <c r="O2048" s="69">
        <v>-2.8111000000000001E-2</v>
      </c>
      <c r="P2048" s="69">
        <v>-1.0766899999999999E-2</v>
      </c>
      <c r="Q2048" s="69">
        <v>1.2455999999999999E-3</v>
      </c>
      <c r="R2048" s="69">
        <v>1.32581E-2</v>
      </c>
      <c r="S2048" s="69">
        <v>3.0602299999999999E-2</v>
      </c>
      <c r="W2048" s="10"/>
    </row>
    <row r="2049" spans="1:23" x14ac:dyDescent="0.25">
      <c r="A2049" t="str">
        <f t="shared" si="31"/>
        <v>41526OtherN/A_15</v>
      </c>
      <c r="B2049" s="10">
        <v>41526</v>
      </c>
      <c r="C2049" s="69">
        <v>15</v>
      </c>
      <c r="D2049" s="69" t="s">
        <v>13</v>
      </c>
      <c r="E2049" s="69">
        <v>2.09761</v>
      </c>
      <c r="F2049" s="69">
        <v>1.8217049999999999</v>
      </c>
      <c r="G2049" s="69" t="s">
        <v>37</v>
      </c>
      <c r="H2049" s="69">
        <v>2037.692</v>
      </c>
      <c r="I2049" s="69">
        <v>20484</v>
      </c>
      <c r="J2049" s="69">
        <v>97.126339999999999</v>
      </c>
      <c r="K2049" s="69">
        <v>1.3634500000000001E-2</v>
      </c>
      <c r="L2049" s="69">
        <v>3.6176600000000003E-2</v>
      </c>
      <c r="M2049" s="69">
        <v>3.8660699999999999E-2</v>
      </c>
      <c r="N2049" s="69">
        <v>0.27590500000000001</v>
      </c>
      <c r="O2049" s="69">
        <v>0.22635939999999999</v>
      </c>
      <c r="P2049" s="69">
        <v>0.25563140000000001</v>
      </c>
      <c r="Q2049" s="69">
        <v>0.27590500000000001</v>
      </c>
      <c r="R2049" s="69">
        <v>0.29617870000000002</v>
      </c>
      <c r="S2049" s="69">
        <v>0.32545069999999998</v>
      </c>
      <c r="W2049" s="10"/>
    </row>
    <row r="2050" spans="1:23" x14ac:dyDescent="0.25">
      <c r="A2050" t="str">
        <f t="shared" si="31"/>
        <v>41526OtherN/A_17</v>
      </c>
      <c r="B2050" s="10">
        <v>41526</v>
      </c>
      <c r="C2050" s="69">
        <v>17</v>
      </c>
      <c r="D2050" s="69" t="s">
        <v>13</v>
      </c>
      <c r="E2050" s="69">
        <v>2.7457379999999998</v>
      </c>
      <c r="F2050" s="69">
        <v>2.8766440000000002</v>
      </c>
      <c r="G2050" s="69" t="s">
        <v>37</v>
      </c>
      <c r="H2050" s="69">
        <v>2037.692</v>
      </c>
      <c r="I2050" s="69">
        <v>20484</v>
      </c>
      <c r="J2050" s="69">
        <v>98.814040000000006</v>
      </c>
      <c r="K2050" s="69">
        <v>1.51684E-2</v>
      </c>
      <c r="L2050" s="69">
        <v>4.8333300000000003E-2</v>
      </c>
      <c r="M2050" s="69">
        <v>5.0657599999999997E-2</v>
      </c>
      <c r="N2050" s="69">
        <v>-0.13090570000000001</v>
      </c>
      <c r="O2050" s="69">
        <v>-0.195826</v>
      </c>
      <c r="P2050" s="69">
        <v>-0.15747050000000001</v>
      </c>
      <c r="Q2050" s="69">
        <v>-0.13090570000000001</v>
      </c>
      <c r="R2050" s="69">
        <v>-0.1043408</v>
      </c>
      <c r="S2050" s="69">
        <v>-6.59854E-2</v>
      </c>
      <c r="W2050" s="10"/>
    </row>
    <row r="2051" spans="1:23" x14ac:dyDescent="0.25">
      <c r="A2051" t="str">
        <f t="shared" ref="A2051:A2113" si="32">CONCATENATE(B2051,D2051,G2051,"_",C2051)</f>
        <v>41526OtherN/A_6</v>
      </c>
      <c r="B2051" s="10">
        <v>41526</v>
      </c>
      <c r="C2051" s="69">
        <v>6</v>
      </c>
      <c r="D2051" s="69" t="s">
        <v>13</v>
      </c>
      <c r="E2051" s="69">
        <v>0.73284450000000001</v>
      </c>
      <c r="F2051" s="69">
        <v>0.72837229999999997</v>
      </c>
      <c r="G2051" s="69" t="s">
        <v>37</v>
      </c>
      <c r="H2051" s="69">
        <v>2037.692</v>
      </c>
      <c r="I2051" s="69">
        <v>20484</v>
      </c>
      <c r="J2051" s="69">
        <v>68.872140000000002</v>
      </c>
      <c r="K2051" s="69">
        <v>5.4793000000000003E-3</v>
      </c>
      <c r="L2051" s="69">
        <v>1.69471E-2</v>
      </c>
      <c r="M2051" s="69">
        <v>1.7810800000000002E-2</v>
      </c>
      <c r="N2051" s="69">
        <v>4.4722E-3</v>
      </c>
      <c r="O2051" s="69">
        <v>-1.8353299999999999E-2</v>
      </c>
      <c r="P2051" s="69">
        <v>-4.8678000000000003E-3</v>
      </c>
      <c r="Q2051" s="69">
        <v>4.4722E-3</v>
      </c>
      <c r="R2051" s="69">
        <v>1.38122E-2</v>
      </c>
      <c r="S2051" s="69">
        <v>2.7297700000000001E-2</v>
      </c>
      <c r="W2051" s="10"/>
    </row>
    <row r="2052" spans="1:23" x14ac:dyDescent="0.25">
      <c r="A2052" t="str">
        <f t="shared" si="32"/>
        <v>41526OtherN/A_24</v>
      </c>
      <c r="B2052" s="10">
        <v>41526</v>
      </c>
      <c r="C2052" s="69">
        <v>24</v>
      </c>
      <c r="D2052" s="69" t="s">
        <v>13</v>
      </c>
      <c r="E2052" s="69">
        <v>1.1601269999999999</v>
      </c>
      <c r="F2052" s="69">
        <v>1.1654169999999999</v>
      </c>
      <c r="G2052" s="69" t="s">
        <v>37</v>
      </c>
      <c r="H2052" s="69">
        <v>2037.692</v>
      </c>
      <c r="I2052" s="69">
        <v>20484</v>
      </c>
      <c r="J2052" s="69">
        <v>77.140770000000003</v>
      </c>
      <c r="K2052" s="69">
        <v>8.2447000000000006E-3</v>
      </c>
      <c r="L2052" s="69">
        <v>2.5524000000000002E-2</v>
      </c>
      <c r="M2052" s="69">
        <v>2.6822599999999999E-2</v>
      </c>
      <c r="N2052" s="69">
        <v>-5.2902000000000001E-3</v>
      </c>
      <c r="O2052" s="69">
        <v>-3.9664699999999997E-2</v>
      </c>
      <c r="P2052" s="69">
        <v>-1.9356000000000002E-2</v>
      </c>
      <c r="Q2052" s="69">
        <v>-5.2902000000000001E-3</v>
      </c>
      <c r="R2052" s="69">
        <v>8.7755999999999997E-3</v>
      </c>
      <c r="S2052" s="69">
        <v>2.90844E-2</v>
      </c>
      <c r="W2052" s="10"/>
    </row>
    <row r="2053" spans="1:23" x14ac:dyDescent="0.25">
      <c r="A2053" t="str">
        <f t="shared" si="32"/>
        <v>41526OtherN/A_3</v>
      </c>
      <c r="B2053" s="10">
        <v>41526</v>
      </c>
      <c r="C2053" s="69">
        <v>3</v>
      </c>
      <c r="D2053" s="69" t="s">
        <v>13</v>
      </c>
      <c r="E2053" s="69">
        <v>0.73966259999999995</v>
      </c>
      <c r="F2053" s="69">
        <v>0.73436849999999998</v>
      </c>
      <c r="G2053" s="69" t="s">
        <v>37</v>
      </c>
      <c r="H2053" s="69">
        <v>2037.692</v>
      </c>
      <c r="I2053" s="69">
        <v>20484</v>
      </c>
      <c r="J2053" s="69">
        <v>73.696160000000006</v>
      </c>
      <c r="K2053" s="69">
        <v>5.5399999999999998E-3</v>
      </c>
      <c r="L2053" s="69">
        <v>1.7259099999999999E-2</v>
      </c>
      <c r="M2053" s="69">
        <v>1.81265E-2</v>
      </c>
      <c r="N2053" s="69">
        <v>5.2941000000000004E-3</v>
      </c>
      <c r="O2053" s="69">
        <v>-1.7935900000000001E-2</v>
      </c>
      <c r="P2053" s="69">
        <v>-4.2115E-3</v>
      </c>
      <c r="Q2053" s="69">
        <v>5.2941000000000004E-3</v>
      </c>
      <c r="R2053" s="69">
        <v>1.47996E-2</v>
      </c>
      <c r="S2053" s="69">
        <v>2.85241E-2</v>
      </c>
      <c r="W2053" s="10"/>
    </row>
    <row r="2054" spans="1:23" x14ac:dyDescent="0.25">
      <c r="A2054" t="str">
        <f t="shared" si="32"/>
        <v>41526OtherN/A_8</v>
      </c>
      <c r="B2054" s="10">
        <v>41526</v>
      </c>
      <c r="C2054" s="69">
        <v>8</v>
      </c>
      <c r="D2054" s="69" t="s">
        <v>13</v>
      </c>
      <c r="E2054" s="69">
        <v>0.89914419999999995</v>
      </c>
      <c r="F2054" s="69">
        <v>0.88114720000000002</v>
      </c>
      <c r="G2054" s="69" t="s">
        <v>37</v>
      </c>
      <c r="H2054" s="69">
        <v>2037.692</v>
      </c>
      <c r="I2054" s="69">
        <v>20484</v>
      </c>
      <c r="J2054" s="69">
        <v>69.384479999999996</v>
      </c>
      <c r="K2054" s="69">
        <v>6.5474000000000001E-3</v>
      </c>
      <c r="L2054" s="69">
        <v>1.9551900000000001E-2</v>
      </c>
      <c r="M2054" s="69">
        <v>2.0618999999999998E-2</v>
      </c>
      <c r="N2054" s="69">
        <v>1.7996999999999999E-2</v>
      </c>
      <c r="O2054" s="69">
        <v>-8.4273000000000004E-3</v>
      </c>
      <c r="P2054" s="69">
        <v>7.1843999999999996E-3</v>
      </c>
      <c r="Q2054" s="69">
        <v>1.7996999999999999E-2</v>
      </c>
      <c r="R2054" s="69">
        <v>2.8809600000000001E-2</v>
      </c>
      <c r="S2054" s="69">
        <v>4.44214E-2</v>
      </c>
      <c r="W2054" s="10"/>
    </row>
    <row r="2055" spans="1:23" x14ac:dyDescent="0.25">
      <c r="A2055" t="str">
        <f t="shared" si="32"/>
        <v>41526OtherN/A_18</v>
      </c>
      <c r="B2055" s="10">
        <v>41526</v>
      </c>
      <c r="C2055" s="69">
        <v>18</v>
      </c>
      <c r="D2055" s="69" t="s">
        <v>13</v>
      </c>
      <c r="E2055" s="69">
        <v>2.8860730000000001</v>
      </c>
      <c r="F2055" s="69">
        <v>2.9499029999999999</v>
      </c>
      <c r="G2055" s="69" t="s">
        <v>37</v>
      </c>
      <c r="H2055" s="69">
        <v>2037.692</v>
      </c>
      <c r="I2055" s="69">
        <v>20484</v>
      </c>
      <c r="J2055" s="69">
        <v>98.870930000000001</v>
      </c>
      <c r="K2055" s="69">
        <v>1.51161E-2</v>
      </c>
      <c r="L2055" s="69">
        <v>4.7375800000000003E-2</v>
      </c>
      <c r="M2055" s="69">
        <v>4.9728799999999997E-2</v>
      </c>
      <c r="N2055" s="69">
        <v>-6.3829800000000006E-2</v>
      </c>
      <c r="O2055" s="69">
        <v>-0.1275599</v>
      </c>
      <c r="P2055" s="69">
        <v>-8.9907699999999993E-2</v>
      </c>
      <c r="Q2055" s="69">
        <v>-6.3829800000000006E-2</v>
      </c>
      <c r="R2055" s="69">
        <v>-3.7752000000000001E-2</v>
      </c>
      <c r="S2055" s="69">
        <v>-9.98E-5</v>
      </c>
      <c r="W2055" s="10"/>
    </row>
    <row r="2056" spans="1:23" x14ac:dyDescent="0.25">
      <c r="A2056" t="str">
        <f t="shared" si="32"/>
        <v>41526OtherN/A_10</v>
      </c>
      <c r="B2056" s="10">
        <v>41526</v>
      </c>
      <c r="C2056" s="69">
        <v>10</v>
      </c>
      <c r="D2056" s="69" t="s">
        <v>13</v>
      </c>
      <c r="E2056" s="69">
        <v>0.92472160000000003</v>
      </c>
      <c r="F2056" s="69">
        <v>0.92706010000000005</v>
      </c>
      <c r="G2056" s="69" t="s">
        <v>37</v>
      </c>
      <c r="H2056" s="69">
        <v>2037.692</v>
      </c>
      <c r="I2056" s="69">
        <v>20484</v>
      </c>
      <c r="J2056" s="69">
        <v>79.139229999999998</v>
      </c>
      <c r="K2056" s="69">
        <v>7.3290999999999999E-3</v>
      </c>
      <c r="L2056" s="69">
        <v>2.23269E-2</v>
      </c>
      <c r="M2056" s="69">
        <v>2.3499099999999998E-2</v>
      </c>
      <c r="N2056" s="69">
        <v>-2.3384999999999999E-3</v>
      </c>
      <c r="O2056" s="69">
        <v>-3.2453799999999998E-2</v>
      </c>
      <c r="P2056" s="69">
        <v>-1.46614E-2</v>
      </c>
      <c r="Q2056" s="69">
        <v>-2.3384999999999999E-3</v>
      </c>
      <c r="R2056" s="69">
        <v>9.9843999999999992E-3</v>
      </c>
      <c r="S2056" s="69">
        <v>2.7776800000000001E-2</v>
      </c>
      <c r="W2056" s="10"/>
    </row>
    <row r="2057" spans="1:23" x14ac:dyDescent="0.25">
      <c r="A2057" t="str">
        <f t="shared" si="32"/>
        <v>41526OtherN/A_21</v>
      </c>
      <c r="B2057" s="10">
        <v>41526</v>
      </c>
      <c r="C2057" s="69">
        <v>21</v>
      </c>
      <c r="D2057" s="69" t="s">
        <v>13</v>
      </c>
      <c r="E2057" s="69">
        <v>2.3413080000000002</v>
      </c>
      <c r="F2057" s="69">
        <v>2.384957</v>
      </c>
      <c r="G2057" s="69" t="s">
        <v>37</v>
      </c>
      <c r="H2057" s="69">
        <v>2037.692</v>
      </c>
      <c r="I2057" s="69">
        <v>20484</v>
      </c>
      <c r="J2057" s="69">
        <v>85.869979999999998</v>
      </c>
      <c r="K2057" s="69">
        <v>1.3096699999999999E-2</v>
      </c>
      <c r="L2057" s="69">
        <v>3.9536500000000002E-2</v>
      </c>
      <c r="M2057" s="69">
        <v>4.16493E-2</v>
      </c>
      <c r="N2057" s="69">
        <v>-4.3648899999999997E-2</v>
      </c>
      <c r="O2057" s="69">
        <v>-9.7024600000000003E-2</v>
      </c>
      <c r="P2057" s="69">
        <v>-6.5489800000000001E-2</v>
      </c>
      <c r="Q2057" s="69">
        <v>-4.3648899999999997E-2</v>
      </c>
      <c r="R2057" s="69">
        <v>-2.1808000000000001E-2</v>
      </c>
      <c r="S2057" s="69">
        <v>9.7266999999999996E-3</v>
      </c>
      <c r="W2057" s="10"/>
    </row>
    <row r="2058" spans="1:23" x14ac:dyDescent="0.25">
      <c r="A2058" t="str">
        <f t="shared" si="32"/>
        <v>41526OtherN/A_23</v>
      </c>
      <c r="B2058" s="10">
        <v>41526</v>
      </c>
      <c r="C2058" s="69">
        <v>23</v>
      </c>
      <c r="D2058" s="69" t="s">
        <v>13</v>
      </c>
      <c r="E2058" s="69">
        <v>1.531204</v>
      </c>
      <c r="F2058" s="69">
        <v>1.5789219999999999</v>
      </c>
      <c r="G2058" s="69" t="s">
        <v>37</v>
      </c>
      <c r="H2058" s="69">
        <v>2037.692</v>
      </c>
      <c r="I2058" s="69">
        <v>20484</v>
      </c>
      <c r="J2058" s="69">
        <v>79.891149999999996</v>
      </c>
      <c r="K2058" s="69">
        <v>1.0021499999999999E-2</v>
      </c>
      <c r="L2058" s="69">
        <v>3.06845E-2</v>
      </c>
      <c r="M2058" s="69">
        <v>3.2279500000000003E-2</v>
      </c>
      <c r="N2058" s="69">
        <v>-4.7718299999999998E-2</v>
      </c>
      <c r="O2058" s="69">
        <v>-8.9086200000000004E-2</v>
      </c>
      <c r="P2058" s="69">
        <v>-6.46457E-2</v>
      </c>
      <c r="Q2058" s="69">
        <v>-4.7718299999999998E-2</v>
      </c>
      <c r="R2058" s="69">
        <v>-3.07909E-2</v>
      </c>
      <c r="S2058" s="69">
        <v>-6.3504E-3</v>
      </c>
      <c r="W2058" s="10"/>
    </row>
    <row r="2059" spans="1:23" x14ac:dyDescent="0.25">
      <c r="A2059" t="str">
        <f t="shared" si="32"/>
        <v>41526OtherN/A_14</v>
      </c>
      <c r="B2059" s="10">
        <v>41526</v>
      </c>
      <c r="C2059" s="69">
        <v>14</v>
      </c>
      <c r="D2059" s="69" t="s">
        <v>13</v>
      </c>
      <c r="E2059" s="69">
        <v>1.788923</v>
      </c>
      <c r="F2059" s="69">
        <v>1.777963</v>
      </c>
      <c r="G2059" s="69" t="s">
        <v>37</v>
      </c>
      <c r="H2059" s="69">
        <v>2037.692</v>
      </c>
      <c r="I2059" s="69">
        <v>20484</v>
      </c>
      <c r="J2059" s="69">
        <v>94.488690000000005</v>
      </c>
      <c r="K2059" s="69">
        <v>1.24913E-2</v>
      </c>
      <c r="L2059" s="69">
        <v>3.7412399999999998E-2</v>
      </c>
      <c r="M2059" s="69">
        <v>3.9442600000000001E-2</v>
      </c>
      <c r="N2059" s="69">
        <v>1.09601E-2</v>
      </c>
      <c r="O2059" s="69">
        <v>-3.9587700000000003E-2</v>
      </c>
      <c r="P2059" s="69">
        <v>-9.7236000000000006E-3</v>
      </c>
      <c r="Q2059" s="69">
        <v>1.09601E-2</v>
      </c>
      <c r="R2059" s="69">
        <v>3.16438E-2</v>
      </c>
      <c r="S2059" s="69">
        <v>6.1507800000000001E-2</v>
      </c>
      <c r="W2059" s="10"/>
    </row>
    <row r="2060" spans="1:23" x14ac:dyDescent="0.25">
      <c r="A2060" t="str">
        <f t="shared" si="32"/>
        <v>41526OtherN/A_11</v>
      </c>
      <c r="B2060" s="10">
        <v>41526</v>
      </c>
      <c r="C2060" s="69">
        <v>11</v>
      </c>
      <c r="D2060" s="69" t="s">
        <v>13</v>
      </c>
      <c r="E2060" s="69">
        <v>1.0482480000000001</v>
      </c>
      <c r="F2060" s="69">
        <v>1.0682400000000001</v>
      </c>
      <c r="G2060" s="69" t="s">
        <v>37</v>
      </c>
      <c r="H2060" s="69">
        <v>2037.692</v>
      </c>
      <c r="I2060" s="69">
        <v>20484</v>
      </c>
      <c r="J2060" s="69">
        <v>84.108099999999993</v>
      </c>
      <c r="K2060" s="69">
        <v>8.4329999999999995E-3</v>
      </c>
      <c r="L2060" s="69">
        <v>2.5821299999999998E-2</v>
      </c>
      <c r="M2060" s="69">
        <v>2.71635E-2</v>
      </c>
      <c r="N2060" s="69">
        <v>-1.9992200000000002E-2</v>
      </c>
      <c r="O2060" s="69">
        <v>-5.4803600000000001E-2</v>
      </c>
      <c r="P2060" s="69">
        <v>-3.4236700000000002E-2</v>
      </c>
      <c r="Q2060" s="69">
        <v>-1.9992200000000002E-2</v>
      </c>
      <c r="R2060" s="69">
        <v>-5.7476999999999997E-3</v>
      </c>
      <c r="S2060" s="69">
        <v>1.4819199999999999E-2</v>
      </c>
      <c r="W2060" s="10"/>
    </row>
    <row r="2061" spans="1:23" x14ac:dyDescent="0.25">
      <c r="A2061" t="str">
        <f t="shared" si="32"/>
        <v>41526OtherN/A_22</v>
      </c>
      <c r="B2061" s="10">
        <v>41526</v>
      </c>
      <c r="C2061" s="69">
        <v>22</v>
      </c>
      <c r="D2061" s="69" t="s">
        <v>13</v>
      </c>
      <c r="E2061" s="69">
        <v>1.9744390000000001</v>
      </c>
      <c r="F2061" s="69">
        <v>2.0570740000000001</v>
      </c>
      <c r="G2061" s="69" t="s">
        <v>37</v>
      </c>
      <c r="H2061" s="69">
        <v>2037.692</v>
      </c>
      <c r="I2061" s="69">
        <v>20484</v>
      </c>
      <c r="J2061" s="69">
        <v>82.293959999999998</v>
      </c>
      <c r="K2061" s="69">
        <v>1.1811E-2</v>
      </c>
      <c r="L2061" s="69">
        <v>3.6667999999999999E-2</v>
      </c>
      <c r="M2061" s="69">
        <v>3.85232E-2</v>
      </c>
      <c r="N2061" s="69">
        <v>-8.2634399999999997E-2</v>
      </c>
      <c r="O2061" s="69">
        <v>-0.13200390000000001</v>
      </c>
      <c r="P2061" s="69">
        <v>-0.102836</v>
      </c>
      <c r="Q2061" s="69">
        <v>-8.2634399999999997E-2</v>
      </c>
      <c r="R2061" s="69">
        <v>-6.2432799999999997E-2</v>
      </c>
      <c r="S2061" s="69">
        <v>-3.32649E-2</v>
      </c>
      <c r="W2061" s="10"/>
    </row>
    <row r="2062" spans="1:23" x14ac:dyDescent="0.25">
      <c r="A2062" t="str">
        <f t="shared" si="32"/>
        <v>41526OtherN/A_19</v>
      </c>
      <c r="B2062" s="10">
        <v>41526</v>
      </c>
      <c r="C2062" s="69">
        <v>19</v>
      </c>
      <c r="D2062" s="69" t="s">
        <v>13</v>
      </c>
      <c r="E2062" s="69">
        <v>2.8096329999999998</v>
      </c>
      <c r="F2062" s="69">
        <v>2.8238650000000001</v>
      </c>
      <c r="G2062" s="69" t="s">
        <v>37</v>
      </c>
      <c r="H2062" s="69">
        <v>2037.692</v>
      </c>
      <c r="I2062" s="69">
        <v>20484</v>
      </c>
      <c r="J2062" s="69">
        <v>97.076790000000003</v>
      </c>
      <c r="K2062" s="69">
        <v>1.4617099999999999E-2</v>
      </c>
      <c r="L2062" s="69">
        <v>4.4519900000000001E-2</v>
      </c>
      <c r="M2062" s="69">
        <v>4.68581E-2</v>
      </c>
      <c r="N2062" s="69">
        <v>-1.42317E-2</v>
      </c>
      <c r="O2062" s="69">
        <v>-7.4282799999999996E-2</v>
      </c>
      <c r="P2062" s="69">
        <v>-3.8804100000000001E-2</v>
      </c>
      <c r="Q2062" s="69">
        <v>-1.42317E-2</v>
      </c>
      <c r="R2062" s="69">
        <v>1.03407E-2</v>
      </c>
      <c r="S2062" s="69">
        <v>4.58193E-2</v>
      </c>
      <c r="W2062" s="10"/>
    </row>
    <row r="2063" spans="1:23" x14ac:dyDescent="0.25">
      <c r="A2063" t="str">
        <f t="shared" si="32"/>
        <v>41526OtherN/A_13</v>
      </c>
      <c r="B2063" s="10">
        <v>41526</v>
      </c>
      <c r="C2063" s="69">
        <v>13</v>
      </c>
      <c r="D2063" s="69" t="s">
        <v>13</v>
      </c>
      <c r="E2063" s="69">
        <v>1.4878229999999999</v>
      </c>
      <c r="F2063" s="69">
        <v>1.5297940000000001</v>
      </c>
      <c r="G2063" s="69" t="s">
        <v>37</v>
      </c>
      <c r="H2063" s="69">
        <v>2037.692</v>
      </c>
      <c r="I2063" s="69">
        <v>20484</v>
      </c>
      <c r="J2063" s="69">
        <v>91.293430000000001</v>
      </c>
      <c r="K2063" s="69">
        <v>1.10198E-2</v>
      </c>
      <c r="L2063" s="69">
        <v>3.4336800000000001E-2</v>
      </c>
      <c r="M2063" s="69">
        <v>3.6061799999999998E-2</v>
      </c>
      <c r="N2063" s="69">
        <v>-4.1971000000000001E-2</v>
      </c>
      <c r="O2063" s="69">
        <v>-8.8186100000000003E-2</v>
      </c>
      <c r="P2063" s="69">
        <v>-6.0881900000000003E-2</v>
      </c>
      <c r="Q2063" s="69">
        <v>-4.1971000000000001E-2</v>
      </c>
      <c r="R2063" s="69">
        <v>-2.3060199999999999E-2</v>
      </c>
      <c r="S2063" s="69">
        <v>4.2440000000000004E-3</v>
      </c>
      <c r="W2063" s="10"/>
    </row>
    <row r="2064" spans="1:23" x14ac:dyDescent="0.25">
      <c r="A2064" t="str">
        <f t="shared" si="32"/>
        <v>41526OtherN/A_20</v>
      </c>
      <c r="B2064" s="10">
        <v>41526</v>
      </c>
      <c r="C2064" s="69">
        <v>20</v>
      </c>
      <c r="D2064" s="69" t="s">
        <v>13</v>
      </c>
      <c r="E2064" s="69">
        <v>2.5587520000000001</v>
      </c>
      <c r="F2064" s="69">
        <v>2.5948920000000002</v>
      </c>
      <c r="G2064" s="69" t="s">
        <v>37</v>
      </c>
      <c r="H2064" s="69">
        <v>2037.692</v>
      </c>
      <c r="I2064" s="69">
        <v>20484</v>
      </c>
      <c r="J2064" s="69">
        <v>91.266869999999997</v>
      </c>
      <c r="K2064" s="69">
        <v>1.3752199999999999E-2</v>
      </c>
      <c r="L2064" s="69">
        <v>4.16406E-2</v>
      </c>
      <c r="M2064" s="69">
        <v>4.3852700000000001E-2</v>
      </c>
      <c r="N2064" s="69">
        <v>-3.6139900000000003E-2</v>
      </c>
      <c r="O2064" s="69">
        <v>-9.2339400000000002E-2</v>
      </c>
      <c r="P2064" s="69">
        <v>-5.9136300000000003E-2</v>
      </c>
      <c r="Q2064" s="69">
        <v>-3.6139900000000003E-2</v>
      </c>
      <c r="R2064" s="69">
        <v>-1.3143500000000001E-2</v>
      </c>
      <c r="S2064" s="69">
        <v>2.00596E-2</v>
      </c>
      <c r="W2064" s="10"/>
    </row>
    <row r="2065" spans="1:23" x14ac:dyDescent="0.25">
      <c r="A2065" t="str">
        <f t="shared" si="32"/>
        <v>41526OtherN/A_9</v>
      </c>
      <c r="B2065" s="10">
        <v>41526</v>
      </c>
      <c r="C2065" s="69">
        <v>9</v>
      </c>
      <c r="D2065" s="69" t="s">
        <v>13</v>
      </c>
      <c r="E2065" s="69">
        <v>0.8696507</v>
      </c>
      <c r="F2065" s="69">
        <v>0.85709919999999995</v>
      </c>
      <c r="G2065" s="69" t="s">
        <v>37</v>
      </c>
      <c r="H2065" s="69">
        <v>2037.692</v>
      </c>
      <c r="I2065" s="69">
        <v>20484</v>
      </c>
      <c r="J2065" s="69">
        <v>74.073490000000007</v>
      </c>
      <c r="K2065" s="69">
        <v>6.5995000000000003E-3</v>
      </c>
      <c r="L2065" s="69">
        <v>1.9654999999999999E-2</v>
      </c>
      <c r="M2065" s="69">
        <v>2.0733399999999999E-2</v>
      </c>
      <c r="N2065" s="69">
        <v>1.25515E-2</v>
      </c>
      <c r="O2065" s="69">
        <v>-1.40194E-2</v>
      </c>
      <c r="P2065" s="69">
        <v>1.6789000000000001E-3</v>
      </c>
      <c r="Q2065" s="69">
        <v>1.25515E-2</v>
      </c>
      <c r="R2065" s="69">
        <v>2.34241E-2</v>
      </c>
      <c r="S2065" s="69">
        <v>3.9122400000000002E-2</v>
      </c>
      <c r="W2065" s="10"/>
    </row>
    <row r="2066" spans="1:23" x14ac:dyDescent="0.25">
      <c r="A2066" t="str">
        <f t="shared" si="32"/>
        <v>41526SierraN/A_1</v>
      </c>
      <c r="B2066" s="10">
        <v>41526</v>
      </c>
      <c r="C2066" s="69">
        <v>1</v>
      </c>
      <c r="D2066" s="69" t="s">
        <v>14</v>
      </c>
      <c r="E2066" s="69">
        <v>0.9519879</v>
      </c>
      <c r="F2066" s="69">
        <v>0.94846779999999997</v>
      </c>
      <c r="G2066" s="69" t="s">
        <v>37</v>
      </c>
      <c r="H2066" s="69">
        <v>1475.02</v>
      </c>
      <c r="I2066" s="69">
        <v>14499</v>
      </c>
      <c r="J2066" s="69">
        <v>67.033799999999999</v>
      </c>
      <c r="K2066" s="69">
        <v>8.7778999999999999E-3</v>
      </c>
      <c r="L2066" s="69">
        <v>2.63223E-2</v>
      </c>
      <c r="M2066" s="69">
        <v>2.7747299999999999E-2</v>
      </c>
      <c r="N2066" s="69">
        <v>3.5201E-3</v>
      </c>
      <c r="O2066" s="69">
        <v>-3.2039600000000001E-2</v>
      </c>
      <c r="P2066" s="69">
        <v>-1.10306E-2</v>
      </c>
      <c r="Q2066" s="69">
        <v>3.5201E-3</v>
      </c>
      <c r="R2066" s="69">
        <v>1.8070800000000001E-2</v>
      </c>
      <c r="S2066" s="69">
        <v>3.9079700000000002E-2</v>
      </c>
      <c r="W2066" s="10"/>
    </row>
    <row r="2067" spans="1:23" x14ac:dyDescent="0.25">
      <c r="A2067" t="str">
        <f t="shared" si="32"/>
        <v>41526SierraN/A_10</v>
      </c>
      <c r="B2067" s="10">
        <v>41526</v>
      </c>
      <c r="C2067" s="69">
        <v>10</v>
      </c>
      <c r="D2067" s="69" t="s">
        <v>14</v>
      </c>
      <c r="E2067" s="69">
        <v>1.0949580000000001</v>
      </c>
      <c r="F2067" s="69">
        <v>1.061823</v>
      </c>
      <c r="G2067" s="69" t="s">
        <v>37</v>
      </c>
      <c r="H2067" s="69">
        <v>1475.02</v>
      </c>
      <c r="I2067" s="69">
        <v>14499</v>
      </c>
      <c r="J2067" s="69">
        <v>79.086299999999994</v>
      </c>
      <c r="K2067" s="69">
        <v>1.01227E-2</v>
      </c>
      <c r="L2067" s="69">
        <v>2.9042700000000001E-2</v>
      </c>
      <c r="M2067" s="69">
        <v>3.0756200000000001E-2</v>
      </c>
      <c r="N2067" s="69">
        <v>3.3134999999999998E-2</v>
      </c>
      <c r="O2067" s="69">
        <v>-6.2807000000000002E-3</v>
      </c>
      <c r="P2067" s="69">
        <v>1.7006400000000001E-2</v>
      </c>
      <c r="Q2067" s="69">
        <v>3.3134999999999998E-2</v>
      </c>
      <c r="R2067" s="69">
        <v>4.9263599999999998E-2</v>
      </c>
      <c r="S2067" s="69">
        <v>7.2550699999999996E-2</v>
      </c>
      <c r="W2067" s="10"/>
    </row>
    <row r="2068" spans="1:23" x14ac:dyDescent="0.25">
      <c r="A2068" t="str">
        <f t="shared" si="32"/>
        <v>41526SierraN/A_11</v>
      </c>
      <c r="B2068" s="10">
        <v>41526</v>
      </c>
      <c r="C2068" s="69">
        <v>11</v>
      </c>
      <c r="D2068" s="69" t="s">
        <v>14</v>
      </c>
      <c r="E2068" s="69">
        <v>1.180366</v>
      </c>
      <c r="F2068" s="69">
        <v>1.17306</v>
      </c>
      <c r="G2068" s="69" t="s">
        <v>37</v>
      </c>
      <c r="H2068" s="69">
        <v>1475.02</v>
      </c>
      <c r="I2068" s="69">
        <v>14499</v>
      </c>
      <c r="J2068" s="69">
        <v>84.322479999999999</v>
      </c>
      <c r="K2068" s="69">
        <v>1.1132700000000001E-2</v>
      </c>
      <c r="L2068" s="69">
        <v>3.43387E-2</v>
      </c>
      <c r="M2068" s="69">
        <v>3.6098199999999997E-2</v>
      </c>
      <c r="N2068" s="69">
        <v>7.3055999999999998E-3</v>
      </c>
      <c r="O2068" s="69">
        <v>-3.89561E-2</v>
      </c>
      <c r="P2068" s="69">
        <v>-1.1624300000000001E-2</v>
      </c>
      <c r="Q2068" s="69">
        <v>7.3055999999999998E-3</v>
      </c>
      <c r="R2068" s="69">
        <v>2.6235600000000001E-2</v>
      </c>
      <c r="S2068" s="69">
        <v>5.3567400000000001E-2</v>
      </c>
      <c r="W2068" s="10"/>
    </row>
    <row r="2069" spans="1:23" x14ac:dyDescent="0.25">
      <c r="A2069" t="str">
        <f t="shared" si="32"/>
        <v>41526SierraN/A_17</v>
      </c>
      <c r="B2069" s="10">
        <v>41526</v>
      </c>
      <c r="C2069" s="69">
        <v>17</v>
      </c>
      <c r="D2069" s="69" t="s">
        <v>14</v>
      </c>
      <c r="E2069" s="69">
        <v>2.7349839999999999</v>
      </c>
      <c r="F2069" s="69">
        <v>2.8439260000000002</v>
      </c>
      <c r="G2069" s="69" t="s">
        <v>37</v>
      </c>
      <c r="H2069" s="69">
        <v>1475.02</v>
      </c>
      <c r="I2069" s="69">
        <v>14499</v>
      </c>
      <c r="J2069" s="69">
        <v>97.379909999999995</v>
      </c>
      <c r="K2069" s="69">
        <v>2.0042500000000001E-2</v>
      </c>
      <c r="L2069" s="69">
        <v>6.1422999999999998E-2</v>
      </c>
      <c r="M2069" s="69">
        <v>6.4610200000000007E-2</v>
      </c>
      <c r="N2069" s="69">
        <v>-0.1089417</v>
      </c>
      <c r="O2069" s="69">
        <v>-0.191743</v>
      </c>
      <c r="P2069" s="69">
        <v>-0.14282329999999999</v>
      </c>
      <c r="Q2069" s="69">
        <v>-0.1089417</v>
      </c>
      <c r="R2069" s="69">
        <v>-7.5060000000000002E-2</v>
      </c>
      <c r="S2069" s="69">
        <v>-2.6140300000000002E-2</v>
      </c>
      <c r="W2069" s="10"/>
    </row>
    <row r="2070" spans="1:23" x14ac:dyDescent="0.25">
      <c r="A2070" t="str">
        <f t="shared" si="32"/>
        <v>41526SierraN/A_12</v>
      </c>
      <c r="B2070" s="10">
        <v>41526</v>
      </c>
      <c r="C2070" s="69">
        <v>12</v>
      </c>
      <c r="D2070" s="69" t="s">
        <v>14</v>
      </c>
      <c r="E2070" s="69">
        <v>1.3178099999999999</v>
      </c>
      <c r="F2070" s="69">
        <v>1.308873</v>
      </c>
      <c r="G2070" s="69" t="s">
        <v>37</v>
      </c>
      <c r="H2070" s="69">
        <v>1475.02</v>
      </c>
      <c r="I2070" s="69">
        <v>14499</v>
      </c>
      <c r="J2070" s="69">
        <v>88.356949999999998</v>
      </c>
      <c r="K2070" s="69">
        <v>1.2520099999999999E-2</v>
      </c>
      <c r="L2070" s="69">
        <v>4.1905600000000001E-2</v>
      </c>
      <c r="M2070" s="69">
        <v>4.3735999999999997E-2</v>
      </c>
      <c r="N2070" s="69">
        <v>8.9367000000000005E-3</v>
      </c>
      <c r="O2070" s="69">
        <v>-4.7113200000000001E-2</v>
      </c>
      <c r="P2070" s="69">
        <v>-1.3998500000000001E-2</v>
      </c>
      <c r="Q2070" s="69">
        <v>8.9367000000000005E-3</v>
      </c>
      <c r="R2070" s="69">
        <v>3.1871900000000002E-2</v>
      </c>
      <c r="S2070" s="69">
        <v>6.4986600000000005E-2</v>
      </c>
      <c r="W2070" s="10"/>
    </row>
    <row r="2071" spans="1:23" x14ac:dyDescent="0.25">
      <c r="A2071" t="str">
        <f t="shared" si="32"/>
        <v>41526SierraN/A_13</v>
      </c>
      <c r="B2071" s="10">
        <v>41526</v>
      </c>
      <c r="C2071" s="69">
        <v>13</v>
      </c>
      <c r="D2071" s="69" t="s">
        <v>14</v>
      </c>
      <c r="E2071" s="69">
        <v>1.515946</v>
      </c>
      <c r="F2071" s="69">
        <v>1.5275430000000001</v>
      </c>
      <c r="G2071" s="69" t="s">
        <v>37</v>
      </c>
      <c r="H2071" s="69">
        <v>1475.02</v>
      </c>
      <c r="I2071" s="69">
        <v>14499</v>
      </c>
      <c r="J2071" s="69">
        <v>90.226560000000006</v>
      </c>
      <c r="K2071" s="69">
        <v>1.44577E-2</v>
      </c>
      <c r="L2071" s="69">
        <v>4.9764999999999997E-2</v>
      </c>
      <c r="M2071" s="69">
        <v>5.1822600000000003E-2</v>
      </c>
      <c r="N2071" s="69">
        <v>-1.1597E-2</v>
      </c>
      <c r="O2071" s="69">
        <v>-7.8010300000000005E-2</v>
      </c>
      <c r="P2071" s="69">
        <v>-3.8772800000000003E-2</v>
      </c>
      <c r="Q2071" s="69">
        <v>-1.1597E-2</v>
      </c>
      <c r="R2071" s="69">
        <v>1.55788E-2</v>
      </c>
      <c r="S2071" s="69">
        <v>5.4816299999999998E-2</v>
      </c>
      <c r="W2071" s="10"/>
    </row>
    <row r="2072" spans="1:23" x14ac:dyDescent="0.25">
      <c r="A2072" t="str">
        <f t="shared" si="32"/>
        <v>41526SierraN/A_24</v>
      </c>
      <c r="B2072" s="10">
        <v>41526</v>
      </c>
      <c r="C2072" s="69">
        <v>24</v>
      </c>
      <c r="D2072" s="69" t="s">
        <v>14</v>
      </c>
      <c r="E2072" s="69">
        <v>1.286138</v>
      </c>
      <c r="F2072" s="69">
        <v>1.295547</v>
      </c>
      <c r="G2072" s="69" t="s">
        <v>37</v>
      </c>
      <c r="H2072" s="69">
        <v>1475.02</v>
      </c>
      <c r="I2072" s="69">
        <v>14499</v>
      </c>
      <c r="J2072" s="69">
        <v>70.708929999999995</v>
      </c>
      <c r="K2072" s="69">
        <v>1.1774E-2</v>
      </c>
      <c r="L2072" s="69">
        <v>3.6941799999999997E-2</v>
      </c>
      <c r="M2072" s="69">
        <v>3.87727E-2</v>
      </c>
      <c r="N2072" s="69">
        <v>-9.4085999999999996E-3</v>
      </c>
      <c r="O2072" s="69">
        <v>-5.9097799999999999E-2</v>
      </c>
      <c r="P2072" s="69">
        <v>-2.9741E-2</v>
      </c>
      <c r="Q2072" s="69">
        <v>-9.4085999999999996E-3</v>
      </c>
      <c r="R2072" s="69">
        <v>1.09239E-2</v>
      </c>
      <c r="S2072" s="69">
        <v>4.0280700000000003E-2</v>
      </c>
      <c r="W2072" s="10"/>
    </row>
    <row r="2073" spans="1:23" x14ac:dyDescent="0.25">
      <c r="A2073" t="str">
        <f t="shared" si="32"/>
        <v>41526SierraN/A_8</v>
      </c>
      <c r="B2073" s="10">
        <v>41526</v>
      </c>
      <c r="C2073" s="69">
        <v>8</v>
      </c>
      <c r="D2073" s="69" t="s">
        <v>14</v>
      </c>
      <c r="E2073" s="69">
        <v>1.076325</v>
      </c>
      <c r="F2073" s="69">
        <v>1.033345</v>
      </c>
      <c r="G2073" s="69" t="s">
        <v>37</v>
      </c>
      <c r="H2073" s="69">
        <v>1475.02</v>
      </c>
      <c r="I2073" s="69">
        <v>14499</v>
      </c>
      <c r="J2073" s="69">
        <v>65.332049999999995</v>
      </c>
      <c r="K2073" s="69">
        <v>9.2852000000000004E-3</v>
      </c>
      <c r="L2073" s="69">
        <v>2.59168E-2</v>
      </c>
      <c r="M2073" s="69">
        <v>2.75299E-2</v>
      </c>
      <c r="N2073" s="69">
        <v>4.2980400000000002E-2</v>
      </c>
      <c r="O2073" s="69">
        <v>7.6994999999999997E-3</v>
      </c>
      <c r="P2073" s="69">
        <v>2.8543700000000002E-2</v>
      </c>
      <c r="Q2073" s="69">
        <v>4.2980400000000002E-2</v>
      </c>
      <c r="R2073" s="69">
        <v>5.7417099999999999E-2</v>
      </c>
      <c r="S2073" s="69">
        <v>7.8261399999999995E-2</v>
      </c>
      <c r="W2073" s="10"/>
    </row>
    <row r="2074" spans="1:23" x14ac:dyDescent="0.25">
      <c r="A2074" t="str">
        <f t="shared" si="32"/>
        <v>41526SierraN/A_21</v>
      </c>
      <c r="B2074" s="10">
        <v>41526</v>
      </c>
      <c r="C2074" s="69">
        <v>21</v>
      </c>
      <c r="D2074" s="69" t="s">
        <v>14</v>
      </c>
      <c r="E2074" s="69">
        <v>2.5649769999999998</v>
      </c>
      <c r="F2074" s="69">
        <v>2.455308</v>
      </c>
      <c r="G2074" s="69" t="s">
        <v>37</v>
      </c>
      <c r="H2074" s="69">
        <v>1475.02</v>
      </c>
      <c r="I2074" s="69">
        <v>14499</v>
      </c>
      <c r="J2074" s="69">
        <v>77.93768</v>
      </c>
      <c r="K2074" s="69">
        <v>1.82586E-2</v>
      </c>
      <c r="L2074" s="69">
        <v>5.2765199999999998E-2</v>
      </c>
      <c r="M2074" s="69">
        <v>5.5835000000000003E-2</v>
      </c>
      <c r="N2074" s="69">
        <v>0.10966869999999999</v>
      </c>
      <c r="O2074" s="69">
        <v>3.8113300000000003E-2</v>
      </c>
      <c r="P2074" s="69">
        <v>8.0388799999999996E-2</v>
      </c>
      <c r="Q2074" s="69">
        <v>0.10966869999999999</v>
      </c>
      <c r="R2074" s="69">
        <v>0.13894860000000001</v>
      </c>
      <c r="S2074" s="69">
        <v>0.1812241</v>
      </c>
      <c r="W2074" s="10"/>
    </row>
    <row r="2075" spans="1:23" x14ac:dyDescent="0.25">
      <c r="A2075" t="str">
        <f t="shared" si="32"/>
        <v>41526SierraN/A_6</v>
      </c>
      <c r="B2075" s="10">
        <v>41526</v>
      </c>
      <c r="C2075" s="69">
        <v>6</v>
      </c>
      <c r="D2075" s="69" t="s">
        <v>14</v>
      </c>
      <c r="E2075" s="69">
        <v>0.8299666</v>
      </c>
      <c r="F2075" s="69">
        <v>0.79621529999999996</v>
      </c>
      <c r="G2075" s="69" t="s">
        <v>37</v>
      </c>
      <c r="H2075" s="69">
        <v>1475.02</v>
      </c>
      <c r="I2075" s="69">
        <v>14499</v>
      </c>
      <c r="J2075" s="69">
        <v>63.284419999999997</v>
      </c>
      <c r="K2075" s="69">
        <v>7.4446E-3</v>
      </c>
      <c r="L2075" s="69">
        <v>2.1017000000000001E-2</v>
      </c>
      <c r="M2075" s="69">
        <v>2.22965E-2</v>
      </c>
      <c r="N2075" s="69">
        <v>3.3751299999999998E-2</v>
      </c>
      <c r="O2075" s="69">
        <v>5.1771999999999999E-3</v>
      </c>
      <c r="P2075" s="69">
        <v>2.2058999999999999E-2</v>
      </c>
      <c r="Q2075" s="69">
        <v>3.3751299999999998E-2</v>
      </c>
      <c r="R2075" s="69">
        <v>4.5443600000000001E-2</v>
      </c>
      <c r="S2075" s="69">
        <v>6.2325499999999999E-2</v>
      </c>
      <c r="W2075" s="10"/>
    </row>
    <row r="2076" spans="1:23" x14ac:dyDescent="0.25">
      <c r="A2076" t="str">
        <f t="shared" si="32"/>
        <v>41526SierraN/A_22</v>
      </c>
      <c r="B2076" s="10">
        <v>41526</v>
      </c>
      <c r="C2076" s="69">
        <v>22</v>
      </c>
      <c r="D2076" s="69" t="s">
        <v>14</v>
      </c>
      <c r="E2076" s="69">
        <v>2.1550310000000001</v>
      </c>
      <c r="F2076" s="69">
        <v>2.0915319999999999</v>
      </c>
      <c r="G2076" s="69" t="s">
        <v>37</v>
      </c>
      <c r="H2076" s="69">
        <v>1475.02</v>
      </c>
      <c r="I2076" s="69">
        <v>14499</v>
      </c>
      <c r="J2076" s="69">
        <v>74.670789999999997</v>
      </c>
      <c r="K2076" s="69">
        <v>1.6494000000000002E-2</v>
      </c>
      <c r="L2076" s="69">
        <v>4.7273000000000003E-2</v>
      </c>
      <c r="M2076" s="69">
        <v>5.0067899999999999E-2</v>
      </c>
      <c r="N2076" s="69">
        <v>6.34995E-2</v>
      </c>
      <c r="O2076" s="69">
        <v>-6.6500000000000001E-4</v>
      </c>
      <c r="P2076" s="69">
        <v>3.7243900000000003E-2</v>
      </c>
      <c r="Q2076" s="69">
        <v>6.34995E-2</v>
      </c>
      <c r="R2076" s="69">
        <v>8.9755100000000004E-2</v>
      </c>
      <c r="S2076" s="69">
        <v>0.127664</v>
      </c>
      <c r="W2076" s="10"/>
    </row>
    <row r="2077" spans="1:23" x14ac:dyDescent="0.25">
      <c r="A2077" t="str">
        <f t="shared" si="32"/>
        <v>41526SierraN/A_9</v>
      </c>
      <c r="B2077" s="10">
        <v>41526</v>
      </c>
      <c r="C2077" s="69">
        <v>9</v>
      </c>
      <c r="D2077" s="69" t="s">
        <v>14</v>
      </c>
      <c r="E2077" s="69">
        <v>1.051404</v>
      </c>
      <c r="F2077" s="69">
        <v>0.98329049999999996</v>
      </c>
      <c r="G2077" s="69" t="s">
        <v>37</v>
      </c>
      <c r="H2077" s="69">
        <v>1475.02</v>
      </c>
      <c r="I2077" s="69">
        <v>14499</v>
      </c>
      <c r="J2077" s="69">
        <v>71.702010000000001</v>
      </c>
      <c r="K2077" s="69">
        <v>9.5448000000000009E-3</v>
      </c>
      <c r="L2077" s="69">
        <v>2.4708500000000001E-2</v>
      </c>
      <c r="M2077" s="69">
        <v>2.6488000000000001E-2</v>
      </c>
      <c r="N2077" s="69">
        <v>6.8113699999999999E-2</v>
      </c>
      <c r="O2077" s="69">
        <v>3.4167999999999997E-2</v>
      </c>
      <c r="P2077" s="69">
        <v>5.4223399999999998E-2</v>
      </c>
      <c r="Q2077" s="69">
        <v>6.8113699999999999E-2</v>
      </c>
      <c r="R2077" s="69">
        <v>8.2004099999999996E-2</v>
      </c>
      <c r="S2077" s="69">
        <v>0.1020595</v>
      </c>
      <c r="W2077" s="10"/>
    </row>
    <row r="2078" spans="1:23" x14ac:dyDescent="0.25">
      <c r="A2078" t="str">
        <f t="shared" si="32"/>
        <v>41526SierraN/A_23</v>
      </c>
      <c r="B2078" s="10">
        <v>41526</v>
      </c>
      <c r="C2078" s="69">
        <v>23</v>
      </c>
      <c r="D2078" s="69" t="s">
        <v>14</v>
      </c>
      <c r="E2078" s="69">
        <v>1.685729</v>
      </c>
      <c r="F2078" s="69">
        <v>1.6639649999999999</v>
      </c>
      <c r="G2078" s="69" t="s">
        <v>37</v>
      </c>
      <c r="H2078" s="69">
        <v>1475.02</v>
      </c>
      <c r="I2078" s="69">
        <v>14499</v>
      </c>
      <c r="J2078" s="69">
        <v>72.842219999999998</v>
      </c>
      <c r="K2078" s="69">
        <v>1.41764E-2</v>
      </c>
      <c r="L2078" s="69">
        <v>4.3222400000000001E-2</v>
      </c>
      <c r="M2078" s="69">
        <v>4.5487899999999998E-2</v>
      </c>
      <c r="N2078" s="69">
        <v>2.1764100000000002E-2</v>
      </c>
      <c r="O2078" s="69">
        <v>-3.6530899999999998E-2</v>
      </c>
      <c r="P2078" s="69">
        <v>-2.0896999999999999E-3</v>
      </c>
      <c r="Q2078" s="69">
        <v>2.1764100000000002E-2</v>
      </c>
      <c r="R2078" s="69">
        <v>4.5617999999999999E-2</v>
      </c>
      <c r="S2078" s="69">
        <v>8.0059099999999994E-2</v>
      </c>
      <c r="W2078" s="10"/>
    </row>
    <row r="2079" spans="1:23" x14ac:dyDescent="0.25">
      <c r="A2079" t="str">
        <f t="shared" si="32"/>
        <v>41526SierraN/A_19</v>
      </c>
      <c r="B2079" s="10">
        <v>41526</v>
      </c>
      <c r="C2079" s="69">
        <v>19</v>
      </c>
      <c r="D2079" s="69" t="s">
        <v>14</v>
      </c>
      <c r="E2079" s="69">
        <v>3.0240420000000001</v>
      </c>
      <c r="F2079" s="69">
        <v>2.9255529999999998</v>
      </c>
      <c r="G2079" s="69" t="s">
        <v>37</v>
      </c>
      <c r="H2079" s="69">
        <v>1475.02</v>
      </c>
      <c r="I2079" s="69">
        <v>14499</v>
      </c>
      <c r="J2079" s="69">
        <v>92.738810000000001</v>
      </c>
      <c r="K2079" s="69">
        <v>2.0397599999999998E-2</v>
      </c>
      <c r="L2079" s="69">
        <v>5.86261E-2</v>
      </c>
      <c r="M2079" s="69">
        <v>6.2073200000000002E-2</v>
      </c>
      <c r="N2079" s="69">
        <v>9.8488599999999996E-2</v>
      </c>
      <c r="O2079" s="69">
        <v>1.89386E-2</v>
      </c>
      <c r="P2079" s="69">
        <v>6.5937399999999993E-2</v>
      </c>
      <c r="Q2079" s="69">
        <v>9.8488599999999996E-2</v>
      </c>
      <c r="R2079" s="69">
        <v>0.13103980000000001</v>
      </c>
      <c r="S2079" s="69">
        <v>0.17803849999999999</v>
      </c>
      <c r="W2079" s="10"/>
    </row>
    <row r="2080" spans="1:23" x14ac:dyDescent="0.25">
      <c r="A2080" t="str">
        <f t="shared" si="32"/>
        <v>41526SierraN/A_16</v>
      </c>
      <c r="B2080" s="10">
        <v>41526</v>
      </c>
      <c r="C2080" s="69">
        <v>16</v>
      </c>
      <c r="D2080" s="69" t="s">
        <v>14</v>
      </c>
      <c r="E2080" s="69">
        <v>2.3984920000000001</v>
      </c>
      <c r="F2080" s="69">
        <v>2.5333540000000001</v>
      </c>
      <c r="G2080" s="69" t="s">
        <v>37</v>
      </c>
      <c r="H2080" s="69">
        <v>1475.02</v>
      </c>
      <c r="I2080" s="69">
        <v>14499</v>
      </c>
      <c r="J2080" s="69">
        <v>96.311549999999997</v>
      </c>
      <c r="K2080" s="69">
        <v>1.9172700000000001E-2</v>
      </c>
      <c r="L2080" s="69">
        <v>6.2210500000000002E-2</v>
      </c>
      <c r="M2080" s="69">
        <v>6.50979E-2</v>
      </c>
      <c r="N2080" s="69">
        <v>-0.1348618</v>
      </c>
      <c r="O2080" s="69">
        <v>-0.21828810000000001</v>
      </c>
      <c r="P2080" s="69">
        <v>-0.16899919999999999</v>
      </c>
      <c r="Q2080" s="69">
        <v>-0.1348618</v>
      </c>
      <c r="R2080" s="69">
        <v>-0.10072440000000001</v>
      </c>
      <c r="S2080" s="69">
        <v>-5.1435500000000002E-2</v>
      </c>
      <c r="W2080" s="10"/>
    </row>
    <row r="2081" spans="1:23" x14ac:dyDescent="0.25">
      <c r="A2081" t="str">
        <f t="shared" si="32"/>
        <v>41526SierraN/A_14</v>
      </c>
      <c r="B2081" s="10">
        <v>41526</v>
      </c>
      <c r="C2081" s="69">
        <v>14</v>
      </c>
      <c r="D2081" s="69" t="s">
        <v>14</v>
      </c>
      <c r="E2081" s="69">
        <v>1.7577590000000001</v>
      </c>
      <c r="F2081" s="69">
        <v>1.719117</v>
      </c>
      <c r="G2081" s="69" t="s">
        <v>37</v>
      </c>
      <c r="H2081" s="69">
        <v>1475.02</v>
      </c>
      <c r="I2081" s="69">
        <v>14499</v>
      </c>
      <c r="J2081" s="69">
        <v>92.798259999999999</v>
      </c>
      <c r="K2081" s="69">
        <v>1.6105999999999999E-2</v>
      </c>
      <c r="L2081" s="69">
        <v>5.50029E-2</v>
      </c>
      <c r="M2081" s="69">
        <v>5.7312500000000002E-2</v>
      </c>
      <c r="N2081" s="69">
        <v>3.8641500000000002E-2</v>
      </c>
      <c r="O2081" s="69">
        <v>-3.4807299999999999E-2</v>
      </c>
      <c r="P2081" s="69">
        <v>8.5868000000000003E-3</v>
      </c>
      <c r="Q2081" s="69">
        <v>3.8641500000000002E-2</v>
      </c>
      <c r="R2081" s="69">
        <v>6.8696199999999999E-2</v>
      </c>
      <c r="S2081" s="69">
        <v>0.11209040000000001</v>
      </c>
      <c r="W2081" s="10"/>
    </row>
    <row r="2082" spans="1:23" x14ac:dyDescent="0.25">
      <c r="A2082" t="str">
        <f t="shared" si="32"/>
        <v>41526SierraN/A_2</v>
      </c>
      <c r="B2082" s="10">
        <v>41526</v>
      </c>
      <c r="C2082" s="69">
        <v>2</v>
      </c>
      <c r="D2082" s="69" t="s">
        <v>14</v>
      </c>
      <c r="E2082" s="69">
        <v>0.84320490000000003</v>
      </c>
      <c r="F2082" s="69">
        <v>0.83742099999999997</v>
      </c>
      <c r="G2082" s="69" t="s">
        <v>37</v>
      </c>
      <c r="H2082" s="69">
        <v>1475.02</v>
      </c>
      <c r="I2082" s="69">
        <v>14499</v>
      </c>
      <c r="J2082" s="69">
        <v>67.157409999999999</v>
      </c>
      <c r="K2082" s="69">
        <v>7.6604000000000004E-3</v>
      </c>
      <c r="L2082" s="69">
        <v>2.33949E-2</v>
      </c>
      <c r="M2082" s="69">
        <v>2.4617099999999999E-2</v>
      </c>
      <c r="N2082" s="69">
        <v>5.7838999999999998E-3</v>
      </c>
      <c r="O2082" s="69">
        <v>-2.5764200000000001E-2</v>
      </c>
      <c r="P2082" s="69">
        <v>-7.1253000000000002E-3</v>
      </c>
      <c r="Q2082" s="69">
        <v>5.7838999999999998E-3</v>
      </c>
      <c r="R2082" s="69">
        <v>1.8693100000000001E-2</v>
      </c>
      <c r="S2082" s="69">
        <v>3.7331999999999997E-2</v>
      </c>
      <c r="W2082" s="10"/>
    </row>
    <row r="2083" spans="1:23" x14ac:dyDescent="0.25">
      <c r="A2083" t="str">
        <f t="shared" si="32"/>
        <v>41526SierraN/A_15</v>
      </c>
      <c r="B2083" s="10">
        <v>41526</v>
      </c>
      <c r="C2083" s="69">
        <v>15</v>
      </c>
      <c r="D2083" s="69" t="s">
        <v>14</v>
      </c>
      <c r="E2083" s="69">
        <v>2.0512450000000002</v>
      </c>
      <c r="F2083" s="69">
        <v>1.8018050000000001</v>
      </c>
      <c r="G2083" s="69" t="s">
        <v>37</v>
      </c>
      <c r="H2083" s="69">
        <v>1475.02</v>
      </c>
      <c r="I2083" s="69">
        <v>14499</v>
      </c>
      <c r="J2083" s="69">
        <v>95.202190000000002</v>
      </c>
      <c r="K2083" s="69">
        <v>1.7255900000000001E-2</v>
      </c>
      <c r="L2083" s="69">
        <v>4.8625500000000002E-2</v>
      </c>
      <c r="M2083" s="69">
        <v>5.1596599999999999E-2</v>
      </c>
      <c r="N2083" s="69">
        <v>0.24944040000000001</v>
      </c>
      <c r="O2083" s="69">
        <v>0.1833168</v>
      </c>
      <c r="P2083" s="69">
        <v>0.2223832</v>
      </c>
      <c r="Q2083" s="69">
        <v>0.24944040000000001</v>
      </c>
      <c r="R2083" s="69">
        <v>0.27649770000000001</v>
      </c>
      <c r="S2083" s="69">
        <v>0.31556410000000001</v>
      </c>
      <c r="W2083" s="10"/>
    </row>
    <row r="2084" spans="1:23" x14ac:dyDescent="0.25">
      <c r="A2084" t="str">
        <f t="shared" si="32"/>
        <v>41526SierraN/A_7</v>
      </c>
      <c r="B2084" s="10">
        <v>41526</v>
      </c>
      <c r="C2084" s="69">
        <v>7</v>
      </c>
      <c r="D2084" s="69" t="s">
        <v>14</v>
      </c>
      <c r="E2084" s="69">
        <v>1.0040800000000001</v>
      </c>
      <c r="F2084" s="69">
        <v>0.97567459999999995</v>
      </c>
      <c r="G2084" s="69" t="s">
        <v>37</v>
      </c>
      <c r="H2084" s="69">
        <v>1475.02</v>
      </c>
      <c r="I2084" s="69">
        <v>14499</v>
      </c>
      <c r="J2084" s="69">
        <v>62.992959999999997</v>
      </c>
      <c r="K2084" s="69">
        <v>8.8199000000000003E-3</v>
      </c>
      <c r="L2084" s="69">
        <v>2.5042999999999999E-2</v>
      </c>
      <c r="M2084" s="69">
        <v>2.65507E-2</v>
      </c>
      <c r="N2084" s="69">
        <v>2.84056E-2</v>
      </c>
      <c r="O2084" s="69">
        <v>-5.6204999999999996E-3</v>
      </c>
      <c r="P2084" s="69">
        <v>1.4482399999999999E-2</v>
      </c>
      <c r="Q2084" s="69">
        <v>2.84056E-2</v>
      </c>
      <c r="R2084" s="69">
        <v>4.23288E-2</v>
      </c>
      <c r="S2084" s="69">
        <v>6.24317E-2</v>
      </c>
      <c r="W2084" s="10"/>
    </row>
    <row r="2085" spans="1:23" x14ac:dyDescent="0.25">
      <c r="A2085" t="str">
        <f t="shared" si="32"/>
        <v>41526SierraN/A_5</v>
      </c>
      <c r="B2085" s="10">
        <v>41526</v>
      </c>
      <c r="C2085" s="69">
        <v>5</v>
      </c>
      <c r="D2085" s="69" t="s">
        <v>14</v>
      </c>
      <c r="E2085" s="69">
        <v>0.76221680000000003</v>
      </c>
      <c r="F2085" s="69">
        <v>0.74212449999999996</v>
      </c>
      <c r="G2085" s="69" t="s">
        <v>37</v>
      </c>
      <c r="H2085" s="69">
        <v>1475.02</v>
      </c>
      <c r="I2085" s="69">
        <v>14499</v>
      </c>
      <c r="J2085" s="69">
        <v>64.743520000000004</v>
      </c>
      <c r="K2085" s="69">
        <v>6.9211999999999997E-3</v>
      </c>
      <c r="L2085" s="69">
        <v>2.00538E-2</v>
      </c>
      <c r="M2085" s="69">
        <v>2.1214500000000001E-2</v>
      </c>
      <c r="N2085" s="69">
        <v>2.00923E-2</v>
      </c>
      <c r="O2085" s="69">
        <v>-7.0952999999999997E-3</v>
      </c>
      <c r="P2085" s="69">
        <v>8.9674000000000004E-3</v>
      </c>
      <c r="Q2085" s="69">
        <v>2.00923E-2</v>
      </c>
      <c r="R2085" s="69">
        <v>3.1217200000000001E-2</v>
      </c>
      <c r="S2085" s="69">
        <v>4.7279799999999997E-2</v>
      </c>
      <c r="W2085" s="10"/>
    </row>
    <row r="2086" spans="1:23" x14ac:dyDescent="0.25">
      <c r="A2086" t="str">
        <f t="shared" si="32"/>
        <v>41526SierraN/A_18</v>
      </c>
      <c r="B2086" s="10">
        <v>41526</v>
      </c>
      <c r="C2086" s="69">
        <v>18</v>
      </c>
      <c r="D2086" s="69" t="s">
        <v>14</v>
      </c>
      <c r="E2086" s="69">
        <v>2.977833</v>
      </c>
      <c r="F2086" s="69">
        <v>2.9302350000000001</v>
      </c>
      <c r="G2086" s="69" t="s">
        <v>37</v>
      </c>
      <c r="H2086" s="69">
        <v>1475.02</v>
      </c>
      <c r="I2086" s="69">
        <v>14499</v>
      </c>
      <c r="J2086" s="69">
        <v>96.376239999999996</v>
      </c>
      <c r="K2086" s="69">
        <v>2.0764500000000002E-2</v>
      </c>
      <c r="L2086" s="69">
        <v>5.9679900000000001E-2</v>
      </c>
      <c r="M2086" s="69">
        <v>6.3188999999999995E-2</v>
      </c>
      <c r="N2086" s="69">
        <v>4.7598500000000002E-2</v>
      </c>
      <c r="O2086" s="69">
        <v>-3.3381500000000001E-2</v>
      </c>
      <c r="P2086" s="69">
        <v>1.44621E-2</v>
      </c>
      <c r="Q2086" s="69">
        <v>4.7598500000000002E-2</v>
      </c>
      <c r="R2086" s="69">
        <v>8.0734799999999995E-2</v>
      </c>
      <c r="S2086" s="69">
        <v>0.12857850000000001</v>
      </c>
      <c r="W2086" s="10"/>
    </row>
    <row r="2087" spans="1:23" x14ac:dyDescent="0.25">
      <c r="A2087" t="str">
        <f t="shared" si="32"/>
        <v>41526SierraN/A_3</v>
      </c>
      <c r="B2087" s="10">
        <v>41526</v>
      </c>
      <c r="C2087" s="69">
        <v>3</v>
      </c>
      <c r="D2087" s="69" t="s">
        <v>14</v>
      </c>
      <c r="E2087" s="69">
        <v>0.78434729999999997</v>
      </c>
      <c r="F2087" s="69">
        <v>0.76587749999999999</v>
      </c>
      <c r="G2087" s="69" t="s">
        <v>37</v>
      </c>
      <c r="H2087" s="69">
        <v>1475.02</v>
      </c>
      <c r="I2087" s="69">
        <v>14499</v>
      </c>
      <c r="J2087" s="69">
        <v>65.756510000000006</v>
      </c>
      <c r="K2087" s="69">
        <v>7.1444999999999998E-3</v>
      </c>
      <c r="L2087" s="69">
        <v>2.1117500000000001E-2</v>
      </c>
      <c r="M2087" s="69">
        <v>2.2293299999999999E-2</v>
      </c>
      <c r="N2087" s="69">
        <v>1.8469800000000001E-2</v>
      </c>
      <c r="O2087" s="69">
        <v>-1.01003E-2</v>
      </c>
      <c r="P2087" s="69">
        <v>6.7792E-3</v>
      </c>
      <c r="Q2087" s="69">
        <v>1.8469800000000001E-2</v>
      </c>
      <c r="R2087" s="69">
        <v>3.01605E-2</v>
      </c>
      <c r="S2087" s="69">
        <v>4.7039900000000003E-2</v>
      </c>
      <c r="W2087" s="10"/>
    </row>
    <row r="2088" spans="1:23" x14ac:dyDescent="0.25">
      <c r="A2088" t="str">
        <f t="shared" si="32"/>
        <v>41526SierraN/A_4</v>
      </c>
      <c r="B2088" s="10">
        <v>41526</v>
      </c>
      <c r="C2088" s="69">
        <v>4</v>
      </c>
      <c r="D2088" s="69" t="s">
        <v>14</v>
      </c>
      <c r="E2088" s="69">
        <v>0.75519910000000001</v>
      </c>
      <c r="F2088" s="69">
        <v>0.73058109999999998</v>
      </c>
      <c r="G2088" s="69" t="s">
        <v>37</v>
      </c>
      <c r="H2088" s="69">
        <v>1475.02</v>
      </c>
      <c r="I2088" s="69">
        <v>14499</v>
      </c>
      <c r="J2088" s="69">
        <v>65.582319999999996</v>
      </c>
      <c r="K2088" s="69">
        <v>6.8596999999999998E-3</v>
      </c>
      <c r="L2088" s="69">
        <v>1.91909E-2</v>
      </c>
      <c r="M2088" s="69">
        <v>2.0380100000000002E-2</v>
      </c>
      <c r="N2088" s="69">
        <v>2.4618000000000001E-2</v>
      </c>
      <c r="O2088" s="69">
        <v>-1.5001999999999999E-3</v>
      </c>
      <c r="P2088" s="69">
        <v>1.39306E-2</v>
      </c>
      <c r="Q2088" s="69">
        <v>2.4618000000000001E-2</v>
      </c>
      <c r="R2088" s="69">
        <v>3.5305299999999998E-2</v>
      </c>
      <c r="S2088" s="69">
        <v>5.0736099999999999E-2</v>
      </c>
      <c r="W2088" s="10"/>
    </row>
    <row r="2089" spans="1:23" x14ac:dyDescent="0.25">
      <c r="A2089" t="str">
        <f t="shared" si="32"/>
        <v>41526SierraN/A_20</v>
      </c>
      <c r="B2089" s="10">
        <v>41526</v>
      </c>
      <c r="C2089" s="69">
        <v>20</v>
      </c>
      <c r="D2089" s="69" t="s">
        <v>14</v>
      </c>
      <c r="E2089" s="69">
        <v>2.8165469999999999</v>
      </c>
      <c r="F2089" s="69">
        <v>2.6853030000000002</v>
      </c>
      <c r="G2089" s="69" t="s">
        <v>37</v>
      </c>
      <c r="H2089" s="69">
        <v>1475.02</v>
      </c>
      <c r="I2089" s="69">
        <v>14499</v>
      </c>
      <c r="J2089" s="69">
        <v>84.036860000000004</v>
      </c>
      <c r="K2089" s="69">
        <v>1.91729E-2</v>
      </c>
      <c r="L2089" s="69">
        <v>5.4782600000000001E-2</v>
      </c>
      <c r="M2089" s="69">
        <v>5.8040799999999997E-2</v>
      </c>
      <c r="N2089" s="69">
        <v>0.13124379999999999</v>
      </c>
      <c r="O2089" s="69">
        <v>5.6861500000000002E-2</v>
      </c>
      <c r="P2089" s="69">
        <v>0.1008072</v>
      </c>
      <c r="Q2089" s="69">
        <v>0.13124379999999999</v>
      </c>
      <c r="R2089" s="69">
        <v>0.1616804</v>
      </c>
      <c r="S2089" s="69">
        <v>0.20562610000000001</v>
      </c>
      <c r="W2089" s="10"/>
    </row>
    <row r="2090" spans="1:23" x14ac:dyDescent="0.25">
      <c r="A2090" t="str">
        <f t="shared" si="32"/>
        <v>41526StocktonN/A_1</v>
      </c>
      <c r="B2090" s="10">
        <v>41526</v>
      </c>
      <c r="C2090" s="69">
        <v>1</v>
      </c>
      <c r="D2090" s="69" t="s">
        <v>15</v>
      </c>
      <c r="E2090" s="69">
        <v>1.048559</v>
      </c>
      <c r="F2090" s="69">
        <v>1.037018</v>
      </c>
      <c r="G2090" s="69" t="s">
        <v>37</v>
      </c>
      <c r="H2090" s="69">
        <v>1059.922</v>
      </c>
      <c r="I2090" s="69">
        <v>10667</v>
      </c>
      <c r="J2090" s="69">
        <v>77.469229999999996</v>
      </c>
      <c r="K2090" s="69">
        <v>1.08226E-2</v>
      </c>
      <c r="L2090" s="69">
        <v>3.1630400000000003E-2</v>
      </c>
      <c r="M2090" s="69">
        <v>3.3430700000000001E-2</v>
      </c>
      <c r="N2090" s="69">
        <v>1.15411E-2</v>
      </c>
      <c r="O2090" s="69">
        <v>-3.1302099999999999E-2</v>
      </c>
      <c r="P2090" s="69">
        <v>-5.9899999999999997E-3</v>
      </c>
      <c r="Q2090" s="69">
        <v>1.15411E-2</v>
      </c>
      <c r="R2090" s="69">
        <v>2.90721E-2</v>
      </c>
      <c r="S2090" s="69">
        <v>5.4384200000000001E-2</v>
      </c>
      <c r="W2090" s="10"/>
    </row>
    <row r="2091" spans="1:23" x14ac:dyDescent="0.25">
      <c r="A2091" t="str">
        <f t="shared" si="32"/>
        <v>41526StocktonN/A_6</v>
      </c>
      <c r="B2091" s="10">
        <v>41526</v>
      </c>
      <c r="C2091" s="69">
        <v>6</v>
      </c>
      <c r="D2091" s="69" t="s">
        <v>15</v>
      </c>
      <c r="E2091" s="69">
        <v>0.77396200000000004</v>
      </c>
      <c r="F2091" s="69">
        <v>0.75640280000000004</v>
      </c>
      <c r="G2091" s="69" t="s">
        <v>37</v>
      </c>
      <c r="H2091" s="69">
        <v>1059.922</v>
      </c>
      <c r="I2091" s="69">
        <v>10667</v>
      </c>
      <c r="J2091" s="69">
        <v>72.409440000000004</v>
      </c>
      <c r="K2091" s="69">
        <v>7.8277999999999993E-3</v>
      </c>
      <c r="L2091" s="69">
        <v>2.1642399999999999E-2</v>
      </c>
      <c r="M2091" s="69">
        <v>2.30145E-2</v>
      </c>
      <c r="N2091" s="69">
        <v>1.7559200000000001E-2</v>
      </c>
      <c r="O2091" s="69">
        <v>-1.1934999999999999E-2</v>
      </c>
      <c r="P2091" s="69">
        <v>5.4904000000000003E-3</v>
      </c>
      <c r="Q2091" s="69">
        <v>1.7559200000000001E-2</v>
      </c>
      <c r="R2091" s="69">
        <v>2.9628000000000002E-2</v>
      </c>
      <c r="S2091" s="69">
        <v>4.7053499999999998E-2</v>
      </c>
      <c r="W2091" s="10"/>
    </row>
    <row r="2092" spans="1:23" x14ac:dyDescent="0.25">
      <c r="A2092" t="str">
        <f t="shared" si="32"/>
        <v>41526StocktonN/A_11</v>
      </c>
      <c r="B2092" s="10">
        <v>41526</v>
      </c>
      <c r="C2092" s="69">
        <v>11</v>
      </c>
      <c r="D2092" s="69" t="s">
        <v>15</v>
      </c>
      <c r="E2092" s="69">
        <v>1.0594140000000001</v>
      </c>
      <c r="F2092" s="69">
        <v>1.059353</v>
      </c>
      <c r="G2092" s="69" t="s">
        <v>37</v>
      </c>
      <c r="H2092" s="69">
        <v>1059.922</v>
      </c>
      <c r="I2092" s="69">
        <v>10667</v>
      </c>
      <c r="J2092" s="69">
        <v>80.742769999999993</v>
      </c>
      <c r="K2092" s="69">
        <v>1.10458E-2</v>
      </c>
      <c r="L2092" s="69">
        <v>3.3246999999999999E-2</v>
      </c>
      <c r="M2092" s="69">
        <v>3.5033799999999997E-2</v>
      </c>
      <c r="N2092" s="69">
        <v>6.0699999999999998E-5</v>
      </c>
      <c r="O2092" s="69">
        <v>-4.4836899999999999E-2</v>
      </c>
      <c r="P2092" s="69">
        <v>-1.8311000000000001E-2</v>
      </c>
      <c r="Q2092" s="69">
        <v>6.0699999999999998E-5</v>
      </c>
      <c r="R2092" s="69">
        <v>1.8432500000000001E-2</v>
      </c>
      <c r="S2092" s="69">
        <v>4.4958400000000003E-2</v>
      </c>
      <c r="W2092" s="10"/>
    </row>
    <row r="2093" spans="1:23" x14ac:dyDescent="0.25">
      <c r="A2093" t="str">
        <f t="shared" si="32"/>
        <v>41526StocktonN/A_20</v>
      </c>
      <c r="B2093" s="10">
        <v>41526</v>
      </c>
      <c r="C2093" s="69">
        <v>20</v>
      </c>
      <c r="D2093" s="69" t="s">
        <v>15</v>
      </c>
      <c r="E2093" s="69">
        <v>2.654099</v>
      </c>
      <c r="F2093" s="69">
        <v>2.6747179999999999</v>
      </c>
      <c r="G2093" s="69" t="s">
        <v>37</v>
      </c>
      <c r="H2093" s="69">
        <v>1059.922</v>
      </c>
      <c r="I2093" s="69">
        <v>10667</v>
      </c>
      <c r="J2093" s="69">
        <v>88.848110000000005</v>
      </c>
      <c r="K2093" s="69">
        <v>1.9899500000000001E-2</v>
      </c>
      <c r="L2093" s="69">
        <v>5.9311700000000002E-2</v>
      </c>
      <c r="M2093" s="69">
        <v>6.2561000000000005E-2</v>
      </c>
      <c r="N2093" s="69">
        <v>-2.0618999999999998E-2</v>
      </c>
      <c r="O2093" s="69">
        <v>-0.1007941</v>
      </c>
      <c r="P2093" s="69">
        <v>-5.3426000000000001E-2</v>
      </c>
      <c r="Q2093" s="69">
        <v>-2.0618999999999998E-2</v>
      </c>
      <c r="R2093" s="69">
        <v>1.2187999999999999E-2</v>
      </c>
      <c r="S2093" s="69">
        <v>5.9556100000000001E-2</v>
      </c>
      <c r="W2093" s="10"/>
    </row>
    <row r="2094" spans="1:23" x14ac:dyDescent="0.25">
      <c r="A2094" t="str">
        <f t="shared" si="32"/>
        <v>41526StocktonN/A_22</v>
      </c>
      <c r="B2094" s="10">
        <v>41526</v>
      </c>
      <c r="C2094" s="69">
        <v>22</v>
      </c>
      <c r="D2094" s="69" t="s">
        <v>15</v>
      </c>
      <c r="E2094" s="69">
        <v>2.0245150000000001</v>
      </c>
      <c r="F2094" s="69">
        <v>2.0335549999999998</v>
      </c>
      <c r="G2094" s="69" t="s">
        <v>37</v>
      </c>
      <c r="H2094" s="69">
        <v>1059.922</v>
      </c>
      <c r="I2094" s="69">
        <v>10667</v>
      </c>
      <c r="J2094" s="69">
        <v>80.982680000000002</v>
      </c>
      <c r="K2094" s="69">
        <v>1.6882600000000001E-2</v>
      </c>
      <c r="L2094" s="69">
        <v>4.8863999999999998E-2</v>
      </c>
      <c r="M2094" s="69">
        <v>5.1698300000000003E-2</v>
      </c>
      <c r="N2094" s="69">
        <v>-9.0399E-3</v>
      </c>
      <c r="O2094" s="69">
        <v>-7.5294E-2</v>
      </c>
      <c r="P2094" s="69">
        <v>-3.6150500000000002E-2</v>
      </c>
      <c r="Q2094" s="69">
        <v>-9.0399E-3</v>
      </c>
      <c r="R2094" s="69">
        <v>1.8070699999999999E-2</v>
      </c>
      <c r="S2094" s="69">
        <v>5.7214099999999997E-2</v>
      </c>
      <c r="W2094" s="10"/>
    </row>
    <row r="2095" spans="1:23" x14ac:dyDescent="0.25">
      <c r="A2095" t="str">
        <f t="shared" si="32"/>
        <v>41526StocktonN/A_2</v>
      </c>
      <c r="B2095" s="10">
        <v>41526</v>
      </c>
      <c r="C2095" s="69">
        <v>2</v>
      </c>
      <c r="D2095" s="69" t="s">
        <v>15</v>
      </c>
      <c r="E2095" s="69">
        <v>0.89529239999999999</v>
      </c>
      <c r="F2095" s="69">
        <v>0.90216850000000004</v>
      </c>
      <c r="G2095" s="69" t="s">
        <v>37</v>
      </c>
      <c r="H2095" s="69">
        <v>1059.922</v>
      </c>
      <c r="I2095" s="69">
        <v>10667</v>
      </c>
      <c r="J2095" s="69">
        <v>76.897540000000006</v>
      </c>
      <c r="K2095" s="69">
        <v>9.4071999999999992E-3</v>
      </c>
      <c r="L2095" s="69">
        <v>2.7509599999999999E-2</v>
      </c>
      <c r="M2095" s="69">
        <v>2.9073600000000002E-2</v>
      </c>
      <c r="N2095" s="69">
        <v>-6.8760999999999996E-3</v>
      </c>
      <c r="O2095" s="69">
        <v>-4.4135300000000002E-2</v>
      </c>
      <c r="P2095" s="69">
        <v>-2.2122300000000001E-2</v>
      </c>
      <c r="Q2095" s="69">
        <v>-6.8760999999999996E-3</v>
      </c>
      <c r="R2095" s="69">
        <v>8.3701000000000001E-3</v>
      </c>
      <c r="S2095" s="69">
        <v>3.0383199999999999E-2</v>
      </c>
      <c r="W2095" s="10"/>
    </row>
    <row r="2096" spans="1:23" x14ac:dyDescent="0.25">
      <c r="A2096" t="str">
        <f t="shared" si="32"/>
        <v>41526StocktonN/A_9</v>
      </c>
      <c r="B2096" s="10">
        <v>41526</v>
      </c>
      <c r="C2096" s="69">
        <v>9</v>
      </c>
      <c r="D2096" s="69" t="s">
        <v>15</v>
      </c>
      <c r="E2096" s="69">
        <v>0.9021827</v>
      </c>
      <c r="F2096" s="69">
        <v>0.88695270000000004</v>
      </c>
      <c r="G2096" s="69" t="s">
        <v>37</v>
      </c>
      <c r="H2096" s="69">
        <v>1059.922</v>
      </c>
      <c r="I2096" s="69">
        <v>10667</v>
      </c>
      <c r="J2096" s="69">
        <v>73.289869999999993</v>
      </c>
      <c r="K2096" s="69">
        <v>8.9648999999999996E-3</v>
      </c>
      <c r="L2096" s="69">
        <v>2.5132600000000001E-2</v>
      </c>
      <c r="M2096" s="69">
        <v>2.6683599999999998E-2</v>
      </c>
      <c r="N2096" s="69">
        <v>1.52301E-2</v>
      </c>
      <c r="O2096" s="69">
        <v>-1.8966400000000001E-2</v>
      </c>
      <c r="P2096" s="69">
        <v>1.2371999999999999E-3</v>
      </c>
      <c r="Q2096" s="69">
        <v>1.52301E-2</v>
      </c>
      <c r="R2096" s="69">
        <v>2.9222999999999999E-2</v>
      </c>
      <c r="S2096" s="69">
        <v>4.9426499999999998E-2</v>
      </c>
      <c r="W2096" s="10"/>
    </row>
    <row r="2097" spans="1:23" x14ac:dyDescent="0.25">
      <c r="A2097" t="str">
        <f t="shared" si="32"/>
        <v>41526StocktonN/A_4</v>
      </c>
      <c r="B2097" s="10">
        <v>41526</v>
      </c>
      <c r="C2097" s="69">
        <v>4</v>
      </c>
      <c r="D2097" s="69" t="s">
        <v>15</v>
      </c>
      <c r="E2097" s="69">
        <v>0.75705849999999997</v>
      </c>
      <c r="F2097" s="69">
        <v>0.76267499999999999</v>
      </c>
      <c r="G2097" s="69" t="s">
        <v>37</v>
      </c>
      <c r="H2097" s="69">
        <v>1059.922</v>
      </c>
      <c r="I2097" s="69">
        <v>10667</v>
      </c>
      <c r="J2097" s="69">
        <v>73.836979999999997</v>
      </c>
      <c r="K2097" s="69">
        <v>8.0420999999999999E-3</v>
      </c>
      <c r="L2097" s="69">
        <v>2.3583799999999999E-2</v>
      </c>
      <c r="M2097" s="69">
        <v>2.49172E-2</v>
      </c>
      <c r="N2097" s="69">
        <v>-5.6165E-3</v>
      </c>
      <c r="O2097" s="69">
        <v>-3.7549199999999998E-2</v>
      </c>
      <c r="P2097" s="69">
        <v>-1.8683100000000001E-2</v>
      </c>
      <c r="Q2097" s="69">
        <v>-5.6165E-3</v>
      </c>
      <c r="R2097" s="69">
        <v>7.4501000000000003E-3</v>
      </c>
      <c r="S2097" s="69">
        <v>2.6316200000000001E-2</v>
      </c>
      <c r="W2097" s="10"/>
    </row>
    <row r="2098" spans="1:23" x14ac:dyDescent="0.25">
      <c r="A2098" t="str">
        <f t="shared" si="32"/>
        <v>41526StocktonN/A_7</v>
      </c>
      <c r="B2098" s="10">
        <v>41526</v>
      </c>
      <c r="C2098" s="69">
        <v>7</v>
      </c>
      <c r="D2098" s="69" t="s">
        <v>15</v>
      </c>
      <c r="E2098" s="69">
        <v>0.87277729999999998</v>
      </c>
      <c r="F2098" s="69">
        <v>0.85009369999999995</v>
      </c>
      <c r="G2098" s="69" t="s">
        <v>37</v>
      </c>
      <c r="H2098" s="69">
        <v>1059.922</v>
      </c>
      <c r="I2098" s="69">
        <v>10667</v>
      </c>
      <c r="J2098" s="69">
        <v>70.55592</v>
      </c>
      <c r="K2098" s="69">
        <v>8.3695000000000002E-3</v>
      </c>
      <c r="L2098" s="69">
        <v>2.4188899999999999E-2</v>
      </c>
      <c r="M2098" s="69">
        <v>2.5596000000000001E-2</v>
      </c>
      <c r="N2098" s="69">
        <v>2.2683499999999999E-2</v>
      </c>
      <c r="O2098" s="69">
        <v>-1.0119E-2</v>
      </c>
      <c r="P2098" s="69">
        <v>9.2610000000000001E-3</v>
      </c>
      <c r="Q2098" s="69">
        <v>2.2683499999999999E-2</v>
      </c>
      <c r="R2098" s="69">
        <v>3.6106100000000002E-2</v>
      </c>
      <c r="S2098" s="69">
        <v>5.5486099999999997E-2</v>
      </c>
      <c r="W2098" s="10"/>
    </row>
    <row r="2099" spans="1:23" x14ac:dyDescent="0.25">
      <c r="A2099" t="str">
        <f t="shared" si="32"/>
        <v>41526StocktonN/A_16</v>
      </c>
      <c r="B2099" s="10">
        <v>41526</v>
      </c>
      <c r="C2099" s="69">
        <v>16</v>
      </c>
      <c r="D2099" s="69" t="s">
        <v>15</v>
      </c>
      <c r="E2099" s="69">
        <v>2.5107490000000001</v>
      </c>
      <c r="F2099" s="69">
        <v>2.5876980000000001</v>
      </c>
      <c r="G2099" s="69" t="s">
        <v>37</v>
      </c>
      <c r="H2099" s="69">
        <v>1059.922</v>
      </c>
      <c r="I2099" s="69">
        <v>10667</v>
      </c>
      <c r="J2099" s="69">
        <v>98.414079999999998</v>
      </c>
      <c r="K2099" s="69">
        <v>2.0337000000000001E-2</v>
      </c>
      <c r="L2099" s="69">
        <v>6.1243800000000001E-2</v>
      </c>
      <c r="M2099" s="69">
        <v>6.4532199999999998E-2</v>
      </c>
      <c r="N2099" s="69">
        <v>-7.6949100000000006E-2</v>
      </c>
      <c r="O2099" s="69">
        <v>-0.1596505</v>
      </c>
      <c r="P2099" s="69">
        <v>-0.1107899</v>
      </c>
      <c r="Q2099" s="69">
        <v>-7.6949100000000006E-2</v>
      </c>
      <c r="R2099" s="69">
        <v>-4.3108399999999998E-2</v>
      </c>
      <c r="S2099" s="69">
        <v>5.7521999999999998E-3</v>
      </c>
      <c r="W2099" s="10"/>
    </row>
    <row r="2100" spans="1:23" x14ac:dyDescent="0.25">
      <c r="A2100" t="str">
        <f t="shared" si="32"/>
        <v>41526StocktonN/A_24</v>
      </c>
      <c r="B2100" s="10">
        <v>41526</v>
      </c>
      <c r="C2100" s="69">
        <v>24</v>
      </c>
      <c r="D2100" s="69" t="s">
        <v>15</v>
      </c>
      <c r="E2100" s="69">
        <v>1.2580309999999999</v>
      </c>
      <c r="F2100" s="69">
        <v>1.262829</v>
      </c>
      <c r="G2100" s="69" t="s">
        <v>37</v>
      </c>
      <c r="H2100" s="69">
        <v>1059.922</v>
      </c>
      <c r="I2100" s="69">
        <v>10667</v>
      </c>
      <c r="J2100" s="69">
        <v>78.118030000000005</v>
      </c>
      <c r="K2100" s="69">
        <v>1.2295199999999999E-2</v>
      </c>
      <c r="L2100" s="69">
        <v>3.6761799999999997E-2</v>
      </c>
      <c r="M2100" s="69">
        <v>3.8763499999999999E-2</v>
      </c>
      <c r="N2100" s="69">
        <v>-4.7971999999999997E-3</v>
      </c>
      <c r="O2100" s="69">
        <v>-5.4474599999999998E-2</v>
      </c>
      <c r="P2100" s="69">
        <v>-2.5124799999999999E-2</v>
      </c>
      <c r="Q2100" s="69">
        <v>-4.7971999999999997E-3</v>
      </c>
      <c r="R2100" s="69">
        <v>1.55303E-2</v>
      </c>
      <c r="S2100" s="69">
        <v>4.4880099999999999E-2</v>
      </c>
      <c r="W2100" s="10"/>
    </row>
    <row r="2101" spans="1:23" x14ac:dyDescent="0.25">
      <c r="A2101" t="str">
        <f t="shared" si="32"/>
        <v>41526StocktonN/A_13</v>
      </c>
      <c r="B2101" s="10">
        <v>41526</v>
      </c>
      <c r="C2101" s="69">
        <v>13</v>
      </c>
      <c r="D2101" s="69" t="s">
        <v>15</v>
      </c>
      <c r="E2101" s="69">
        <v>1.4750449999999999</v>
      </c>
      <c r="F2101" s="69">
        <v>1.443829</v>
      </c>
      <c r="G2101" s="69" t="s">
        <v>37</v>
      </c>
      <c r="H2101" s="69">
        <v>1059.922</v>
      </c>
      <c r="I2101" s="69">
        <v>10667</v>
      </c>
      <c r="J2101" s="69">
        <v>90.583209999999994</v>
      </c>
      <c r="K2101" s="69">
        <v>1.4841200000000001E-2</v>
      </c>
      <c r="L2101" s="69">
        <v>4.3339999999999997E-2</v>
      </c>
      <c r="M2101" s="69">
        <v>4.5810700000000003E-2</v>
      </c>
      <c r="N2101" s="69">
        <v>3.1216600000000001E-2</v>
      </c>
      <c r="O2101" s="69">
        <v>-2.7492200000000001E-2</v>
      </c>
      <c r="P2101" s="69">
        <v>7.1935000000000002E-3</v>
      </c>
      <c r="Q2101" s="69">
        <v>3.1216600000000001E-2</v>
      </c>
      <c r="R2101" s="69">
        <v>5.5239799999999999E-2</v>
      </c>
      <c r="S2101" s="69">
        <v>8.9925400000000003E-2</v>
      </c>
      <c r="W2101" s="10"/>
    </row>
    <row r="2102" spans="1:23" x14ac:dyDescent="0.25">
      <c r="A2102" t="str">
        <f t="shared" si="32"/>
        <v>41526StocktonN/A_10</v>
      </c>
      <c r="B2102" s="10">
        <v>41526</v>
      </c>
      <c r="C2102" s="69">
        <v>10</v>
      </c>
      <c r="D2102" s="69" t="s">
        <v>15</v>
      </c>
      <c r="E2102" s="69">
        <v>0.95911210000000002</v>
      </c>
      <c r="F2102" s="69">
        <v>0.94755219999999996</v>
      </c>
      <c r="G2102" s="69" t="s">
        <v>37</v>
      </c>
      <c r="H2102" s="69">
        <v>1059.922</v>
      </c>
      <c r="I2102" s="69">
        <v>10667</v>
      </c>
      <c r="J2102" s="69">
        <v>76.596279999999993</v>
      </c>
      <c r="K2102" s="69">
        <v>9.6294999999999992E-3</v>
      </c>
      <c r="L2102" s="69">
        <v>2.8889999999999999E-2</v>
      </c>
      <c r="M2102" s="69">
        <v>3.04525E-2</v>
      </c>
      <c r="N2102" s="69">
        <v>1.1560000000000001E-2</v>
      </c>
      <c r="O2102" s="69">
        <v>-2.7466500000000001E-2</v>
      </c>
      <c r="P2102" s="69">
        <v>-4.4092999999999997E-3</v>
      </c>
      <c r="Q2102" s="69">
        <v>1.1560000000000001E-2</v>
      </c>
      <c r="R2102" s="69">
        <v>2.75293E-2</v>
      </c>
      <c r="S2102" s="69">
        <v>5.05865E-2</v>
      </c>
      <c r="W2102" s="10"/>
    </row>
    <row r="2103" spans="1:23" x14ac:dyDescent="0.25">
      <c r="A2103" t="str">
        <f t="shared" si="32"/>
        <v>41526StocktonN/A_14</v>
      </c>
      <c r="B2103" s="10">
        <v>41526</v>
      </c>
      <c r="C2103" s="69">
        <v>14</v>
      </c>
      <c r="D2103" s="69" t="s">
        <v>15</v>
      </c>
      <c r="E2103" s="69">
        <v>1.7879050000000001</v>
      </c>
      <c r="F2103" s="69">
        <v>1.641456</v>
      </c>
      <c r="G2103" s="69" t="s">
        <v>37</v>
      </c>
      <c r="H2103" s="69">
        <v>1059.922</v>
      </c>
      <c r="I2103" s="69">
        <v>10667</v>
      </c>
      <c r="J2103" s="69">
        <v>94.144549999999995</v>
      </c>
      <c r="K2103" s="69">
        <v>1.7158900000000001E-2</v>
      </c>
      <c r="L2103" s="69">
        <v>4.51248E-2</v>
      </c>
      <c r="M2103" s="69">
        <v>4.8277100000000003E-2</v>
      </c>
      <c r="N2103" s="69">
        <v>0.1464483</v>
      </c>
      <c r="O2103" s="69">
        <v>8.4578700000000007E-2</v>
      </c>
      <c r="P2103" s="69">
        <v>0.1211318</v>
      </c>
      <c r="Q2103" s="69">
        <v>0.1464483</v>
      </c>
      <c r="R2103" s="69">
        <v>0.1717649</v>
      </c>
      <c r="S2103" s="69">
        <v>0.208318</v>
      </c>
      <c r="W2103" s="10"/>
    </row>
    <row r="2104" spans="1:23" x14ac:dyDescent="0.25">
      <c r="A2104" t="str">
        <f t="shared" si="32"/>
        <v>41526StocktonN/A_17</v>
      </c>
      <c r="B2104" s="10">
        <v>41526</v>
      </c>
      <c r="C2104" s="69">
        <v>17</v>
      </c>
      <c r="D2104" s="69" t="s">
        <v>15</v>
      </c>
      <c r="E2104" s="69">
        <v>2.8161269999999998</v>
      </c>
      <c r="F2104" s="69">
        <v>2.9676130000000001</v>
      </c>
      <c r="G2104" s="69" t="s">
        <v>37</v>
      </c>
      <c r="H2104" s="69">
        <v>1059.922</v>
      </c>
      <c r="I2104" s="69">
        <v>10667</v>
      </c>
      <c r="J2104" s="69">
        <v>98.341999999999999</v>
      </c>
      <c r="K2104" s="69">
        <v>2.1354700000000001E-2</v>
      </c>
      <c r="L2104" s="69">
        <v>6.4908300000000002E-2</v>
      </c>
      <c r="M2104" s="69">
        <v>6.83309E-2</v>
      </c>
      <c r="N2104" s="69">
        <v>-0.1514856</v>
      </c>
      <c r="O2104" s="69">
        <v>-0.2390552</v>
      </c>
      <c r="P2104" s="69">
        <v>-0.1873184</v>
      </c>
      <c r="Q2104" s="69">
        <v>-0.1514856</v>
      </c>
      <c r="R2104" s="69">
        <v>-0.1156529</v>
      </c>
      <c r="S2104" s="69">
        <v>-6.3916100000000003E-2</v>
      </c>
      <c r="W2104" s="10"/>
    </row>
    <row r="2105" spans="1:23" x14ac:dyDescent="0.25">
      <c r="A2105" t="str">
        <f t="shared" si="32"/>
        <v>41526StocktonN/A_23</v>
      </c>
      <c r="B2105" s="10">
        <v>41526</v>
      </c>
      <c r="C2105" s="69">
        <v>23</v>
      </c>
      <c r="D2105" s="69" t="s">
        <v>15</v>
      </c>
      <c r="E2105" s="69">
        <v>1.624646</v>
      </c>
      <c r="F2105" s="69">
        <v>1.5966370000000001</v>
      </c>
      <c r="G2105" s="69" t="s">
        <v>37</v>
      </c>
      <c r="H2105" s="69">
        <v>1059.922</v>
      </c>
      <c r="I2105" s="69">
        <v>10667</v>
      </c>
      <c r="J2105" s="69">
        <v>79.191270000000003</v>
      </c>
      <c r="K2105" s="69">
        <v>1.46829E-2</v>
      </c>
      <c r="L2105" s="69">
        <v>4.3347700000000003E-2</v>
      </c>
      <c r="M2105" s="69">
        <v>4.5766899999999999E-2</v>
      </c>
      <c r="N2105" s="69">
        <v>2.8008600000000002E-2</v>
      </c>
      <c r="O2105" s="69">
        <v>-3.0644100000000001E-2</v>
      </c>
      <c r="P2105" s="69">
        <v>4.0083999999999996E-3</v>
      </c>
      <c r="Q2105" s="69">
        <v>2.8008600000000002E-2</v>
      </c>
      <c r="R2105" s="69">
        <v>5.2008800000000001E-2</v>
      </c>
      <c r="S2105" s="69">
        <v>8.6661299999999997E-2</v>
      </c>
      <c r="W2105" s="10"/>
    </row>
    <row r="2106" spans="1:23" x14ac:dyDescent="0.25">
      <c r="A2106" t="str">
        <f t="shared" si="32"/>
        <v>41526StocktonN/A_8</v>
      </c>
      <c r="B2106" s="10">
        <v>41526</v>
      </c>
      <c r="C2106" s="69">
        <v>8</v>
      </c>
      <c r="D2106" s="69" t="s">
        <v>15</v>
      </c>
      <c r="E2106" s="69">
        <v>0.90780810000000001</v>
      </c>
      <c r="F2106" s="69">
        <v>0.90281060000000002</v>
      </c>
      <c r="G2106" s="69" t="s">
        <v>37</v>
      </c>
      <c r="H2106" s="69">
        <v>1059.922</v>
      </c>
      <c r="I2106" s="69">
        <v>10667</v>
      </c>
      <c r="J2106" s="69">
        <v>71.130330000000001</v>
      </c>
      <c r="K2106" s="69">
        <v>8.7647999999999997E-3</v>
      </c>
      <c r="L2106" s="69">
        <v>2.5324200000000002E-2</v>
      </c>
      <c r="M2106" s="69">
        <v>2.6798099999999998E-2</v>
      </c>
      <c r="N2106" s="69">
        <v>4.9975000000000002E-3</v>
      </c>
      <c r="O2106" s="69">
        <v>-2.9345599999999999E-2</v>
      </c>
      <c r="P2106" s="69">
        <v>-9.0553999999999999E-3</v>
      </c>
      <c r="Q2106" s="69">
        <v>4.9975000000000002E-3</v>
      </c>
      <c r="R2106" s="69">
        <v>1.9050399999999999E-2</v>
      </c>
      <c r="S2106" s="69">
        <v>3.9340600000000003E-2</v>
      </c>
      <c r="W2106" s="10"/>
    </row>
    <row r="2107" spans="1:23" x14ac:dyDescent="0.25">
      <c r="A2107" t="str">
        <f t="shared" si="32"/>
        <v>41526StocktonN/A_12</v>
      </c>
      <c r="B2107" s="10">
        <v>41526</v>
      </c>
      <c r="C2107" s="69">
        <v>12</v>
      </c>
      <c r="D2107" s="69" t="s">
        <v>15</v>
      </c>
      <c r="E2107" s="69">
        <v>1.235187</v>
      </c>
      <c r="F2107" s="69">
        <v>1.2414959999999999</v>
      </c>
      <c r="G2107" s="69" t="s">
        <v>37</v>
      </c>
      <c r="H2107" s="69">
        <v>1059.922</v>
      </c>
      <c r="I2107" s="69">
        <v>10667</v>
      </c>
      <c r="J2107" s="69">
        <v>86.377330000000001</v>
      </c>
      <c r="K2107" s="69">
        <v>1.29344E-2</v>
      </c>
      <c r="L2107" s="69">
        <v>3.8182199999999999E-2</v>
      </c>
      <c r="M2107" s="69">
        <v>4.0313500000000002E-2</v>
      </c>
      <c r="N2107" s="69">
        <v>-6.3087999999999998E-3</v>
      </c>
      <c r="O2107" s="69">
        <v>-5.7972599999999999E-2</v>
      </c>
      <c r="P2107" s="69">
        <v>-2.74492E-2</v>
      </c>
      <c r="Q2107" s="69">
        <v>-6.3087999999999998E-3</v>
      </c>
      <c r="R2107" s="69">
        <v>1.48316E-2</v>
      </c>
      <c r="S2107" s="69">
        <v>4.5354999999999999E-2</v>
      </c>
      <c r="W2107" s="10"/>
    </row>
    <row r="2108" spans="1:23" x14ac:dyDescent="0.25">
      <c r="A2108" t="str">
        <f t="shared" si="32"/>
        <v>41526StocktonN/A_19</v>
      </c>
      <c r="B2108" s="10">
        <v>41526</v>
      </c>
      <c r="C2108" s="69">
        <v>19</v>
      </c>
      <c r="D2108" s="69" t="s">
        <v>15</v>
      </c>
      <c r="E2108" s="69">
        <v>2.9132419999999999</v>
      </c>
      <c r="F2108" s="69">
        <v>2.938653</v>
      </c>
      <c r="G2108" s="69" t="s">
        <v>37</v>
      </c>
      <c r="H2108" s="69">
        <v>1059.922</v>
      </c>
      <c r="I2108" s="69">
        <v>10667</v>
      </c>
      <c r="J2108" s="69">
        <v>93.632639999999995</v>
      </c>
      <c r="K2108" s="69">
        <v>2.1047099999999999E-2</v>
      </c>
      <c r="L2108" s="69">
        <v>6.2935000000000005E-2</v>
      </c>
      <c r="M2108" s="69">
        <v>6.6361100000000006E-2</v>
      </c>
      <c r="N2108" s="69">
        <v>-2.54109E-2</v>
      </c>
      <c r="O2108" s="69">
        <v>-0.1104561</v>
      </c>
      <c r="P2108" s="69">
        <v>-6.0210699999999999E-2</v>
      </c>
      <c r="Q2108" s="69">
        <v>-2.54109E-2</v>
      </c>
      <c r="R2108" s="69">
        <v>9.3889000000000004E-3</v>
      </c>
      <c r="S2108" s="69">
        <v>5.9634199999999998E-2</v>
      </c>
      <c r="W2108" s="10"/>
    </row>
    <row r="2109" spans="1:23" x14ac:dyDescent="0.25">
      <c r="A2109" t="str">
        <f t="shared" si="32"/>
        <v>41526StocktonN/A_18</v>
      </c>
      <c r="B2109" s="10">
        <v>41526</v>
      </c>
      <c r="C2109" s="69">
        <v>18</v>
      </c>
      <c r="D2109" s="69" t="s">
        <v>15</v>
      </c>
      <c r="E2109" s="69">
        <v>2.9865490000000001</v>
      </c>
      <c r="F2109" s="69">
        <v>3.0748679999999999</v>
      </c>
      <c r="G2109" s="69" t="s">
        <v>37</v>
      </c>
      <c r="H2109" s="69">
        <v>1059.922</v>
      </c>
      <c r="I2109" s="69">
        <v>10667</v>
      </c>
      <c r="J2109" s="69">
        <v>96.914850000000001</v>
      </c>
      <c r="K2109" s="69">
        <v>2.1668E-2</v>
      </c>
      <c r="L2109" s="69">
        <v>6.4370700000000003E-2</v>
      </c>
      <c r="M2109" s="69">
        <v>6.79197E-2</v>
      </c>
      <c r="N2109" s="69">
        <v>-8.8318900000000006E-2</v>
      </c>
      <c r="O2109" s="69">
        <v>-0.17536160000000001</v>
      </c>
      <c r="P2109" s="69">
        <v>-0.12393609999999999</v>
      </c>
      <c r="Q2109" s="69">
        <v>-8.8318900000000006E-2</v>
      </c>
      <c r="R2109" s="69">
        <v>-5.27018E-2</v>
      </c>
      <c r="S2109" s="69">
        <v>-1.2763E-3</v>
      </c>
      <c r="W2109" s="10"/>
    </row>
    <row r="2110" spans="1:23" x14ac:dyDescent="0.25">
      <c r="A2110" t="str">
        <f t="shared" si="32"/>
        <v>41526StocktonN/A_3</v>
      </c>
      <c r="B2110" s="10">
        <v>41526</v>
      </c>
      <c r="C2110" s="69">
        <v>3</v>
      </c>
      <c r="D2110" s="69" t="s">
        <v>15</v>
      </c>
      <c r="E2110" s="69">
        <v>0.809276</v>
      </c>
      <c r="F2110" s="69">
        <v>0.81766369999999999</v>
      </c>
      <c r="G2110" s="69" t="s">
        <v>37</v>
      </c>
      <c r="H2110" s="69">
        <v>1059.922</v>
      </c>
      <c r="I2110" s="69">
        <v>10667</v>
      </c>
      <c r="J2110" s="69">
        <v>75.688950000000006</v>
      </c>
      <c r="K2110" s="69">
        <v>8.5594E-3</v>
      </c>
      <c r="L2110" s="69">
        <v>2.50353E-2</v>
      </c>
      <c r="M2110" s="69">
        <v>2.6457999999999999E-2</v>
      </c>
      <c r="N2110" s="69">
        <v>-8.3876999999999997E-3</v>
      </c>
      <c r="O2110" s="69">
        <v>-4.2295100000000002E-2</v>
      </c>
      <c r="P2110" s="69">
        <v>-2.2262299999999999E-2</v>
      </c>
      <c r="Q2110" s="69">
        <v>-8.3876999999999997E-3</v>
      </c>
      <c r="R2110" s="69">
        <v>5.4869000000000003E-3</v>
      </c>
      <c r="S2110" s="69">
        <v>2.55196E-2</v>
      </c>
      <c r="W2110" s="10"/>
    </row>
    <row r="2111" spans="1:23" x14ac:dyDescent="0.25">
      <c r="A2111" t="str">
        <f t="shared" si="32"/>
        <v>41526StocktonN/A_15</v>
      </c>
      <c r="B2111" s="10">
        <v>41526</v>
      </c>
      <c r="C2111" s="69">
        <v>15</v>
      </c>
      <c r="D2111" s="69" t="s">
        <v>15</v>
      </c>
      <c r="E2111" s="69">
        <v>2.1567069999999999</v>
      </c>
      <c r="F2111" s="69">
        <v>1.7881579999999999</v>
      </c>
      <c r="G2111" s="69" t="s">
        <v>37</v>
      </c>
      <c r="H2111" s="69">
        <v>1059.922</v>
      </c>
      <c r="I2111" s="69">
        <v>10667</v>
      </c>
      <c r="J2111" s="69">
        <v>97.133420000000001</v>
      </c>
      <c r="K2111" s="69">
        <v>1.9090300000000001E-2</v>
      </c>
      <c r="L2111" s="69">
        <v>4.63154E-2</v>
      </c>
      <c r="M2111" s="69">
        <v>5.0095500000000001E-2</v>
      </c>
      <c r="N2111" s="69">
        <v>0.3685485</v>
      </c>
      <c r="O2111" s="69">
        <v>0.30434860000000002</v>
      </c>
      <c r="P2111" s="69">
        <v>0.34227839999999998</v>
      </c>
      <c r="Q2111" s="69">
        <v>0.3685485</v>
      </c>
      <c r="R2111" s="69">
        <v>0.39481860000000002</v>
      </c>
      <c r="S2111" s="69">
        <v>0.43274839999999998</v>
      </c>
      <c r="W2111" s="10"/>
    </row>
    <row r="2112" spans="1:23" x14ac:dyDescent="0.25">
      <c r="A2112" t="str">
        <f t="shared" si="32"/>
        <v>41526StocktonN/A_21</v>
      </c>
      <c r="B2112" s="10">
        <v>41526</v>
      </c>
      <c r="C2112" s="69">
        <v>21</v>
      </c>
      <c r="D2112" s="69" t="s">
        <v>15</v>
      </c>
      <c r="E2112" s="69">
        <v>2.4038409999999999</v>
      </c>
      <c r="F2112" s="69">
        <v>2.3991389999999999</v>
      </c>
      <c r="G2112" s="69" t="s">
        <v>37</v>
      </c>
      <c r="H2112" s="69">
        <v>1059.922</v>
      </c>
      <c r="I2112" s="69">
        <v>10667</v>
      </c>
      <c r="J2112" s="69">
        <v>85.054760000000002</v>
      </c>
      <c r="K2112" s="69">
        <v>1.8829499999999999E-2</v>
      </c>
      <c r="L2112" s="69">
        <v>5.4391399999999999E-2</v>
      </c>
      <c r="M2112" s="69">
        <v>5.7558499999999999E-2</v>
      </c>
      <c r="N2112" s="69">
        <v>4.7017999999999999E-3</v>
      </c>
      <c r="O2112" s="69">
        <v>-6.9062299999999993E-2</v>
      </c>
      <c r="P2112" s="69">
        <v>-2.5481899999999998E-2</v>
      </c>
      <c r="Q2112" s="69">
        <v>4.7017999999999999E-3</v>
      </c>
      <c r="R2112" s="69">
        <v>3.48855E-2</v>
      </c>
      <c r="S2112" s="69">
        <v>7.8465999999999994E-2</v>
      </c>
      <c r="W2112" s="10"/>
    </row>
    <row r="2113" spans="1:23" x14ac:dyDescent="0.25">
      <c r="A2113" t="str">
        <f t="shared" si="32"/>
        <v>41526StocktonN/A_5</v>
      </c>
      <c r="B2113" s="10">
        <v>41526</v>
      </c>
      <c r="C2113" s="69">
        <v>5</v>
      </c>
      <c r="D2113" s="69" t="s">
        <v>15</v>
      </c>
      <c r="E2113" s="69">
        <v>0.7407589</v>
      </c>
      <c r="F2113" s="69">
        <v>0.74608890000000005</v>
      </c>
      <c r="G2113" s="69" t="s">
        <v>37</v>
      </c>
      <c r="H2113" s="69">
        <v>1059.922</v>
      </c>
      <c r="I2113" s="69">
        <v>10667</v>
      </c>
      <c r="J2113" s="69">
        <v>72.764889999999994</v>
      </c>
      <c r="K2113" s="69">
        <v>7.6461999999999997E-3</v>
      </c>
      <c r="L2113" s="69">
        <v>2.2261699999999999E-2</v>
      </c>
      <c r="M2113" s="69">
        <v>2.3538300000000002E-2</v>
      </c>
      <c r="N2113" s="69">
        <v>-5.3299999999999997E-3</v>
      </c>
      <c r="O2113" s="69">
        <v>-3.5495499999999999E-2</v>
      </c>
      <c r="P2113" s="69">
        <v>-1.7673500000000002E-2</v>
      </c>
      <c r="Q2113" s="69">
        <v>-5.3299999999999997E-3</v>
      </c>
      <c r="R2113" s="69">
        <v>7.0134000000000004E-3</v>
      </c>
      <c r="S2113" s="69">
        <v>2.48355E-2</v>
      </c>
      <c r="W2113" s="10"/>
    </row>
    <row r="2114" spans="1:23" x14ac:dyDescent="0.25">
      <c r="N2114" s="10"/>
      <c r="W2114" s="10"/>
    </row>
    <row r="2115" spans="1:23" x14ac:dyDescent="0.25">
      <c r="N211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D2" sqref="D2"/>
    </sheetView>
  </sheetViews>
  <sheetFormatPr defaultRowHeight="15" x14ac:dyDescent="0.25"/>
  <sheetData>
    <row r="1" spans="1:12" x14ac:dyDescent="0.25">
      <c r="A1" t="s">
        <v>17</v>
      </c>
      <c r="B1" t="s">
        <v>18</v>
      </c>
    </row>
    <row r="2" spans="1:12" x14ac:dyDescent="0.25">
      <c r="A2">
        <v>1</v>
      </c>
      <c r="B2" t="s">
        <v>19</v>
      </c>
      <c r="C2">
        <v>1</v>
      </c>
      <c r="D2" t="str">
        <f>CONCATENATE($K$2,$B$18,'Impact Tables'!$C$7,"_",C2)</f>
        <v>41456All4_1</v>
      </c>
      <c r="F2" t="s">
        <v>58</v>
      </c>
      <c r="I2" s="44">
        <v>41456</v>
      </c>
      <c r="K2" s="17">
        <f>'Impact Tables'!C4</f>
        <v>41456</v>
      </c>
      <c r="L2" t="str">
        <f>IF(K2=41456,"J","S")</f>
        <v>J</v>
      </c>
    </row>
    <row r="3" spans="1:12" x14ac:dyDescent="0.25">
      <c r="A3">
        <v>2</v>
      </c>
      <c r="B3" t="s">
        <v>10</v>
      </c>
      <c r="C3">
        <v>2</v>
      </c>
      <c r="D3" t="str">
        <f>CONCATENATE($K$2,$B$18,'Impact Tables'!$C$7,"_",C3)</f>
        <v>41456All4_2</v>
      </c>
      <c r="F3" t="s">
        <v>6</v>
      </c>
      <c r="I3" s="44">
        <v>41526</v>
      </c>
    </row>
    <row r="4" spans="1:12" x14ac:dyDescent="0.25">
      <c r="A4">
        <v>3</v>
      </c>
      <c r="B4" t="s">
        <v>42</v>
      </c>
      <c r="C4">
        <v>3</v>
      </c>
      <c r="D4" t="str">
        <f>CONCATENATE($K$2,$B$18,'Impact Tables'!$C$7,"_",C4)</f>
        <v>41456All4_3</v>
      </c>
    </row>
    <row r="5" spans="1:12" x14ac:dyDescent="0.25">
      <c r="A5">
        <v>4</v>
      </c>
      <c r="B5" t="s">
        <v>11</v>
      </c>
      <c r="C5">
        <v>4</v>
      </c>
      <c r="D5" t="str">
        <f>CONCATENATE($K$2,$B$18,'Impact Tables'!$C$7,"_",C5)</f>
        <v>41456All4_4</v>
      </c>
    </row>
    <row r="6" spans="1:12" x14ac:dyDescent="0.25">
      <c r="A6">
        <v>5</v>
      </c>
      <c r="B6" t="s">
        <v>12</v>
      </c>
      <c r="C6">
        <v>5</v>
      </c>
      <c r="D6" t="str">
        <f>CONCATENATE($K$2,$B$18,'Impact Tables'!$C$7,"_",C6)</f>
        <v>41456All4_5</v>
      </c>
    </row>
    <row r="7" spans="1:12" x14ac:dyDescent="0.25">
      <c r="A7">
        <v>6</v>
      </c>
      <c r="B7" t="s">
        <v>13</v>
      </c>
      <c r="C7">
        <v>6</v>
      </c>
      <c r="D7" t="str">
        <f>CONCATENATE($K$2,$B$18,'Impact Tables'!$C$7,"_",C7)</f>
        <v>41456All4_6</v>
      </c>
    </row>
    <row r="8" spans="1:12" x14ac:dyDescent="0.25">
      <c r="A8">
        <v>7</v>
      </c>
      <c r="B8" t="s">
        <v>14</v>
      </c>
      <c r="C8">
        <v>7</v>
      </c>
      <c r="D8" t="str">
        <f>CONCATENATE($K$2,$B$18,'Impact Tables'!$C$7,"_",C8)</f>
        <v>41456All4_7</v>
      </c>
    </row>
    <row r="9" spans="1:12" x14ac:dyDescent="0.25">
      <c r="A9">
        <v>8</v>
      </c>
      <c r="B9" t="s">
        <v>15</v>
      </c>
      <c r="C9">
        <v>8</v>
      </c>
      <c r="D9" t="str">
        <f>CONCATENATE($K$2,$B$18,'Impact Tables'!$C$7,"_",C9)</f>
        <v>41456All4_8</v>
      </c>
    </row>
    <row r="10" spans="1:12" x14ac:dyDescent="0.25">
      <c r="A10">
        <v>9</v>
      </c>
      <c r="C10">
        <v>9</v>
      </c>
      <c r="D10" t="str">
        <f>CONCATENATE($K$2,$B$18,'Impact Tables'!$C$7,"_",C10)</f>
        <v>41456All4_9</v>
      </c>
    </row>
    <row r="11" spans="1:12" x14ac:dyDescent="0.25">
      <c r="A11">
        <v>0</v>
      </c>
      <c r="C11">
        <v>10</v>
      </c>
      <c r="D11" t="str">
        <f>CONCATENATE($K$2,$B$18,'Impact Tables'!$C$7,"_",C11)</f>
        <v>41456All4_10</v>
      </c>
    </row>
    <row r="12" spans="1:12" x14ac:dyDescent="0.25">
      <c r="A12" t="s">
        <v>37</v>
      </c>
      <c r="C12">
        <v>11</v>
      </c>
      <c r="D12" t="str">
        <f>CONCATENATE($K$2,$B$18,'Impact Tables'!$C$7,"_",C12)</f>
        <v>41456All4_11</v>
      </c>
    </row>
    <row r="13" spans="1:12" x14ac:dyDescent="0.25">
      <c r="C13">
        <v>12</v>
      </c>
      <c r="D13" t="str">
        <f>CONCATENATE($K$2,$B$18,'Impact Tables'!$C$7,"_",C13)</f>
        <v>41456All4_12</v>
      </c>
    </row>
    <row r="14" spans="1:12" x14ac:dyDescent="0.25">
      <c r="C14">
        <v>13</v>
      </c>
      <c r="D14" t="str">
        <f>CONCATENATE($K$2,$B$18,'Impact Tables'!$C$7,"_",C14)</f>
        <v>41456All4_13</v>
      </c>
    </row>
    <row r="15" spans="1:12" x14ac:dyDescent="0.25">
      <c r="C15">
        <v>14</v>
      </c>
      <c r="D15" t="str">
        <f>CONCATENATE($K$2,$B$18,'Impact Tables'!$C$7,"_",C15)</f>
        <v>41456All4_14</v>
      </c>
    </row>
    <row r="16" spans="1:12" x14ac:dyDescent="0.25">
      <c r="C16">
        <v>15</v>
      </c>
      <c r="D16" t="str">
        <f>CONCATENATE($K$2,$B$18,'Impact Tables'!$C$7,"_",C16)</f>
        <v>41456All4_15</v>
      </c>
    </row>
    <row r="17" spans="2:4" x14ac:dyDescent="0.25">
      <c r="C17">
        <v>16</v>
      </c>
      <c r="D17" t="str">
        <f>CONCATENATE($K$2,$B$18,'Impact Tables'!$C$7,"_",C17)</f>
        <v>41456All4_16</v>
      </c>
    </row>
    <row r="18" spans="2:4" x14ac:dyDescent="0.25">
      <c r="B18" t="str">
        <f>IF('Impact Tables'!C6="Northern Coast","North Coast and North Bay",'Impact Tables'!C6)</f>
        <v>All</v>
      </c>
      <c r="C18">
        <v>17</v>
      </c>
      <c r="D18" t="str">
        <f>CONCATENATE($K$2,$B$18,'Impact Tables'!$C$7,"_",C18)</f>
        <v>41456All4_17</v>
      </c>
    </row>
    <row r="19" spans="2:4" x14ac:dyDescent="0.25">
      <c r="C19">
        <v>18</v>
      </c>
      <c r="D19" t="str">
        <f>CONCATENATE($K$2,$B$18,'Impact Tables'!$C$7,"_",C19)</f>
        <v>41456All4_18</v>
      </c>
    </row>
    <row r="20" spans="2:4" x14ac:dyDescent="0.25">
      <c r="C20">
        <v>19</v>
      </c>
      <c r="D20" t="str">
        <f>CONCATENATE($K$2,$B$18,'Impact Tables'!$C$7,"_",C20)</f>
        <v>41456All4_19</v>
      </c>
    </row>
    <row r="21" spans="2:4" x14ac:dyDescent="0.25">
      <c r="C21">
        <v>20</v>
      </c>
      <c r="D21" t="str">
        <f>CONCATENATE($K$2,$B$18,'Impact Tables'!$C$7,"_",C21)</f>
        <v>41456All4_20</v>
      </c>
    </row>
    <row r="22" spans="2:4" x14ac:dyDescent="0.25">
      <c r="C22">
        <v>21</v>
      </c>
      <c r="D22" t="str">
        <f>CONCATENATE($K$2,$B$18,'Impact Tables'!$C$7,"_",C22)</f>
        <v>41456All4_21</v>
      </c>
    </row>
    <row r="23" spans="2:4" x14ac:dyDescent="0.25">
      <c r="C23">
        <v>22</v>
      </c>
      <c r="D23" t="str">
        <f>CONCATENATE($K$2,$B$18,'Impact Tables'!$C$7,"_",C23)</f>
        <v>41456All4_22</v>
      </c>
    </row>
    <row r="24" spans="2:4" x14ac:dyDescent="0.25">
      <c r="C24">
        <v>23</v>
      </c>
      <c r="D24" t="str">
        <f>CONCATENATE($K$2,$B$18,'Impact Tables'!$C$7,"_",C24)</f>
        <v>41456All4_23</v>
      </c>
    </row>
    <row r="25" spans="2:4" x14ac:dyDescent="0.25">
      <c r="C25">
        <v>24</v>
      </c>
      <c r="D25" t="str">
        <f>CONCATENATE($K$2,$B$18,'Impact Tables'!$C$7,"_",C25)</f>
        <v>41456All4_24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abSelected="1" zoomScale="90" zoomScaleNormal="90" workbookViewId="0">
      <selection activeCell="C7" sqref="C7"/>
    </sheetView>
  </sheetViews>
  <sheetFormatPr defaultRowHeight="15" x14ac:dyDescent="0.25"/>
  <cols>
    <col min="2" max="2" width="29.42578125" bestFit="1" customWidth="1"/>
    <col min="3" max="3" width="19" bestFit="1" customWidth="1"/>
    <col min="5" max="5" width="36" bestFit="1" customWidth="1"/>
    <col min="8" max="8" width="11.7109375" bestFit="1" customWidth="1"/>
    <col min="9" max="9" width="17.140625" customWidth="1"/>
    <col min="10" max="10" width="18" customWidth="1"/>
    <col min="11" max="11" width="15" customWidth="1"/>
    <col min="12" max="12" width="7.85546875" bestFit="1" customWidth="1"/>
    <col min="13" max="13" width="13" customWidth="1"/>
    <col min="15" max="17" width="9.140625" customWidth="1"/>
    <col min="25" max="31" width="9.140625" hidden="1" customWidth="1"/>
    <col min="32" max="32" width="0" hidden="1" customWidth="1"/>
  </cols>
  <sheetData>
    <row r="1" spans="1:31" ht="23.25" x14ac:dyDescent="0.35">
      <c r="A1" s="6"/>
    </row>
    <row r="3" spans="1:31" ht="18.75" customHeight="1" x14ac:dyDescent="0.3">
      <c r="B3" s="46" t="s">
        <v>21</v>
      </c>
      <c r="E3" s="46" t="s">
        <v>22</v>
      </c>
      <c r="N3" s="70"/>
      <c r="O3" s="71"/>
      <c r="P3" s="71"/>
      <c r="Q3" s="71"/>
      <c r="R3" s="71"/>
    </row>
    <row r="4" spans="1:31" x14ac:dyDescent="0.25">
      <c r="B4" s="40" t="s">
        <v>59</v>
      </c>
      <c r="C4" s="59">
        <v>41456</v>
      </c>
      <c r="E4" s="40" t="s">
        <v>24</v>
      </c>
      <c r="F4" s="4" t="str">
        <f>IFERROR(IF(C4=41526,"13:30",IF(C7=1,"9:30",IF(C7=2,"10:30",IF(C7=3,"11:30",IF(C7=4,"12:30",IF(C7=5,"13:30",IF(C7=6,"14:30",IF(C7=7,"15:30",IF(C7=8,"16:30",IF(C7=9,"17:30","18:30")))))))))),"N/A")</f>
        <v>12:30</v>
      </c>
      <c r="H4" s="85" t="s">
        <v>7</v>
      </c>
      <c r="I4" s="87" t="str">
        <f>IF(C5="AVERAGE","Reference (kW)","Aggregate Reference (MW)")</f>
        <v>Reference (kW)</v>
      </c>
      <c r="J4" s="87" t="str">
        <f>IF(C5="AVERAGE","Treatment (kW)","Aggregate Treatment (MW)")</f>
        <v>Treatment (kW)</v>
      </c>
      <c r="K4" s="87" t="str">
        <f>IF(C5="AVERAGE","Impact (kW)","Aggregate Impact (MW)")</f>
        <v>Impact (kW)</v>
      </c>
      <c r="L4" s="87" t="s">
        <v>5</v>
      </c>
      <c r="M4" s="87" t="s">
        <v>61</v>
      </c>
      <c r="N4" s="83" t="s">
        <v>80</v>
      </c>
      <c r="O4" s="83"/>
      <c r="P4" s="83"/>
      <c r="Q4" s="83"/>
      <c r="R4" s="84"/>
    </row>
    <row r="5" spans="1:31" x14ac:dyDescent="0.25">
      <c r="B5" s="41" t="s">
        <v>57</v>
      </c>
      <c r="C5" s="7" t="s">
        <v>6</v>
      </c>
      <c r="E5" s="41" t="s">
        <v>25</v>
      </c>
      <c r="F5" s="4">
        <f>IFERROR(IF(F4="9:30",11,LEFT(F4,2)+2),"N/A")</f>
        <v>14</v>
      </c>
      <c r="H5" s="86"/>
      <c r="I5" s="88"/>
      <c r="J5" s="88"/>
      <c r="K5" s="88"/>
      <c r="L5" s="88"/>
      <c r="M5" s="88"/>
      <c r="N5" s="77">
        <v>0.1</v>
      </c>
      <c r="O5" s="77">
        <v>0.3</v>
      </c>
      <c r="P5" s="77">
        <v>0.5</v>
      </c>
      <c r="Q5" s="77">
        <v>0.7</v>
      </c>
      <c r="R5" s="78">
        <v>0.9</v>
      </c>
    </row>
    <row r="6" spans="1:31" x14ac:dyDescent="0.25">
      <c r="A6" s="16"/>
      <c r="B6" s="41" t="s">
        <v>20</v>
      </c>
      <c r="C6" s="7" t="s">
        <v>19</v>
      </c>
      <c r="E6" s="42" t="str">
        <f>IF(C5="AVERAGE","Impact Per Device (kW)","Aggregate Impact (MW)")</f>
        <v>Impact Per Device (kW)</v>
      </c>
      <c r="F6" s="2">
        <f>VLOOKUP(1,Y:AA,2,FALSE)</f>
        <v>0.40142699999999998</v>
      </c>
      <c r="H6" s="72">
        <v>1</v>
      </c>
      <c r="I6" s="73">
        <f>IF($C$5="AVERAGE",VLOOKUP(Menu!D2,DATA,5,FALSE),($C$8*VLOOKUP(Menu!D2,DATA,5,FALSE))/1000)</f>
        <v>1.421359</v>
      </c>
      <c r="J6" s="73">
        <f>IF($C$5="AVERAGE",VLOOKUP(Menu!D2,DATA,6,FALSE),($C$8*VLOOKUP(Menu!D2,DATA,6,FALSE))/1000)</f>
        <v>1.4251240000000001</v>
      </c>
      <c r="K6" s="73">
        <f>I6-J6</f>
        <v>-3.7650000000000183E-3</v>
      </c>
      <c r="L6" s="74">
        <f>K6/I6</f>
        <v>-2.6488733669678233E-3</v>
      </c>
      <c r="M6" s="75">
        <f>VLOOKUP(Menu!D2,DATA,10,FALSE)</f>
        <v>76.798069999999996</v>
      </c>
      <c r="N6" s="76">
        <f>IF($C$5="AVERAGE",VLOOKUP(Menu!D2,DATA,15,FALSE),($C$8*VLOOKUP(Menu!D2,DATA,15,FALSE))/1000)</f>
        <v>-4.9582300000000003E-2</v>
      </c>
      <c r="O6" s="76">
        <f>IF($C$5="AVERAGE",VLOOKUP(Menu!D2,DATA,16,FALSE),($C$8*VLOOKUP(Menu!D2,DATA,16,FALSE))/1000)</f>
        <v>-2.2513200000000001E-2</v>
      </c>
      <c r="P6" s="76">
        <f>IF($C$5="AVERAGE",VLOOKUP(Menu!D2,DATA,17,FALSE),($C$8*VLOOKUP(Menu!D2,DATA,17,FALSE))/1000)</f>
        <v>-3.7653000000000001E-3</v>
      </c>
      <c r="Q6" s="76">
        <f>IF($C$5="AVERAGE",VLOOKUP(Menu!D2,DATA,18,FALSE),($C$8*VLOOKUP(Menu!D2,DATA,18,FALSE))/1000)</f>
        <v>1.49826E-2</v>
      </c>
      <c r="R6" s="76">
        <f>IF($C$5="AVERAGE",VLOOKUP(Menu!D2,DATA,19,FALSE),($C$8*VLOOKUP(Menu!D2,DATA,19,FALSE))/1000)</f>
        <v>4.2051699999999997E-2</v>
      </c>
      <c r="Y6">
        <f t="shared" ref="Y6:Y11" si="0">IF(H6=$F$5,1,0)</f>
        <v>0</v>
      </c>
      <c r="AD6">
        <f>IF($C$5="Average",VLOOKUP(Menu!D2,DATA,14,FALSE),VLOOKUP(Menu!D2,DATA,14,FALSE)*$C$8*0.001)</f>
        <v>-3.7653000000000001E-3</v>
      </c>
      <c r="AE6">
        <f>AVERAGE(AD6:AD29)</f>
        <v>8.8988083333333308E-3</v>
      </c>
    </row>
    <row r="7" spans="1:31" x14ac:dyDescent="0.25">
      <c r="B7" s="42" t="s">
        <v>63</v>
      </c>
      <c r="C7" s="7">
        <v>4</v>
      </c>
      <c r="E7" s="41" t="s">
        <v>23</v>
      </c>
      <c r="F7" s="3">
        <f>VLOOKUP(1,Y:AA,3,FALSE)</f>
        <v>0.15661941739466645</v>
      </c>
      <c r="H7" s="4">
        <v>2</v>
      </c>
      <c r="I7" s="2">
        <f>IF($C$5="AVERAGE",VLOOKUP(Menu!D3,DATA,5,FALSE),($C$8*VLOOKUP(Menu!D3,DATA,5,FALSE))/1000)</f>
        <v>1.1919249999999999</v>
      </c>
      <c r="J7" s="2">
        <f>IF($C$5="AVERAGE",VLOOKUP(Menu!D3,DATA,6,FALSE),($C$8*VLOOKUP(Menu!D3,DATA,6,FALSE))/1000)</f>
        <v>1.195533</v>
      </c>
      <c r="K7" s="2">
        <f t="shared" ref="K7:K29" si="1">I7-J7</f>
        <v>-3.6080000000000556E-3</v>
      </c>
      <c r="L7" s="3">
        <f t="shared" ref="L7:L29" si="2">K7/I7</f>
        <v>-3.0270360970699127E-3</v>
      </c>
      <c r="M7" s="35">
        <f>VLOOKUP(Menu!D3,DATA,10,FALSE)</f>
        <v>75.412430000000001</v>
      </c>
      <c r="N7" s="76">
        <f>IF($C$5="AVERAGE",VLOOKUP(Menu!D3,DATA,15,FALSE),($C$8*VLOOKUP(Menu!D3,DATA,15,FALSE))/1000)</f>
        <v>-4.3262200000000001E-2</v>
      </c>
      <c r="O7" s="76">
        <f>IF($C$5="AVERAGE",VLOOKUP(Menu!D3,DATA,16,FALSE),($C$8*VLOOKUP(Menu!D3,DATA,16,FALSE))/1000)</f>
        <v>-1.98342E-2</v>
      </c>
      <c r="P7" s="76">
        <f>IF($C$5="AVERAGE",VLOOKUP(Menu!D3,DATA,17,FALSE),($C$8*VLOOKUP(Menu!D3,DATA,17,FALSE))/1000)</f>
        <v>-3.6078999999999998E-3</v>
      </c>
      <c r="Q7" s="76">
        <f>IF($C$5="AVERAGE",VLOOKUP(Menu!D3,DATA,18,FALSE),($C$8*VLOOKUP(Menu!D3,DATA,18,FALSE))/1000)</f>
        <v>1.2618300000000001E-2</v>
      </c>
      <c r="R7" s="76">
        <f>IF($C$5="AVERAGE",VLOOKUP(Menu!D3,DATA,19,FALSE),($C$8*VLOOKUP(Menu!D3,DATA,19,FALSE))/1000)</f>
        <v>3.6046399999999999E-2</v>
      </c>
      <c r="Y7">
        <f t="shared" si="0"/>
        <v>0</v>
      </c>
      <c r="AD7" s="69">
        <f>IF($C$5="Average",VLOOKUP(Menu!D3,DATA,14,FALSE),VLOOKUP(Menu!D3,DATA,14,FALSE)*$C$8*0.001)</f>
        <v>-3.6078999999999998E-3</v>
      </c>
    </row>
    <row r="8" spans="1:31" x14ac:dyDescent="0.25">
      <c r="B8" s="41" t="s">
        <v>66</v>
      </c>
      <c r="C8" s="48">
        <f>VLOOKUP(D10,DATA,8,FALSE)</f>
        <v>11802.71</v>
      </c>
      <c r="E8" s="43" t="s">
        <v>62</v>
      </c>
      <c r="F8" s="45">
        <f>VLOOKUP(D10,DATA,10,FALSE)</f>
        <v>96.114339999999999</v>
      </c>
      <c r="H8" s="4">
        <v>3</v>
      </c>
      <c r="I8" s="2">
        <f>IF($C$5="AVERAGE",VLOOKUP(Menu!D4,DATA,5,FALSE),($C$8*VLOOKUP(Menu!D4,DATA,5,FALSE))/1000)</f>
        <v>1.043901</v>
      </c>
      <c r="J8" s="2">
        <f>IF($C$5="AVERAGE",VLOOKUP(Menu!D4,DATA,6,FALSE),($C$8*VLOOKUP(Menu!D4,DATA,6,FALSE))/1000)</f>
        <v>1.044643</v>
      </c>
      <c r="K8" s="2">
        <f t="shared" si="1"/>
        <v>-7.4200000000002042E-4</v>
      </c>
      <c r="L8" s="3">
        <f t="shared" si="2"/>
        <v>-7.1079537235812639E-4</v>
      </c>
      <c r="M8" s="35">
        <f>VLOOKUP(Menu!D4,DATA,10,FALSE)</f>
        <v>74.194370000000006</v>
      </c>
      <c r="N8" s="76">
        <f>IF($C$5="AVERAGE",VLOOKUP(Menu!D4,DATA,15,FALSE),($C$8*VLOOKUP(Menu!D4,DATA,15,FALSE))/1000)</f>
        <v>-3.6107100000000003E-2</v>
      </c>
      <c r="O8" s="76">
        <f>IF($C$5="AVERAGE",VLOOKUP(Menu!D4,DATA,16,FALSE),($C$8*VLOOKUP(Menu!D4,DATA,16,FALSE))/1000)</f>
        <v>-1.5213300000000001E-2</v>
      </c>
      <c r="P8" s="76">
        <f>IF($C$5="AVERAGE",VLOOKUP(Menu!D4,DATA,17,FALSE),($C$8*VLOOKUP(Menu!D4,DATA,17,FALSE))/1000)</f>
        <v>-7.4229999999999999E-4</v>
      </c>
      <c r="Q8" s="76">
        <f>IF($C$5="AVERAGE",VLOOKUP(Menu!D4,DATA,18,FALSE),($C$8*VLOOKUP(Menu!D4,DATA,18,FALSE))/1000)</f>
        <v>1.37287E-2</v>
      </c>
      <c r="R8" s="76">
        <f>IF($C$5="AVERAGE",VLOOKUP(Menu!D4,DATA,19,FALSE),($C$8*VLOOKUP(Menu!D4,DATA,19,FALSE))/1000)</f>
        <v>3.46225E-2</v>
      </c>
      <c r="Y8">
        <f t="shared" si="0"/>
        <v>0</v>
      </c>
      <c r="AD8" s="69">
        <f>IF($C$5="Average",VLOOKUP(Menu!D4,DATA,14,FALSE),VLOOKUP(Menu!D4,DATA,14,FALSE)*$C$8*0.001)</f>
        <v>-7.4229999999999999E-4</v>
      </c>
    </row>
    <row r="9" spans="1:31" x14ac:dyDescent="0.25">
      <c r="B9" s="47" t="s">
        <v>68</v>
      </c>
      <c r="C9" s="49">
        <f>VLOOKUP(D10,DATA,9,FALSE)</f>
        <v>125129</v>
      </c>
      <c r="H9" s="4">
        <v>4</v>
      </c>
      <c r="I9" s="2">
        <f>IF($C$5="AVERAGE",VLOOKUP(Menu!D5,DATA,5,FALSE),($C$8*VLOOKUP(Menu!D5,DATA,5,FALSE))/1000)</f>
        <v>0.94969420000000004</v>
      </c>
      <c r="J9" s="2">
        <f>IF($C$5="AVERAGE",VLOOKUP(Menu!D5,DATA,6,FALSE),($C$8*VLOOKUP(Menu!D5,DATA,6,FALSE))/1000)</f>
        <v>0.95922390000000002</v>
      </c>
      <c r="K9" s="2">
        <f t="shared" si="1"/>
        <v>-9.5296999999999743E-3</v>
      </c>
      <c r="L9" s="3">
        <f t="shared" si="2"/>
        <v>-1.0034493208445386E-2</v>
      </c>
      <c r="M9" s="35">
        <f>VLOOKUP(Menu!D5,DATA,10,FALSE)</f>
        <v>73.030330000000006</v>
      </c>
      <c r="N9" s="76">
        <f>IF($C$5="AVERAGE",VLOOKUP(Menu!D5,DATA,15,FALSE),($C$8*VLOOKUP(Menu!D5,DATA,15,FALSE))/1000)</f>
        <v>-4.1832500000000002E-2</v>
      </c>
      <c r="O9" s="76">
        <f>IF($C$5="AVERAGE",VLOOKUP(Menu!D5,DATA,16,FALSE),($C$8*VLOOKUP(Menu!D5,DATA,16,FALSE))/1000)</f>
        <v>-2.2747699999999999E-2</v>
      </c>
      <c r="P9" s="76">
        <f>IF($C$5="AVERAGE",VLOOKUP(Menu!D5,DATA,17,FALSE),($C$8*VLOOKUP(Menu!D5,DATA,17,FALSE))/1000)</f>
        <v>-9.5295999999999992E-3</v>
      </c>
      <c r="Q9" s="76">
        <f>IF($C$5="AVERAGE",VLOOKUP(Menu!D5,DATA,18,FALSE),($C$8*VLOOKUP(Menu!D5,DATA,18,FALSE))/1000)</f>
        <v>3.6884000000000001E-3</v>
      </c>
      <c r="R9" s="76">
        <f>IF($C$5="AVERAGE",VLOOKUP(Menu!D5,DATA,19,FALSE),($C$8*VLOOKUP(Menu!D5,DATA,19,FALSE))/1000)</f>
        <v>2.27732E-2</v>
      </c>
      <c r="Y9">
        <f t="shared" si="0"/>
        <v>0</v>
      </c>
      <c r="AD9" s="69">
        <f>IF($C$5="Average",VLOOKUP(Menu!D5,DATA,14,FALSE),VLOOKUP(Menu!D5,DATA,14,FALSE)*$C$8*0.001)</f>
        <v>-9.5295999999999992E-3</v>
      </c>
    </row>
    <row r="10" spans="1:31" x14ac:dyDescent="0.25">
      <c r="D10" s="14" t="str">
        <f>VLOOKUP(F5,Hours,2,FALSE)</f>
        <v>41456All4_14</v>
      </c>
      <c r="H10" s="4">
        <v>5</v>
      </c>
      <c r="I10" s="2">
        <f>IF($C$5="AVERAGE",VLOOKUP(Menu!D6,DATA,5,FALSE),($C$8*VLOOKUP(Menu!D6,DATA,5,FALSE))/1000)</f>
        <v>0.89708149999999998</v>
      </c>
      <c r="J10" s="2">
        <f>IF($C$5="AVERAGE",VLOOKUP(Menu!D6,DATA,6,FALSE),($C$8*VLOOKUP(Menu!D6,DATA,6,FALSE))/1000)</f>
        <v>0.89804479999999998</v>
      </c>
      <c r="K10" s="2">
        <f t="shared" si="1"/>
        <v>-9.6330000000000027E-4</v>
      </c>
      <c r="L10" s="3">
        <f t="shared" si="2"/>
        <v>-1.0738154783038112E-3</v>
      </c>
      <c r="M10" s="35">
        <f>VLOOKUP(Menu!D6,DATA,10,FALSE)</f>
        <v>72.197990000000004</v>
      </c>
      <c r="N10" s="76">
        <f>IF($C$5="AVERAGE",VLOOKUP(Menu!D6,DATA,15,FALSE),($C$8*VLOOKUP(Menu!D6,DATA,15,FALSE))/1000)</f>
        <v>-3.1362800000000003E-2</v>
      </c>
      <c r="O10" s="76">
        <f>IF($C$5="AVERAGE",VLOOKUP(Menu!D6,DATA,16,FALSE),($C$8*VLOOKUP(Menu!D6,DATA,16,FALSE))/1000)</f>
        <v>-1.3402499999999999E-2</v>
      </c>
      <c r="P10" s="76">
        <f>IF($C$5="AVERAGE",VLOOKUP(Menu!D6,DATA,17,FALSE),($C$8*VLOOKUP(Menu!D6,DATA,17,FALSE))/1000)</f>
        <v>-9.6330000000000005E-4</v>
      </c>
      <c r="Q10" s="76">
        <f>IF($C$5="AVERAGE",VLOOKUP(Menu!D6,DATA,18,FALSE),($C$8*VLOOKUP(Menu!D6,DATA,18,FALSE))/1000)</f>
        <v>1.1475900000000001E-2</v>
      </c>
      <c r="R10" s="76">
        <f>IF($C$5="AVERAGE",VLOOKUP(Menu!D6,DATA,19,FALSE),($C$8*VLOOKUP(Menu!D6,DATA,19,FALSE))/1000)</f>
        <v>2.9436199999999999E-2</v>
      </c>
      <c r="Y10">
        <f t="shared" si="0"/>
        <v>0</v>
      </c>
      <c r="AD10" s="69">
        <f>IF($C$5="Average",VLOOKUP(Menu!D6,DATA,14,FALSE),VLOOKUP(Menu!D6,DATA,14,FALSE)*$C$8*0.001)</f>
        <v>-9.6330000000000005E-4</v>
      </c>
    </row>
    <row r="11" spans="1:31" x14ac:dyDescent="0.25">
      <c r="H11" s="4">
        <v>6</v>
      </c>
      <c r="I11" s="2">
        <f>IF($C$5="AVERAGE",VLOOKUP(Menu!D7,DATA,5,FALSE),($C$8*VLOOKUP(Menu!D7,DATA,5,FALSE))/1000)</f>
        <v>0.9003179</v>
      </c>
      <c r="J11" s="2">
        <f>IF($C$5="AVERAGE",VLOOKUP(Menu!D7,DATA,6,FALSE),($C$8*VLOOKUP(Menu!D7,DATA,6,FALSE))/1000)</f>
        <v>0.90784869999999995</v>
      </c>
      <c r="K11" s="2">
        <f t="shared" si="1"/>
        <v>-7.5307999999999486E-3</v>
      </c>
      <c r="L11" s="3">
        <f t="shared" si="2"/>
        <v>-8.3646009926048887E-3</v>
      </c>
      <c r="M11" s="35">
        <f>VLOOKUP(Menu!D7,DATA,10,FALSE)</f>
        <v>71.576920000000001</v>
      </c>
      <c r="N11" s="76">
        <f>IF($C$5="AVERAGE",VLOOKUP(Menu!D7,DATA,15,FALSE),($C$8*VLOOKUP(Menu!D7,DATA,15,FALSE))/1000)</f>
        <v>-3.8036800000000003E-2</v>
      </c>
      <c r="O11" s="76">
        <f>IF($C$5="AVERAGE",VLOOKUP(Menu!D7,DATA,16,FALSE),($C$8*VLOOKUP(Menu!D7,DATA,16,FALSE))/1000)</f>
        <v>-2.0013599999999999E-2</v>
      </c>
      <c r="P11" s="76">
        <f>IF($C$5="AVERAGE",VLOOKUP(Menu!D7,DATA,17,FALSE),($C$8*VLOOKUP(Menu!D7,DATA,17,FALSE))/1000)</f>
        <v>-7.5307999999999998E-3</v>
      </c>
      <c r="Q11" s="76">
        <f>IF($C$5="AVERAGE",VLOOKUP(Menu!D7,DATA,18,FALSE),($C$8*VLOOKUP(Menu!D7,DATA,18,FALSE))/1000)</f>
        <v>4.9521000000000001E-3</v>
      </c>
      <c r="R11" s="76">
        <f>IF($C$5="AVERAGE",VLOOKUP(Menu!D7,DATA,19,FALSE),($C$8*VLOOKUP(Menu!D7,DATA,19,FALSE))/1000)</f>
        <v>2.2975300000000001E-2</v>
      </c>
      <c r="Y11">
        <f t="shared" si="0"/>
        <v>0</v>
      </c>
      <c r="AD11" s="69">
        <f>IF($C$5="Average",VLOOKUP(Menu!D7,DATA,14,FALSE),VLOOKUP(Menu!D7,DATA,14,FALSE)*$C$8*0.001)</f>
        <v>-7.5307999999999998E-3</v>
      </c>
    </row>
    <row r="12" spans="1:31" x14ac:dyDescent="0.25">
      <c r="H12" s="4">
        <v>7</v>
      </c>
      <c r="I12" s="2">
        <f>IF($C$5="AVERAGE",VLOOKUP(Menu!D8,DATA,5,FALSE),($C$8*VLOOKUP(Menu!D8,DATA,5,FALSE))/1000)</f>
        <v>0.9718445</v>
      </c>
      <c r="J12" s="2">
        <f>IF($C$5="AVERAGE",VLOOKUP(Menu!D8,DATA,6,FALSE),($C$8*VLOOKUP(Menu!D8,DATA,6,FALSE))/1000)</f>
        <v>0.9794195</v>
      </c>
      <c r="K12" s="2">
        <f t="shared" si="1"/>
        <v>-7.5749999999999984E-3</v>
      </c>
      <c r="L12" s="3">
        <f t="shared" si="2"/>
        <v>-7.7944568292561195E-3</v>
      </c>
      <c r="M12" s="35">
        <f>VLOOKUP(Menu!D8,DATA,10,FALSE)</f>
        <v>71.716419999999999</v>
      </c>
      <c r="N12" s="76">
        <f>IF($C$5="AVERAGE",VLOOKUP(Menu!D8,DATA,15,FALSE),($C$8*VLOOKUP(Menu!D8,DATA,15,FALSE))/1000)</f>
        <v>-4.1174200000000001E-2</v>
      </c>
      <c r="O12" s="76">
        <f>IF($C$5="AVERAGE",VLOOKUP(Menu!D8,DATA,16,FALSE),($C$8*VLOOKUP(Menu!D8,DATA,16,FALSE))/1000)</f>
        <v>-2.1323499999999999E-2</v>
      </c>
      <c r="P12" s="76">
        <f>IF($C$5="AVERAGE",VLOOKUP(Menu!D8,DATA,17,FALSE),($C$8*VLOOKUP(Menu!D8,DATA,17,FALSE))/1000)</f>
        <v>-7.5750000000000001E-3</v>
      </c>
      <c r="Q12" s="76">
        <f>IF($C$5="AVERAGE",VLOOKUP(Menu!D8,DATA,18,FALSE),($C$8*VLOOKUP(Menu!D8,DATA,18,FALSE))/1000)</f>
        <v>6.1735000000000002E-3</v>
      </c>
      <c r="R12" s="76">
        <f>IF($C$5="AVERAGE",VLOOKUP(Menu!D8,DATA,19,FALSE),($C$8*VLOOKUP(Menu!D8,DATA,19,FALSE))/1000)</f>
        <v>2.6024100000000001E-2</v>
      </c>
      <c r="Y12" s="69">
        <f t="shared" ref="Y12:Y18" si="3">IF(H12=$F$5,1,0)</f>
        <v>0</v>
      </c>
      <c r="AD12" s="69">
        <f>IF($C$5="Average",VLOOKUP(Menu!D8,DATA,14,FALSE),VLOOKUP(Menu!D8,DATA,14,FALSE)*$C$8*0.001)</f>
        <v>-7.5750000000000001E-3</v>
      </c>
    </row>
    <row r="13" spans="1:31" x14ac:dyDescent="0.25">
      <c r="H13" s="4">
        <v>8</v>
      </c>
      <c r="I13" s="2">
        <f>IF($C$5="AVERAGE",VLOOKUP(Menu!D9,DATA,5,FALSE),($C$8*VLOOKUP(Menu!D9,DATA,5,FALSE))/1000)</f>
        <v>1.075758</v>
      </c>
      <c r="J13" s="2">
        <f>IF($C$5="AVERAGE",VLOOKUP(Menu!D9,DATA,6,FALSE),($C$8*VLOOKUP(Menu!D9,DATA,6,FALSE))/1000)</f>
        <v>1.0898760000000001</v>
      </c>
      <c r="K13" s="2">
        <f t="shared" si="1"/>
        <v>-1.4118000000000075E-2</v>
      </c>
      <c r="L13" s="3">
        <f t="shared" si="2"/>
        <v>-1.3123769472316334E-2</v>
      </c>
      <c r="M13" s="35">
        <f>VLOOKUP(Menu!D9,DATA,10,FALSE)</f>
        <v>74.00291</v>
      </c>
      <c r="N13" s="76">
        <f>IF($C$5="AVERAGE",VLOOKUP(Menu!D9,DATA,15,FALSE),($C$8*VLOOKUP(Menu!D9,DATA,15,FALSE))/1000)</f>
        <v>-5.6180500000000001E-2</v>
      </c>
      <c r="O13" s="76">
        <f>IF($C$5="AVERAGE",VLOOKUP(Menu!D9,DATA,16,FALSE),($C$8*VLOOKUP(Menu!D9,DATA,16,FALSE))/1000)</f>
        <v>-3.1329900000000001E-2</v>
      </c>
      <c r="P13" s="76">
        <f>IF($C$5="AVERAGE",VLOOKUP(Menu!D9,DATA,17,FALSE),($C$8*VLOOKUP(Menu!D9,DATA,17,FALSE))/1000)</f>
        <v>-1.41184E-2</v>
      </c>
      <c r="Q13" s="76">
        <f>IF($C$5="AVERAGE",VLOOKUP(Menu!D9,DATA,18,FALSE),($C$8*VLOOKUP(Menu!D9,DATA,18,FALSE))/1000)</f>
        <v>3.0929999999999998E-3</v>
      </c>
      <c r="R13" s="76">
        <f>IF($C$5="AVERAGE",VLOOKUP(Menu!D9,DATA,19,FALSE),($C$8*VLOOKUP(Menu!D9,DATA,19,FALSE))/1000)</f>
        <v>2.7943699999999998E-2</v>
      </c>
      <c r="Y13" s="69">
        <f t="shared" si="3"/>
        <v>0</v>
      </c>
      <c r="Z13" s="1">
        <f>K13</f>
        <v>-1.4118000000000075E-2</v>
      </c>
      <c r="AA13" s="1">
        <f t="shared" ref="AA13:AA18" si="4">L13</f>
        <v>-1.3123769472316334E-2</v>
      </c>
      <c r="AD13" s="69">
        <f>IF($C$5="Average",VLOOKUP(Menu!D9,DATA,14,FALSE),VLOOKUP(Menu!D9,DATA,14,FALSE)*$C$8*0.001)</f>
        <v>-1.41184E-2</v>
      </c>
    </row>
    <row r="14" spans="1:31" x14ac:dyDescent="0.25">
      <c r="H14" s="4">
        <v>9</v>
      </c>
      <c r="I14" s="2">
        <f>IF($C$5="AVERAGE",VLOOKUP(Menu!D10,DATA,5,FALSE),($C$8*VLOOKUP(Menu!D10,DATA,5,FALSE))/1000)</f>
        <v>1.1997660000000001</v>
      </c>
      <c r="J14" s="2">
        <f>IF($C$5="AVERAGE",VLOOKUP(Menu!D10,DATA,6,FALSE),($C$8*VLOOKUP(Menu!D10,DATA,6,FALSE))/1000)</f>
        <v>1.1989320000000001</v>
      </c>
      <c r="K14" s="2">
        <f t="shared" si="1"/>
        <v>8.3400000000000141E-4</v>
      </c>
      <c r="L14" s="3">
        <f t="shared" si="2"/>
        <v>6.9513555143253043E-4</v>
      </c>
      <c r="M14" s="35">
        <f>VLOOKUP(Menu!D10,DATA,10,FALSE)</f>
        <v>78.029849999999996</v>
      </c>
      <c r="N14" s="76">
        <f>IF($C$5="AVERAGE",VLOOKUP(Menu!D10,DATA,15,FALSE),($C$8*VLOOKUP(Menu!D10,DATA,15,FALSE))/1000)</f>
        <v>-4.31507E-2</v>
      </c>
      <c r="O14" s="76">
        <f>IF($C$5="AVERAGE",VLOOKUP(Menu!D10,DATA,16,FALSE),($C$8*VLOOKUP(Menu!D10,DATA,16,FALSE))/1000)</f>
        <v>-1.7163999999999999E-2</v>
      </c>
      <c r="P14" s="76">
        <f>IF($C$5="AVERAGE",VLOOKUP(Menu!D10,DATA,17,FALSE),($C$8*VLOOKUP(Menu!D10,DATA,17,FALSE))/1000)</f>
        <v>8.3429999999999995E-4</v>
      </c>
      <c r="Q14" s="76">
        <f>IF($C$5="AVERAGE",VLOOKUP(Menu!D10,DATA,18,FALSE),($C$8*VLOOKUP(Menu!D10,DATA,18,FALSE))/1000)</f>
        <v>1.8832499999999999E-2</v>
      </c>
      <c r="R14" s="76">
        <f>IF($C$5="AVERAGE",VLOOKUP(Menu!D10,DATA,19,FALSE),($C$8*VLOOKUP(Menu!D10,DATA,19,FALSE))/1000)</f>
        <v>4.4819199999999997E-2</v>
      </c>
      <c r="S14" s="16"/>
      <c r="T14" s="16"/>
      <c r="U14" s="16"/>
      <c r="V14" s="16"/>
      <c r="W14" s="16"/>
      <c r="Y14" s="69">
        <f t="shared" si="3"/>
        <v>0</v>
      </c>
      <c r="Z14" s="1">
        <f t="shared" ref="Z14:Z18" si="5">K14</f>
        <v>8.3400000000000141E-4</v>
      </c>
      <c r="AA14" s="1">
        <f t="shared" si="4"/>
        <v>6.9513555143253043E-4</v>
      </c>
      <c r="AD14" s="69">
        <f>IF($C$5="Average",VLOOKUP(Menu!D10,DATA,14,FALSE),VLOOKUP(Menu!D10,DATA,14,FALSE)*$C$8*0.001)</f>
        <v>8.3429999999999995E-4</v>
      </c>
    </row>
    <row r="15" spans="1:31" x14ac:dyDescent="0.25">
      <c r="H15" s="4">
        <v>10</v>
      </c>
      <c r="I15" s="2">
        <f>IF($C$5="AVERAGE",VLOOKUP(Menu!D11,DATA,5,FALSE),($C$8*VLOOKUP(Menu!D11,DATA,5,FALSE))/1000)</f>
        <v>1.3782540000000001</v>
      </c>
      <c r="J15" s="2">
        <f>IF($C$5="AVERAGE",VLOOKUP(Menu!D11,DATA,6,FALSE),($C$8*VLOOKUP(Menu!D11,DATA,6,FALSE))/1000)</f>
        <v>1.3841920000000001</v>
      </c>
      <c r="K15" s="2">
        <f t="shared" si="1"/>
        <v>-5.9379999999999988E-3</v>
      </c>
      <c r="L15" s="3">
        <f t="shared" si="2"/>
        <v>-4.3083495495024856E-3</v>
      </c>
      <c r="M15" s="35">
        <f>VLOOKUP(Menu!D11,DATA,10,FALSE)</f>
        <v>82.478819999999999</v>
      </c>
      <c r="N15" s="76">
        <f>IF($C$5="AVERAGE",VLOOKUP(Menu!D11,DATA,15,FALSE),($C$8*VLOOKUP(Menu!D11,DATA,15,FALSE))/1000)</f>
        <v>-5.4911399999999999E-2</v>
      </c>
      <c r="O15" s="76">
        <f>IF($C$5="AVERAGE",VLOOKUP(Menu!D11,DATA,16,FALSE),($C$8*VLOOKUP(Menu!D11,DATA,16,FALSE))/1000)</f>
        <v>-2.5977699999999999E-2</v>
      </c>
      <c r="P15" s="76">
        <f>IF($C$5="AVERAGE",VLOOKUP(Menu!D11,DATA,17,FALSE),($C$8*VLOOKUP(Menu!D11,DATA,17,FALSE))/1000)</f>
        <v>-5.9382000000000002E-3</v>
      </c>
      <c r="Q15" s="76">
        <f>IF($C$5="AVERAGE",VLOOKUP(Menu!D11,DATA,18,FALSE),($C$8*VLOOKUP(Menu!D11,DATA,18,FALSE))/1000)</f>
        <v>1.4101199999999999E-2</v>
      </c>
      <c r="R15" s="76">
        <f>IF($C$5="AVERAGE",VLOOKUP(Menu!D11,DATA,19,FALSE),($C$8*VLOOKUP(Menu!D11,DATA,19,FALSE))/1000)</f>
        <v>4.3034999999999997E-2</v>
      </c>
      <c r="S15" s="67"/>
      <c r="T15" s="67"/>
      <c r="U15" s="67"/>
      <c r="V15" s="68"/>
      <c r="W15" s="67"/>
      <c r="Y15" s="69">
        <f t="shared" si="3"/>
        <v>0</v>
      </c>
      <c r="Z15" s="1">
        <f t="shared" si="5"/>
        <v>-5.9379999999999988E-3</v>
      </c>
      <c r="AA15" s="1">
        <f t="shared" si="4"/>
        <v>-4.3083495495024856E-3</v>
      </c>
      <c r="AD15" s="69">
        <f>IF($C$5="Average",VLOOKUP(Menu!D11,DATA,14,FALSE),VLOOKUP(Menu!D11,DATA,14,FALSE)*$C$8*0.001)</f>
        <v>-5.9382000000000002E-3</v>
      </c>
    </row>
    <row r="16" spans="1:31" x14ac:dyDescent="0.25">
      <c r="H16" s="4">
        <v>11</v>
      </c>
      <c r="I16" s="2">
        <f>IF($C$5="AVERAGE",VLOOKUP(Menu!D12,DATA,5,FALSE),($C$8*VLOOKUP(Menu!D12,DATA,5,FALSE))/1000)</f>
        <v>1.6279300000000001</v>
      </c>
      <c r="J16" s="2">
        <f>IF($C$5="AVERAGE",VLOOKUP(Menu!D12,DATA,6,FALSE),($C$8*VLOOKUP(Menu!D12,DATA,6,FALSE))/1000)</f>
        <v>1.6454219999999999</v>
      </c>
      <c r="K16" s="2">
        <f t="shared" si="1"/>
        <v>-1.7491999999999841E-2</v>
      </c>
      <c r="L16" s="3">
        <f t="shared" si="2"/>
        <v>-1.0744933750222577E-2</v>
      </c>
      <c r="M16" s="35">
        <f>VLOOKUP(Menu!D12,DATA,10,FALSE)</f>
        <v>86.915760000000006</v>
      </c>
      <c r="N16" s="2">
        <f>IF($C$5="AVERAGE",VLOOKUP(Menu!D12,DATA,15,FALSE),($C$8*VLOOKUP(Menu!D12,DATA,15,FALSE))/1000)</f>
        <v>-7.5449699999999995E-2</v>
      </c>
      <c r="O16" s="2">
        <f>IF($C$5="AVERAGE",VLOOKUP(Menu!D12,DATA,16,FALSE),($C$8*VLOOKUP(Menu!D12,DATA,16,FALSE))/1000)</f>
        <v>-4.1208399999999999E-2</v>
      </c>
      <c r="P16" s="2">
        <f>IF($C$5="AVERAGE",VLOOKUP(Menu!D12,DATA,17,FALSE),($C$8*VLOOKUP(Menu!D12,DATA,17,FALSE))/1000)</f>
        <v>-1.7492899999999999E-2</v>
      </c>
      <c r="Q16" s="2">
        <f>IF($C$5="AVERAGE",VLOOKUP(Menu!D12,DATA,18,FALSE),($C$8*VLOOKUP(Menu!D12,DATA,18,FALSE))/1000)</f>
        <v>6.2224999999999997E-3</v>
      </c>
      <c r="R16" s="93">
        <f>IF($C$5="AVERAGE",VLOOKUP(Menu!D12,DATA,19,FALSE),($C$8*VLOOKUP(Menu!D12,DATA,19,FALSE))/1000)</f>
        <v>4.0463899999999997E-2</v>
      </c>
      <c r="S16" s="67"/>
      <c r="T16" s="67"/>
      <c r="U16" s="67"/>
      <c r="V16" s="68"/>
      <c r="W16" s="67"/>
      <c r="Y16" s="69">
        <f t="shared" si="3"/>
        <v>0</v>
      </c>
      <c r="Z16" s="1">
        <f t="shared" si="5"/>
        <v>-1.7491999999999841E-2</v>
      </c>
      <c r="AA16" s="1">
        <f t="shared" si="4"/>
        <v>-1.0744933750222577E-2</v>
      </c>
      <c r="AD16" s="69">
        <f>IF($C$5="Average",VLOOKUP(Menu!D12,DATA,14,FALSE),VLOOKUP(Menu!D12,DATA,14,FALSE)*$C$8*0.001)</f>
        <v>-1.7492899999999999E-2</v>
      </c>
    </row>
    <row r="17" spans="2:30" x14ac:dyDescent="0.25">
      <c r="H17" s="4">
        <v>12</v>
      </c>
      <c r="I17" s="2">
        <f>IF($C$5="AVERAGE",VLOOKUP(Menu!D13,DATA,5,FALSE),($C$8*VLOOKUP(Menu!D13,DATA,5,FALSE))/1000)</f>
        <v>1.930958</v>
      </c>
      <c r="J17" s="2">
        <f>IF($C$5="AVERAGE",VLOOKUP(Menu!D13,DATA,6,FALSE),($C$8*VLOOKUP(Menu!D13,DATA,6,FALSE))/1000)</f>
        <v>1.947595</v>
      </c>
      <c r="K17" s="2">
        <f t="shared" si="1"/>
        <v>-1.6637000000000013E-2</v>
      </c>
      <c r="L17" s="3">
        <f t="shared" si="2"/>
        <v>-8.6159305381059634E-3</v>
      </c>
      <c r="M17" s="35">
        <f>VLOOKUP(Menu!D13,DATA,10,FALSE)</f>
        <v>91.058920000000001</v>
      </c>
      <c r="N17" s="2">
        <f>IF($C$5="AVERAGE",VLOOKUP(Menu!D13,DATA,15,FALSE),($C$8*VLOOKUP(Menu!D13,DATA,15,FALSE))/1000)</f>
        <v>-8.1027100000000005E-2</v>
      </c>
      <c r="O17" s="2">
        <f>IF($C$5="AVERAGE",VLOOKUP(Menu!D13,DATA,16,FALSE),($C$8*VLOOKUP(Menu!D13,DATA,16,FALSE))/1000)</f>
        <v>-4.2984899999999999E-2</v>
      </c>
      <c r="P17" s="2">
        <f>IF($C$5="AVERAGE",VLOOKUP(Menu!D13,DATA,17,FALSE),($C$8*VLOOKUP(Menu!D13,DATA,17,FALSE))/1000)</f>
        <v>-1.6636999999999999E-2</v>
      </c>
      <c r="Q17" s="2">
        <f>IF($C$5="AVERAGE",VLOOKUP(Menu!D13,DATA,18,FALSE),($C$8*VLOOKUP(Menu!D13,DATA,18,FALSE))/1000)</f>
        <v>9.7108999999999997E-3</v>
      </c>
      <c r="R17" s="93">
        <f>IF($C$5="AVERAGE",VLOOKUP(Menu!D13,DATA,19,FALSE),($C$8*VLOOKUP(Menu!D13,DATA,19,FALSE))/1000)</f>
        <v>4.77531E-2</v>
      </c>
      <c r="S17" s="16"/>
      <c r="T17" s="66"/>
      <c r="U17" s="16"/>
      <c r="V17" s="16"/>
      <c r="W17" s="16"/>
      <c r="Y17" s="69">
        <f t="shared" si="3"/>
        <v>0</v>
      </c>
      <c r="Z17" s="1">
        <f t="shared" si="5"/>
        <v>-1.6637000000000013E-2</v>
      </c>
      <c r="AA17" s="1">
        <f t="shared" si="4"/>
        <v>-8.6159305381059634E-3</v>
      </c>
      <c r="AD17" s="69">
        <f>IF($C$5="Average",VLOOKUP(Menu!D13,DATA,14,FALSE),VLOOKUP(Menu!D13,DATA,14,FALSE)*$C$8*0.001)</f>
        <v>-1.6636999999999999E-2</v>
      </c>
    </row>
    <row r="18" spans="2:30" x14ac:dyDescent="0.25">
      <c r="H18" s="4">
        <v>13</v>
      </c>
      <c r="I18" s="2">
        <f>IF($C$5="AVERAGE",VLOOKUP(Menu!D14,DATA,5,FALSE),($C$8*VLOOKUP(Menu!D14,DATA,5,FALSE))/1000)</f>
        <v>2.2485729999999999</v>
      </c>
      <c r="J18" s="2">
        <f>IF($C$5="AVERAGE",VLOOKUP(Menu!D14,DATA,6,FALSE),($C$8*VLOOKUP(Menu!D14,DATA,6,FALSE))/1000)</f>
        <v>1.9640489999999999</v>
      </c>
      <c r="K18" s="2">
        <f t="shared" si="1"/>
        <v>0.284524</v>
      </c>
      <c r="L18" s="3">
        <f t="shared" si="2"/>
        <v>0.1265353626500007</v>
      </c>
      <c r="M18" s="35">
        <f>VLOOKUP(Menu!D14,DATA,10,FALSE)</f>
        <v>93.609369999999998</v>
      </c>
      <c r="N18" s="2">
        <f>IF($C$5="AVERAGE",VLOOKUP(Menu!D14,DATA,15,FALSE),($C$8*VLOOKUP(Menu!D14,DATA,15,FALSE))/1000)</f>
        <v>0.22140570000000001</v>
      </c>
      <c r="O18" s="2">
        <f>IF($C$5="AVERAGE",VLOOKUP(Menu!D14,DATA,16,FALSE),($C$8*VLOOKUP(Menu!D14,DATA,16,FALSE))/1000)</f>
        <v>0.2586966</v>
      </c>
      <c r="P18" s="2">
        <f>IF($C$5="AVERAGE",VLOOKUP(Menu!D14,DATA,17,FALSE),($C$8*VLOOKUP(Menu!D14,DATA,17,FALSE))/1000)</f>
        <v>0.2845241</v>
      </c>
      <c r="Q18" s="2">
        <f>IF($C$5="AVERAGE",VLOOKUP(Menu!D14,DATA,18,FALSE),($C$8*VLOOKUP(Menu!D14,DATA,18,FALSE))/1000)</f>
        <v>0.31035170000000001</v>
      </c>
      <c r="R18" s="93">
        <f>IF($C$5="AVERAGE",VLOOKUP(Menu!D14,DATA,19,FALSE),($C$8*VLOOKUP(Menu!D14,DATA,19,FALSE))/1000)</f>
        <v>0.34764250000000002</v>
      </c>
      <c r="Y18" s="69">
        <f t="shared" si="3"/>
        <v>0</v>
      </c>
      <c r="Z18" s="1">
        <f t="shared" si="5"/>
        <v>0.284524</v>
      </c>
      <c r="AA18" s="1">
        <f t="shared" si="4"/>
        <v>0.1265353626500007</v>
      </c>
      <c r="AD18" s="69">
        <f>IF($C$5="Average",VLOOKUP(Menu!D14,DATA,14,FALSE),VLOOKUP(Menu!D14,DATA,14,FALSE)*$C$8*0.001)</f>
        <v>0.2845241</v>
      </c>
    </row>
    <row r="19" spans="2:30" x14ac:dyDescent="0.25">
      <c r="H19" s="4">
        <v>14</v>
      </c>
      <c r="I19" s="2">
        <f>IF($C$5="AVERAGE",VLOOKUP(Menu!D15,DATA,5,FALSE),($C$8*VLOOKUP(Menu!D15,DATA,5,FALSE))/1000)</f>
        <v>2.5630730000000002</v>
      </c>
      <c r="J19" s="2">
        <f>IF($C$5="AVERAGE",VLOOKUP(Menu!D15,DATA,6,FALSE),($C$8*VLOOKUP(Menu!D15,DATA,6,FALSE))/1000)</f>
        <v>2.1616460000000002</v>
      </c>
      <c r="K19" s="2">
        <f t="shared" si="1"/>
        <v>0.40142699999999998</v>
      </c>
      <c r="L19" s="3">
        <f t="shared" si="2"/>
        <v>0.15661941739466645</v>
      </c>
      <c r="M19" s="35">
        <f>VLOOKUP(Menu!D15,DATA,10,FALSE)</f>
        <v>96.114339999999999</v>
      </c>
      <c r="N19" s="2">
        <f>IF($C$5="AVERAGE",VLOOKUP(Menu!D15,DATA,15,FALSE),($C$8*VLOOKUP(Menu!D15,DATA,15,FALSE))/1000)</f>
        <v>0.336756</v>
      </c>
      <c r="O19" s="2">
        <f>IF($C$5="AVERAGE",VLOOKUP(Menu!D15,DATA,16,FALSE),($C$8*VLOOKUP(Menu!D15,DATA,16,FALSE))/1000)</f>
        <v>0.37496420000000003</v>
      </c>
      <c r="P19" s="2">
        <f>IF($C$5="AVERAGE",VLOOKUP(Menu!D15,DATA,17,FALSE),($C$8*VLOOKUP(Menu!D15,DATA,17,FALSE))/1000)</f>
        <v>0.40142709999999998</v>
      </c>
      <c r="Q19" s="2">
        <f>IF($C$5="AVERAGE",VLOOKUP(Menu!D15,DATA,18,FALSE),($C$8*VLOOKUP(Menu!D15,DATA,18,FALSE))/1000)</f>
        <v>0.42788999999999999</v>
      </c>
      <c r="R19" s="93">
        <f>IF($C$5="AVERAGE",VLOOKUP(Menu!D15,DATA,19,FALSE),($C$8*VLOOKUP(Menu!D15,DATA,19,FALSE))/1000)</f>
        <v>0.46609820000000002</v>
      </c>
      <c r="Y19">
        <f t="shared" ref="Y19:Y29" si="6">IF(H19=$F$5,1,0)</f>
        <v>1</v>
      </c>
      <c r="Z19" s="1">
        <f t="shared" ref="Z19:AA26" si="7">K19</f>
        <v>0.40142699999999998</v>
      </c>
      <c r="AA19" s="1">
        <f t="shared" si="7"/>
        <v>0.15661941739466645</v>
      </c>
      <c r="AD19" s="69">
        <f>IF($C$5="Average",VLOOKUP(Menu!D15,DATA,14,FALSE),VLOOKUP(Menu!D15,DATA,14,FALSE)*$C$8*0.001)</f>
        <v>0.40142709999999998</v>
      </c>
    </row>
    <row r="20" spans="2:30" x14ac:dyDescent="0.25">
      <c r="H20" s="4">
        <v>15</v>
      </c>
      <c r="I20" s="2">
        <f>IF($C$5="AVERAGE",VLOOKUP(Menu!D16,DATA,5,FALSE),($C$8*VLOOKUP(Menu!D16,DATA,5,FALSE))/1000)</f>
        <v>2.8437380000000001</v>
      </c>
      <c r="J20" s="2">
        <f>IF($C$5="AVERAGE",VLOOKUP(Menu!D16,DATA,6,FALSE),($C$8*VLOOKUP(Menu!D16,DATA,6,FALSE))/1000)</f>
        <v>2.999009</v>
      </c>
      <c r="K20" s="2">
        <f t="shared" si="1"/>
        <v>-0.15527099999999994</v>
      </c>
      <c r="L20" s="81">
        <f t="shared" si="2"/>
        <v>-5.4601021613102166E-2</v>
      </c>
      <c r="M20" s="35">
        <f>VLOOKUP(Menu!D16,DATA,10,FALSE)</f>
        <v>98.92098</v>
      </c>
      <c r="N20" s="2">
        <f>IF($C$5="AVERAGE",VLOOKUP(Menu!D16,DATA,15,FALSE),($C$8*VLOOKUP(Menu!D16,DATA,15,FALSE))/1000)</f>
        <v>-0.2342804</v>
      </c>
      <c r="O20" s="2">
        <f>IF($C$5="AVERAGE",VLOOKUP(Menu!D16,DATA,16,FALSE),($C$8*VLOOKUP(Menu!D16,DATA,16,FALSE))/1000)</f>
        <v>-0.1876005</v>
      </c>
      <c r="P20" s="2">
        <f>IF($C$5="AVERAGE",VLOOKUP(Menu!D16,DATA,17,FALSE),($C$8*VLOOKUP(Menu!D16,DATA,17,FALSE))/1000)</f>
        <v>-0.1552702</v>
      </c>
      <c r="Q20" s="2">
        <f>IF($C$5="AVERAGE",VLOOKUP(Menu!D16,DATA,18,FALSE),($C$8*VLOOKUP(Menu!D16,DATA,18,FALSE))/1000)</f>
        <v>-0.1229399</v>
      </c>
      <c r="R20" s="93">
        <f>IF($C$5="AVERAGE",VLOOKUP(Menu!D16,DATA,19,FALSE),($C$8*VLOOKUP(Menu!D16,DATA,19,FALSE))/1000)</f>
        <v>-7.6260099999999997E-2</v>
      </c>
      <c r="Y20">
        <f t="shared" si="6"/>
        <v>0</v>
      </c>
      <c r="Z20" s="1">
        <f t="shared" si="7"/>
        <v>-0.15527099999999994</v>
      </c>
      <c r="AA20" s="1">
        <f t="shared" si="7"/>
        <v>-5.4601021613102166E-2</v>
      </c>
      <c r="AD20" s="69">
        <f>IF($C$5="Average",VLOOKUP(Menu!D16,DATA,14,FALSE),VLOOKUP(Menu!D16,DATA,14,FALSE)*$C$8*0.001)</f>
        <v>-0.1552702</v>
      </c>
    </row>
    <row r="21" spans="2:30" x14ac:dyDescent="0.25">
      <c r="H21" s="4">
        <v>16</v>
      </c>
      <c r="I21" s="2">
        <f>IF($C$5="AVERAGE",VLOOKUP(Menu!D17,DATA,5,FALSE),($C$8*VLOOKUP(Menu!D17,DATA,5,FALSE))/1000)</f>
        <v>3.1241150000000002</v>
      </c>
      <c r="J21" s="2">
        <f>IF($C$5="AVERAGE",VLOOKUP(Menu!D17,DATA,6,FALSE),($C$8*VLOOKUP(Menu!D17,DATA,6,FALSE))/1000)</f>
        <v>3.2457989999999999</v>
      </c>
      <c r="K21" s="2">
        <f t="shared" si="1"/>
        <v>-0.12168399999999968</v>
      </c>
      <c r="L21" s="3">
        <f t="shared" si="2"/>
        <v>-3.8949910614685973E-2</v>
      </c>
      <c r="M21" s="35">
        <f>VLOOKUP(Menu!D17,DATA,10,FALSE)</f>
        <v>99.328400000000002</v>
      </c>
      <c r="N21" s="2">
        <f>IF($C$5="AVERAGE",VLOOKUP(Menu!D17,DATA,15,FALSE),($C$8*VLOOKUP(Menu!D17,DATA,15,FALSE))/1000)</f>
        <v>-0.2033363</v>
      </c>
      <c r="O21" s="2">
        <f>IF($C$5="AVERAGE",VLOOKUP(Menu!D17,DATA,16,FALSE),($C$8*VLOOKUP(Menu!D17,DATA,16,FALSE))/1000)</f>
        <v>-0.15509519999999999</v>
      </c>
      <c r="P21" s="2">
        <f>IF($C$5="AVERAGE",VLOOKUP(Menu!D17,DATA,17,FALSE),($C$8*VLOOKUP(Menu!D17,DATA,17,FALSE))/1000)</f>
        <v>-0.12168370000000001</v>
      </c>
      <c r="Q21" s="2">
        <f>IF($C$5="AVERAGE",VLOOKUP(Menu!D17,DATA,18,FALSE),($C$8*VLOOKUP(Menu!D17,DATA,18,FALSE))/1000)</f>
        <v>-8.8272100000000006E-2</v>
      </c>
      <c r="R21" s="93">
        <f>IF($C$5="AVERAGE",VLOOKUP(Menu!D17,DATA,19,FALSE),($C$8*VLOOKUP(Menu!D17,DATA,19,FALSE))/1000)</f>
        <v>-4.00311E-2</v>
      </c>
      <c r="Y21">
        <f t="shared" si="6"/>
        <v>0</v>
      </c>
      <c r="Z21" s="1">
        <f t="shared" si="7"/>
        <v>-0.12168399999999968</v>
      </c>
      <c r="AA21" s="1">
        <f t="shared" si="7"/>
        <v>-3.8949910614685973E-2</v>
      </c>
      <c r="AD21" s="69">
        <f>IF($C$5="Average",VLOOKUP(Menu!D17,DATA,14,FALSE),VLOOKUP(Menu!D17,DATA,14,FALSE)*$C$8*0.001)</f>
        <v>-0.12168370000000001</v>
      </c>
    </row>
    <row r="22" spans="2:30" x14ac:dyDescent="0.25">
      <c r="H22" s="4">
        <v>17</v>
      </c>
      <c r="I22" s="2">
        <f>IF($C$5="AVERAGE",VLOOKUP(Menu!D18,DATA,5,FALSE),($C$8*VLOOKUP(Menu!D18,DATA,5,FALSE))/1000)</f>
        <v>3.3249029999999999</v>
      </c>
      <c r="J22" s="2">
        <f>IF($C$5="AVERAGE",VLOOKUP(Menu!D18,DATA,6,FALSE),($C$8*VLOOKUP(Menu!D18,DATA,6,FALSE))/1000)</f>
        <v>3.401014</v>
      </c>
      <c r="K22" s="2">
        <f t="shared" si="1"/>
        <v>-7.611100000000004E-2</v>
      </c>
      <c r="L22" s="3">
        <f t="shared" si="2"/>
        <v>-2.2891194119046492E-2</v>
      </c>
      <c r="M22" s="35">
        <f>VLOOKUP(Menu!D18,DATA,10,FALSE)</f>
        <v>99.587530000000001</v>
      </c>
      <c r="N22" s="2">
        <f>IF($C$5="AVERAGE",VLOOKUP(Menu!D18,DATA,15,FALSE),($C$8*VLOOKUP(Menu!D18,DATA,15,FALSE))/1000)</f>
        <v>-0.15874189999999999</v>
      </c>
      <c r="O22" s="2">
        <f>IF($C$5="AVERAGE",VLOOKUP(Menu!D18,DATA,16,FALSE),($C$8*VLOOKUP(Menu!D18,DATA,16,FALSE))/1000)</f>
        <v>-0.1099226</v>
      </c>
      <c r="P22" s="2">
        <f>IF($C$5="AVERAGE",VLOOKUP(Menu!D18,DATA,17,FALSE),($C$8*VLOOKUP(Menu!D18,DATA,17,FALSE))/1000)</f>
        <v>-7.6110499999999998E-2</v>
      </c>
      <c r="Q22" s="2">
        <f>IF($C$5="AVERAGE",VLOOKUP(Menu!D18,DATA,18,FALSE),($C$8*VLOOKUP(Menu!D18,DATA,18,FALSE))/1000)</f>
        <v>-4.22984E-2</v>
      </c>
      <c r="R22" s="93">
        <f>IF($C$5="AVERAGE",VLOOKUP(Menu!D18,DATA,19,FALSE),($C$8*VLOOKUP(Menu!D18,DATA,19,FALSE))/1000)</f>
        <v>6.5208999999999996E-3</v>
      </c>
      <c r="Y22">
        <f t="shared" si="6"/>
        <v>0</v>
      </c>
      <c r="Z22" s="1">
        <f t="shared" si="7"/>
        <v>-7.611100000000004E-2</v>
      </c>
      <c r="AA22" s="1">
        <f t="shared" si="7"/>
        <v>-2.2891194119046492E-2</v>
      </c>
      <c r="AD22" s="69">
        <f>IF($C$5="Average",VLOOKUP(Menu!D18,DATA,14,FALSE),VLOOKUP(Menu!D18,DATA,14,FALSE)*$C$8*0.001)</f>
        <v>-7.6110499999999998E-2</v>
      </c>
    </row>
    <row r="23" spans="2:30" x14ac:dyDescent="0.25">
      <c r="H23" s="4">
        <v>18</v>
      </c>
      <c r="I23" s="2">
        <f>IF($C$5="AVERAGE",VLOOKUP(Menu!D19,DATA,5,FALSE),($C$8*VLOOKUP(Menu!D19,DATA,5,FALSE))/1000)</f>
        <v>3.5008089999999998</v>
      </c>
      <c r="J23" s="2">
        <f>IF($C$5="AVERAGE",VLOOKUP(Menu!D19,DATA,6,FALSE),($C$8*VLOOKUP(Menu!D19,DATA,6,FALSE))/1000)</f>
        <v>3.5436920000000001</v>
      </c>
      <c r="K23" s="2">
        <f t="shared" si="1"/>
        <v>-4.2883000000000226E-2</v>
      </c>
      <c r="L23" s="3">
        <f t="shared" si="2"/>
        <v>-1.2249454340411097E-2</v>
      </c>
      <c r="M23" s="35">
        <f>VLOOKUP(Menu!D19,DATA,10,FALSE)</f>
        <v>99.630610000000004</v>
      </c>
      <c r="N23" s="2">
        <f>IF($C$5="AVERAGE",VLOOKUP(Menu!D19,DATA,15,FALSE),($C$8*VLOOKUP(Menu!D19,DATA,15,FALSE))/1000)</f>
        <v>-0.12452299999999999</v>
      </c>
      <c r="O23" s="2">
        <f>IF($C$5="AVERAGE",VLOOKUP(Menu!D19,DATA,16,FALSE),($C$8*VLOOKUP(Menu!D19,DATA,16,FALSE))/1000)</f>
        <v>-7.6289099999999999E-2</v>
      </c>
      <c r="P23" s="2">
        <f>IF($C$5="AVERAGE",VLOOKUP(Menu!D19,DATA,17,FALSE),($C$8*VLOOKUP(Menu!D19,DATA,17,FALSE))/1000)</f>
        <v>-4.2882499999999997E-2</v>
      </c>
      <c r="Q23" s="2">
        <f>IF($C$5="AVERAGE",VLOOKUP(Menu!D19,DATA,18,FALSE),($C$8*VLOOKUP(Menu!D19,DATA,18,FALSE))/1000)</f>
        <v>-9.4759000000000006E-3</v>
      </c>
      <c r="R23" s="93">
        <f>IF($C$5="AVERAGE",VLOOKUP(Menu!D19,DATA,19,FALSE),($C$8*VLOOKUP(Menu!D19,DATA,19,FALSE))/1000)</f>
        <v>3.8757899999999998E-2</v>
      </c>
      <c r="Y23">
        <f t="shared" si="6"/>
        <v>0</v>
      </c>
      <c r="Z23" s="1">
        <f t="shared" si="7"/>
        <v>-4.2883000000000226E-2</v>
      </c>
      <c r="AA23" s="1">
        <f t="shared" si="7"/>
        <v>-1.2249454340411097E-2</v>
      </c>
      <c r="AD23" s="69">
        <f>IF($C$5="Average",VLOOKUP(Menu!D19,DATA,14,FALSE),VLOOKUP(Menu!D19,DATA,14,FALSE)*$C$8*0.001)</f>
        <v>-4.2882499999999997E-2</v>
      </c>
    </row>
    <row r="24" spans="2:30" x14ac:dyDescent="0.25">
      <c r="H24" s="4">
        <v>19</v>
      </c>
      <c r="I24" s="2">
        <f>IF($C$5="AVERAGE",VLOOKUP(Menu!D20,DATA,5,FALSE),($C$8*VLOOKUP(Menu!D20,DATA,5,FALSE))/1000)</f>
        <v>3.551904</v>
      </c>
      <c r="J24" s="2">
        <f>IF($C$5="AVERAGE",VLOOKUP(Menu!D20,DATA,6,FALSE),($C$8*VLOOKUP(Menu!D20,DATA,6,FALSE))/1000)</f>
        <v>3.5763219999999998</v>
      </c>
      <c r="K24" s="2">
        <f t="shared" si="1"/>
        <v>-2.4417999999999829E-2</v>
      </c>
      <c r="L24" s="3">
        <f t="shared" si="2"/>
        <v>-6.874622737551417E-3</v>
      </c>
      <c r="M24" s="35">
        <f>VLOOKUP(Menu!D20,DATA,10,FALSE)</f>
        <v>97.280730000000005</v>
      </c>
      <c r="N24" s="2">
        <f>IF($C$5="AVERAGE",VLOOKUP(Menu!D20,DATA,15,FALSE),($C$8*VLOOKUP(Menu!D20,DATA,15,FALSE))/1000)</f>
        <v>-0.1042086</v>
      </c>
      <c r="O24" s="2">
        <f>IF($C$5="AVERAGE",VLOOKUP(Menu!D20,DATA,16,FALSE),($C$8*VLOOKUP(Menu!D20,DATA,16,FALSE))/1000)</f>
        <v>-5.7067600000000003E-2</v>
      </c>
      <c r="P24" s="2">
        <f>IF($C$5="AVERAGE",VLOOKUP(Menu!D20,DATA,17,FALSE),($C$8*VLOOKUP(Menu!D20,DATA,17,FALSE))/1000)</f>
        <v>-2.4417899999999999E-2</v>
      </c>
      <c r="Q24" s="2">
        <f>IF($C$5="AVERAGE",VLOOKUP(Menu!D20,DATA,18,FALSE),($C$8*VLOOKUP(Menu!D20,DATA,18,FALSE))/1000)</f>
        <v>8.2316999999999998E-3</v>
      </c>
      <c r="R24" s="93">
        <f>IF($C$5="AVERAGE",VLOOKUP(Menu!D20,DATA,19,FALSE),($C$8*VLOOKUP(Menu!D20,DATA,19,FALSE))/1000)</f>
        <v>5.5372699999999997E-2</v>
      </c>
      <c r="Y24">
        <f t="shared" si="6"/>
        <v>0</v>
      </c>
      <c r="Z24" s="1">
        <f t="shared" si="7"/>
        <v>-2.4417999999999829E-2</v>
      </c>
      <c r="AA24" s="1">
        <f t="shared" si="7"/>
        <v>-6.874622737551417E-3</v>
      </c>
      <c r="AD24" s="69">
        <f>IF($C$5="Average",VLOOKUP(Menu!D20,DATA,14,FALSE),VLOOKUP(Menu!D20,DATA,14,FALSE)*$C$8*0.001)</f>
        <v>-2.4417899999999999E-2</v>
      </c>
    </row>
    <row r="25" spans="2:30" x14ac:dyDescent="0.25">
      <c r="H25" s="4">
        <v>20</v>
      </c>
      <c r="I25" s="2">
        <f>IF($C$5="AVERAGE",VLOOKUP(Menu!D21,DATA,5,FALSE),($C$8*VLOOKUP(Menu!D21,DATA,5,FALSE))/1000)</f>
        <v>3.3944670000000001</v>
      </c>
      <c r="J25" s="2">
        <f>IF($C$5="AVERAGE",VLOOKUP(Menu!D21,DATA,6,FALSE),($C$8*VLOOKUP(Menu!D21,DATA,6,FALSE))/1000)</f>
        <v>3.4062000000000001</v>
      </c>
      <c r="K25" s="2">
        <f t="shared" si="1"/>
        <v>-1.1732999999999993E-2</v>
      </c>
      <c r="L25" s="3">
        <f t="shared" si="2"/>
        <v>-3.4565073102787547E-3</v>
      </c>
      <c r="M25" s="35">
        <f>VLOOKUP(Menu!D21,DATA,10,FALSE)</f>
        <v>93.558589999999995</v>
      </c>
      <c r="N25" s="2">
        <f>IF($C$5="AVERAGE",VLOOKUP(Menu!D21,DATA,15,FALSE),($C$8*VLOOKUP(Menu!D21,DATA,15,FALSE))/1000)</f>
        <v>-9.0771699999999997E-2</v>
      </c>
      <c r="O25" s="2">
        <f>IF($C$5="AVERAGE",VLOOKUP(Menu!D21,DATA,16,FALSE),($C$8*VLOOKUP(Menu!D21,DATA,16,FALSE))/1000)</f>
        <v>-4.4075099999999999E-2</v>
      </c>
      <c r="P25" s="2">
        <f>IF($C$5="AVERAGE",VLOOKUP(Menu!D21,DATA,17,FALSE),($C$8*VLOOKUP(Menu!D21,DATA,17,FALSE))/1000)</f>
        <v>-1.17331E-2</v>
      </c>
      <c r="Q25" s="2">
        <f>IF($C$5="AVERAGE",VLOOKUP(Menu!D21,DATA,18,FALSE),($C$8*VLOOKUP(Menu!D21,DATA,18,FALSE))/1000)</f>
        <v>2.06088E-2</v>
      </c>
      <c r="R25" s="93">
        <f>IF($C$5="AVERAGE",VLOOKUP(Menu!D21,DATA,19,FALSE),($C$8*VLOOKUP(Menu!D21,DATA,19,FALSE))/1000)</f>
        <v>6.7305400000000001E-2</v>
      </c>
      <c r="Y25">
        <f t="shared" si="6"/>
        <v>0</v>
      </c>
      <c r="Z25" s="1">
        <f t="shared" si="7"/>
        <v>-1.1732999999999993E-2</v>
      </c>
      <c r="AA25" s="1">
        <f t="shared" si="7"/>
        <v>-3.4565073102787547E-3</v>
      </c>
      <c r="AD25" s="69">
        <f>IF($C$5="Average",VLOOKUP(Menu!D21,DATA,14,FALSE),VLOOKUP(Menu!D21,DATA,14,FALSE)*$C$8*0.001)</f>
        <v>-1.17331E-2</v>
      </c>
    </row>
    <row r="26" spans="2:30" x14ac:dyDescent="0.25">
      <c r="H26" s="4">
        <v>21</v>
      </c>
      <c r="I26" s="2">
        <f>IF($C$5="AVERAGE",VLOOKUP(Menu!D22,DATA,5,FALSE),($C$8*VLOOKUP(Menu!D22,DATA,5,FALSE))/1000)</f>
        <v>3.183602</v>
      </c>
      <c r="J26" s="2">
        <f>IF($C$5="AVERAGE",VLOOKUP(Menu!D22,DATA,6,FALSE),($C$8*VLOOKUP(Menu!D22,DATA,6,FALSE))/1000)</f>
        <v>3.1345740000000002</v>
      </c>
      <c r="K26" s="2">
        <f t="shared" si="1"/>
        <v>4.9027999999999849E-2</v>
      </c>
      <c r="L26" s="3">
        <f t="shared" si="2"/>
        <v>1.5400166226808454E-2</v>
      </c>
      <c r="M26" s="35">
        <f>VLOOKUP(Menu!D22,DATA,10,FALSE)</f>
        <v>89.12988</v>
      </c>
      <c r="N26" s="2">
        <f>IF($C$5="AVERAGE",VLOOKUP(Menu!D22,DATA,15,FALSE),($C$8*VLOOKUP(Menu!D22,DATA,15,FALSE))/1000)</f>
        <v>-2.5433500000000001E-2</v>
      </c>
      <c r="O26" s="2">
        <f>IF($C$5="AVERAGE",VLOOKUP(Menu!D22,DATA,16,FALSE),($C$8*VLOOKUP(Menu!D22,DATA,16,FALSE))/1000)</f>
        <v>1.8558999999999999E-2</v>
      </c>
      <c r="P26" s="2">
        <f>IF($C$5="AVERAGE",VLOOKUP(Menu!D22,DATA,17,FALSE),($C$8*VLOOKUP(Menu!D22,DATA,17,FALSE))/1000)</f>
        <v>4.9028000000000002E-2</v>
      </c>
      <c r="Q26" s="2">
        <f>IF($C$5="AVERAGE",VLOOKUP(Menu!D22,DATA,18,FALSE),($C$8*VLOOKUP(Menu!D22,DATA,18,FALSE))/1000)</f>
        <v>7.9496999999999998E-2</v>
      </c>
      <c r="R26" s="93">
        <f>IF($C$5="AVERAGE",VLOOKUP(Menu!D22,DATA,19,FALSE),($C$8*VLOOKUP(Menu!D22,DATA,19,FALSE))/1000)</f>
        <v>0.1234894</v>
      </c>
      <c r="Y26">
        <f t="shared" si="6"/>
        <v>0</v>
      </c>
      <c r="Z26" s="1">
        <f t="shared" si="7"/>
        <v>4.9027999999999849E-2</v>
      </c>
      <c r="AA26" s="1">
        <f t="shared" si="7"/>
        <v>1.5400166226808454E-2</v>
      </c>
      <c r="AD26" s="69">
        <f>IF($C$5="Average",VLOOKUP(Menu!D22,DATA,14,FALSE),VLOOKUP(Menu!D22,DATA,14,FALSE)*$C$8*0.001)</f>
        <v>4.9028000000000002E-2</v>
      </c>
    </row>
    <row r="27" spans="2:30" x14ac:dyDescent="0.25">
      <c r="H27" s="4">
        <v>22</v>
      </c>
      <c r="I27" s="2">
        <f>IF($C$5="AVERAGE",VLOOKUP(Menu!D23,DATA,5,FALSE),($C$8*VLOOKUP(Menu!D23,DATA,5,FALSE))/1000)</f>
        <v>2.869796</v>
      </c>
      <c r="J27" s="2">
        <f>IF($C$5="AVERAGE",VLOOKUP(Menu!D23,DATA,6,FALSE),($C$8*VLOOKUP(Menu!D23,DATA,6,FALSE))/1000)</f>
        <v>2.8437700000000001</v>
      </c>
      <c r="K27" s="2">
        <f t="shared" si="1"/>
        <v>2.6025999999999883E-2</v>
      </c>
      <c r="L27" s="3">
        <f t="shared" si="2"/>
        <v>9.0689373042543379E-3</v>
      </c>
      <c r="M27" s="35">
        <f>VLOOKUP(Menu!D23,DATA,10,FALSE)</f>
        <v>85.279730000000001</v>
      </c>
      <c r="N27" s="2">
        <f>IF($C$5="AVERAGE",VLOOKUP(Menu!D23,DATA,15,FALSE),($C$8*VLOOKUP(Menu!D23,DATA,15,FALSE))/1000)</f>
        <v>-4.4879500000000003E-2</v>
      </c>
      <c r="O27" s="2">
        <f>IF($C$5="AVERAGE",VLOOKUP(Menu!D23,DATA,16,FALSE),($C$8*VLOOKUP(Menu!D23,DATA,16,FALSE))/1000)</f>
        <v>-2.9881E-3</v>
      </c>
      <c r="P27" s="2">
        <f>IF($C$5="AVERAGE",VLOOKUP(Menu!D23,DATA,17,FALSE),($C$8*VLOOKUP(Menu!D23,DATA,17,FALSE))/1000)</f>
        <v>2.6025699999999999E-2</v>
      </c>
      <c r="Q27" s="2">
        <f>IF($C$5="AVERAGE",VLOOKUP(Menu!D23,DATA,18,FALSE),($C$8*VLOOKUP(Menu!D23,DATA,18,FALSE))/1000)</f>
        <v>5.5039499999999998E-2</v>
      </c>
      <c r="R27" s="93">
        <f>IF($C$5="AVERAGE",VLOOKUP(Menu!D23,DATA,19,FALSE),($C$8*VLOOKUP(Menu!D23,DATA,19,FALSE))/1000)</f>
        <v>9.6930799999999998E-2</v>
      </c>
      <c r="Y27">
        <f t="shared" si="6"/>
        <v>0</v>
      </c>
      <c r="AD27" s="69">
        <f>IF($C$5="Average",VLOOKUP(Menu!D23,DATA,14,FALSE),VLOOKUP(Menu!D23,DATA,14,FALSE)*$C$8*0.001)</f>
        <v>2.6025699999999999E-2</v>
      </c>
    </row>
    <row r="28" spans="2:30" x14ac:dyDescent="0.25">
      <c r="H28" s="4">
        <v>23</v>
      </c>
      <c r="I28" s="2">
        <f>IF($C$5="AVERAGE",VLOOKUP(Menu!D24,DATA,5,FALSE),($C$8*VLOOKUP(Menu!D24,DATA,5,FALSE))/1000)</f>
        <v>2.3593090000000001</v>
      </c>
      <c r="J28" s="2">
        <f>IF($C$5="AVERAGE",VLOOKUP(Menu!D24,DATA,6,FALSE),($C$8*VLOOKUP(Menu!D24,DATA,6,FALSE))/1000)</f>
        <v>2.370673</v>
      </c>
      <c r="K28" s="2">
        <f t="shared" si="1"/>
        <v>-1.136399999999993E-2</v>
      </c>
      <c r="L28" s="3">
        <f t="shared" si="2"/>
        <v>-4.8166645403378405E-3</v>
      </c>
      <c r="M28" s="35">
        <f>VLOOKUP(Menu!D24,DATA,10,FALSE)</f>
        <v>83.113020000000006</v>
      </c>
      <c r="N28" s="2">
        <f>IF($C$5="AVERAGE",VLOOKUP(Menu!D24,DATA,15,FALSE),($C$8*VLOOKUP(Menu!D24,DATA,15,FALSE))/1000)</f>
        <v>-7.7571399999999999E-2</v>
      </c>
      <c r="O28" s="2">
        <f>IF($C$5="AVERAGE",VLOOKUP(Menu!D24,DATA,16,FALSE),($C$8*VLOOKUP(Menu!D24,DATA,16,FALSE))/1000)</f>
        <v>-3.84556E-2</v>
      </c>
      <c r="P28" s="2">
        <f>IF($C$5="AVERAGE",VLOOKUP(Menu!D24,DATA,17,FALSE),($C$8*VLOOKUP(Menu!D24,DATA,17,FALSE))/1000)</f>
        <v>-1.1364000000000001E-2</v>
      </c>
      <c r="Q28" s="2">
        <f>IF($C$5="AVERAGE",VLOOKUP(Menu!D24,DATA,18,FALSE),($C$8*VLOOKUP(Menu!D24,DATA,18,FALSE))/1000)</f>
        <v>1.5727499999999998E-2</v>
      </c>
      <c r="R28" s="93">
        <f>IF($C$5="AVERAGE",VLOOKUP(Menu!D24,DATA,19,FALSE),($C$8*VLOOKUP(Menu!D24,DATA,19,FALSE))/1000)</f>
        <v>5.48434E-2</v>
      </c>
      <c r="Y28">
        <f t="shared" si="6"/>
        <v>0</v>
      </c>
      <c r="AD28" s="69">
        <f>IF($C$5="Average",VLOOKUP(Menu!D24,DATA,14,FALSE),VLOOKUP(Menu!D24,DATA,14,FALSE)*$C$8*0.001)</f>
        <v>-1.1364000000000001E-2</v>
      </c>
    </row>
    <row r="29" spans="2:30" x14ac:dyDescent="0.25">
      <c r="H29" s="4">
        <v>24</v>
      </c>
      <c r="I29" s="2">
        <f>IF($C$5="AVERAGE",VLOOKUP(Menu!D25,DATA,5,FALSE),($C$8*VLOOKUP(Menu!D25,DATA,5,FALSE))/1000)</f>
        <v>1.8840479999999999</v>
      </c>
      <c r="J29" s="2">
        <f>IF($C$5="AVERAGE",VLOOKUP(Menu!D25,DATA,6,FALSE),($C$8*VLOOKUP(Menu!D25,DATA,6,FALSE))/1000)</f>
        <v>1.9009529999999999</v>
      </c>
      <c r="K29" s="2">
        <f t="shared" si="1"/>
        <v>-1.6904999999999948E-2</v>
      </c>
      <c r="L29" s="3">
        <f t="shared" si="2"/>
        <v>-8.9727013324501018E-3</v>
      </c>
      <c r="M29" s="35">
        <f>VLOOKUP(Menu!D25,DATA,10,FALSE)</f>
        <v>81.424160000000001</v>
      </c>
      <c r="N29" s="2">
        <f>IF($C$5="AVERAGE",VLOOKUP(Menu!D25,DATA,15,FALSE),($C$8*VLOOKUP(Menu!D25,DATA,15,FALSE))/1000)</f>
        <v>-7.3123599999999997E-2</v>
      </c>
      <c r="O29" s="2">
        <f>IF($C$5="AVERAGE",VLOOKUP(Menu!D25,DATA,16,FALSE),($C$8*VLOOKUP(Menu!D25,DATA,16,FALSE))/1000)</f>
        <v>-3.9909300000000002E-2</v>
      </c>
      <c r="P29" s="2">
        <f>IF($C$5="AVERAGE",VLOOKUP(Menu!D25,DATA,17,FALSE),($C$8*VLOOKUP(Menu!D25,DATA,17,FALSE))/1000)</f>
        <v>-1.6905199999999999E-2</v>
      </c>
      <c r="Q29" s="2">
        <f>IF($C$5="AVERAGE",VLOOKUP(Menu!D25,DATA,18,FALSE),($C$8*VLOOKUP(Menu!D25,DATA,18,FALSE))/1000)</f>
        <v>6.0990000000000003E-3</v>
      </c>
      <c r="R29" s="93">
        <f>IF($C$5="AVERAGE",VLOOKUP(Menu!D25,DATA,19,FALSE),($C$8*VLOOKUP(Menu!D25,DATA,19,FALSE))/1000)</f>
        <v>3.93132E-2</v>
      </c>
      <c r="Y29">
        <f t="shared" si="6"/>
        <v>0</v>
      </c>
      <c r="AD29" s="69">
        <f>IF($C$5="Average",VLOOKUP(Menu!D25,DATA,14,FALSE),VLOOKUP(Menu!D25,DATA,14,FALSE)*$C$8*0.001)</f>
        <v>-1.6905199999999999E-2</v>
      </c>
    </row>
    <row r="30" spans="2:30" x14ac:dyDescent="0.25">
      <c r="H30" s="13" t="str">
        <f>IF(C5="AVERAGE","Daily (kWh)","Daily (MWh)")</f>
        <v>Daily (kWh)</v>
      </c>
      <c r="I30" s="11">
        <f>SUM(I6:I29)</f>
        <v>49.4371261</v>
      </c>
      <c r="J30" s="11">
        <f>SUM(J6:J29)</f>
        <v>49.223554899999996</v>
      </c>
      <c r="K30" s="11">
        <f>SUM(K6:K29)</f>
        <v>0.21357120000000018</v>
      </c>
      <c r="L30" s="79">
        <f>K30/I30</f>
        <v>4.3200569460286687E-3</v>
      </c>
      <c r="M30" s="80">
        <f>AVERAGE(M6:M29)</f>
        <v>85.182922083333338</v>
      </c>
      <c r="N30" s="11">
        <f>($AE$6*NORMSINV(N5))+$K$30</f>
        <v>0.20216691824893551</v>
      </c>
      <c r="O30" s="11">
        <f t="shared" ref="O30:R30" si="8">($AE$6*NORMSINV(O5))+$K$30</f>
        <v>0.2089046603475096</v>
      </c>
      <c r="P30" s="11">
        <f t="shared" si="8"/>
        <v>0.21357120000000018</v>
      </c>
      <c r="Q30" s="11">
        <f t="shared" si="8"/>
        <v>0.21823773965249077</v>
      </c>
      <c r="R30" s="11">
        <f t="shared" si="8"/>
        <v>0.22497548175106485</v>
      </c>
    </row>
    <row r="31" spans="2:30" x14ac:dyDescent="0.25">
      <c r="B31" s="20" t="s">
        <v>64</v>
      </c>
    </row>
    <row r="32" spans="2:30" x14ac:dyDescent="0.25">
      <c r="B32" s="20" t="s">
        <v>65</v>
      </c>
    </row>
    <row r="34" spans="4:6" hidden="1" x14ac:dyDescent="0.25"/>
    <row r="35" spans="4:6" ht="15.75" hidden="1" thickBot="1" x14ac:dyDescent="0.3">
      <c r="F35">
        <v>0.12812800000000002</v>
      </c>
    </row>
    <row r="36" spans="4:6" ht="15.75" hidden="1" thickBot="1" x14ac:dyDescent="0.3">
      <c r="D36" s="60">
        <v>1.6</v>
      </c>
      <c r="E36" s="63">
        <v>0.08</v>
      </c>
      <c r="F36">
        <v>0.20894100000000004</v>
      </c>
    </row>
    <row r="37" spans="4:6" ht="15.75" hidden="1" thickBot="1" x14ac:dyDescent="0.3">
      <c r="D37" s="61">
        <v>1.9</v>
      </c>
      <c r="E37" s="64">
        <v>0.11</v>
      </c>
      <c r="F37">
        <v>0.32671200000000011</v>
      </c>
    </row>
    <row r="38" spans="4:6" ht="16.5" hidden="1" customHeight="1" thickBot="1" x14ac:dyDescent="0.3">
      <c r="D38" s="61">
        <v>2.21</v>
      </c>
      <c r="E38" s="64">
        <v>0.15</v>
      </c>
      <c r="F38">
        <v>0.40814900000000032</v>
      </c>
    </row>
    <row r="39" spans="4:6" ht="15.75" hidden="1" thickBot="1" x14ac:dyDescent="0.3">
      <c r="D39" s="61">
        <v>2.5299999999999998</v>
      </c>
      <c r="E39" s="64">
        <v>0.16</v>
      </c>
      <c r="F39">
        <v>0.54072200000000015</v>
      </c>
    </row>
    <row r="40" spans="4:6" ht="15.75" hidden="1" thickBot="1" x14ac:dyDescent="0.3">
      <c r="D40" s="61">
        <v>2.82</v>
      </c>
      <c r="E40" s="64">
        <v>0.19</v>
      </c>
      <c r="F40">
        <v>0.61422299999999996</v>
      </c>
    </row>
    <row r="41" spans="4:6" ht="15.75" hidden="1" thickBot="1" x14ac:dyDescent="0.3">
      <c r="D41" s="61">
        <v>3.1</v>
      </c>
      <c r="E41" s="64">
        <v>0.2</v>
      </c>
      <c r="F41">
        <v>0.75221399999999994</v>
      </c>
    </row>
    <row r="42" spans="4:6" ht="15.75" hidden="1" thickBot="1" x14ac:dyDescent="0.3">
      <c r="D42" s="61">
        <v>3.31</v>
      </c>
      <c r="E42" s="64">
        <v>0.22</v>
      </c>
      <c r="F42">
        <v>0.78767100000000001</v>
      </c>
    </row>
    <row r="43" spans="4:6" ht="15.75" hidden="1" thickBot="1" x14ac:dyDescent="0.3">
      <c r="D43" s="61">
        <v>3.48</v>
      </c>
      <c r="E43" s="64">
        <v>0.23</v>
      </c>
      <c r="F43">
        <v>0.76643700000000026</v>
      </c>
    </row>
    <row r="44" spans="4:6" ht="15.75" hidden="1" thickBot="1" x14ac:dyDescent="0.3">
      <c r="D44" s="61">
        <v>3.53</v>
      </c>
      <c r="E44" s="64">
        <v>0.22</v>
      </c>
      <c r="F44">
        <v>0.68526099999999968</v>
      </c>
    </row>
    <row r="45" spans="4:6" ht="15.75" hidden="1" thickBot="1" x14ac:dyDescent="0.3">
      <c r="D45" s="61">
        <v>3.37</v>
      </c>
      <c r="E45" s="64">
        <v>0.2</v>
      </c>
    </row>
    <row r="46" spans="4:6" ht="15.75" hidden="1" thickBot="1" x14ac:dyDescent="0.3">
      <c r="D46" s="62">
        <v>2.81</v>
      </c>
    </row>
    <row r="47" spans="4:6" hidden="1" x14ac:dyDescent="0.25"/>
    <row r="48" spans="4:6" hidden="1" x14ac:dyDescent="0.25"/>
    <row r="61" spans="7:7" x14ac:dyDescent="0.25">
      <c r="G61" s="82"/>
    </row>
  </sheetData>
  <sheetProtection sheet="1" objects="1" scenarios="1"/>
  <mergeCells count="7">
    <mergeCell ref="N4:R4"/>
    <mergeCell ref="H4:H5"/>
    <mergeCell ref="I4:I5"/>
    <mergeCell ref="J4:J5"/>
    <mergeCell ref="K4:K5"/>
    <mergeCell ref="L4:L5"/>
    <mergeCell ref="M4:M5"/>
  </mergeCells>
  <conditionalFormatting sqref="H16:M16">
    <cfRule type="expression" dxfId="22" priority="24">
      <formula>$Y$16=1</formula>
    </cfRule>
  </conditionalFormatting>
  <conditionalFormatting sqref="H17:M17">
    <cfRule type="expression" dxfId="21" priority="25">
      <formula>$Y$17=1</formula>
    </cfRule>
  </conditionalFormatting>
  <conditionalFormatting sqref="H21:M21">
    <cfRule type="expression" dxfId="20" priority="26">
      <formula>$Y$21=1</formula>
    </cfRule>
  </conditionalFormatting>
  <conditionalFormatting sqref="H22:M22">
    <cfRule type="expression" dxfId="19" priority="27">
      <formula>$Y$22=1</formula>
    </cfRule>
  </conditionalFormatting>
  <conditionalFormatting sqref="H26:M26">
    <cfRule type="expression" dxfId="18" priority="28">
      <formula>$Y$26=1</formula>
    </cfRule>
  </conditionalFormatting>
  <conditionalFormatting sqref="H18:M18">
    <cfRule type="expression" dxfId="17" priority="30">
      <formula>$Y$18=1</formula>
    </cfRule>
  </conditionalFormatting>
  <conditionalFormatting sqref="H19:M19">
    <cfRule type="expression" dxfId="16" priority="31">
      <formula>$Y$19=1</formula>
    </cfRule>
  </conditionalFormatting>
  <conditionalFormatting sqref="H20:M20">
    <cfRule type="expression" dxfId="15" priority="32">
      <formula>$Y$20=1</formula>
    </cfRule>
  </conditionalFormatting>
  <conditionalFormatting sqref="H23:M23">
    <cfRule type="expression" dxfId="14" priority="33">
      <formula>$Y$23=1</formula>
    </cfRule>
  </conditionalFormatting>
  <conditionalFormatting sqref="H24:M24">
    <cfRule type="expression" dxfId="13" priority="34">
      <formula>$Y$24=1</formula>
    </cfRule>
  </conditionalFormatting>
  <conditionalFormatting sqref="H25:M25">
    <cfRule type="expression" dxfId="12" priority="35">
      <formula>$Y$25=1</formula>
    </cfRule>
  </conditionalFormatting>
  <conditionalFormatting sqref="N16:R16">
    <cfRule type="expression" dxfId="11" priority="12">
      <formula>$Y$16=1</formula>
    </cfRule>
  </conditionalFormatting>
  <conditionalFormatting sqref="N18:R18">
    <cfRule type="expression" dxfId="9" priority="10">
      <formula>$Y$18=1</formula>
    </cfRule>
  </conditionalFormatting>
  <conditionalFormatting sqref="N21:R21">
    <cfRule type="expression" dxfId="8" priority="2">
      <formula>$Y$21=1</formula>
    </cfRule>
  </conditionalFormatting>
  <conditionalFormatting sqref="N22:R22">
    <cfRule type="expression" dxfId="7" priority="3">
      <formula>$Y$22=1</formula>
    </cfRule>
  </conditionalFormatting>
  <conditionalFormatting sqref="N26:R26">
    <cfRule type="expression" dxfId="6" priority="4">
      <formula>$Y$26=1</formula>
    </cfRule>
  </conditionalFormatting>
  <conditionalFormatting sqref="N19:R19">
    <cfRule type="expression" dxfId="5" priority="5">
      <formula>$Y$19=1</formula>
    </cfRule>
  </conditionalFormatting>
  <conditionalFormatting sqref="N20:R20">
    <cfRule type="expression" dxfId="4" priority="6">
      <formula>$Y$20=1</formula>
    </cfRule>
  </conditionalFormatting>
  <conditionalFormatting sqref="N23:R23">
    <cfRule type="expression" dxfId="3" priority="7">
      <formula>$Y$23=1</formula>
    </cfRule>
  </conditionalFormatting>
  <conditionalFormatting sqref="N24:R24">
    <cfRule type="expression" dxfId="2" priority="8">
      <formula>$Y$24=1</formula>
    </cfRule>
  </conditionalFormatting>
  <conditionalFormatting sqref="N25:R25">
    <cfRule type="expression" dxfId="1" priority="9">
      <formula>$Y$25=1</formula>
    </cfRule>
  </conditionalFormatting>
  <conditionalFormatting sqref="N17:R17">
    <cfRule type="expression" dxfId="0" priority="1">
      <formula>$Y$17=1</formula>
    </cfRule>
  </conditionalFormatting>
  <dataValidations count="3">
    <dataValidation type="list" allowBlank="1" showInputMessage="1" showErrorMessage="1" sqref="C6">
      <formula1>Capareas</formula1>
    </dataValidation>
    <dataValidation type="list" allowBlank="1" showInputMessage="1" showErrorMessage="1" sqref="C5">
      <formula1>customer</formula1>
    </dataValidation>
    <dataValidation type="list" allowBlank="1" showInputMessage="1" showErrorMessage="1" sqref="C4">
      <formula1>Dates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INDIRECT(Menu!$L$2)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1"/>
  <sheetViews>
    <sheetView topLeftCell="B22" workbookViewId="0">
      <selection activeCell="L41" sqref="L41:N51"/>
    </sheetView>
  </sheetViews>
  <sheetFormatPr defaultRowHeight="15" x14ac:dyDescent="0.25"/>
  <cols>
    <col min="2" max="2" width="11.7109375" bestFit="1" customWidth="1"/>
    <col min="3" max="3" width="10.140625" bestFit="1" customWidth="1"/>
    <col min="4" max="5" width="10.28515625" bestFit="1" customWidth="1"/>
    <col min="6" max="6" width="7" bestFit="1" customWidth="1"/>
    <col min="7" max="7" width="7.85546875" bestFit="1" customWidth="1"/>
    <col min="8" max="8" width="10.28515625" bestFit="1" customWidth="1"/>
    <col min="9" max="9" width="8.42578125" bestFit="1" customWidth="1"/>
    <col min="10" max="11" width="12.140625" bestFit="1" customWidth="1"/>
    <col min="12" max="12" width="14.42578125" bestFit="1" customWidth="1"/>
  </cols>
  <sheetData>
    <row r="2" spans="2:18" x14ac:dyDescent="0.25">
      <c r="I2" s="16"/>
      <c r="J2" s="16"/>
      <c r="K2" s="16"/>
    </row>
    <row r="3" spans="2:18" ht="30" x14ac:dyDescent="0.25">
      <c r="B3" s="18" t="s">
        <v>7</v>
      </c>
      <c r="C3" s="22" t="s">
        <v>26</v>
      </c>
      <c r="D3" s="19" t="s">
        <v>2</v>
      </c>
      <c r="E3" s="19" t="s">
        <v>3</v>
      </c>
      <c r="F3" s="19" t="s">
        <v>4</v>
      </c>
      <c r="G3" s="19" t="s">
        <v>5</v>
      </c>
      <c r="H3" s="23" t="s">
        <v>43</v>
      </c>
      <c r="I3" s="24" t="s">
        <v>44</v>
      </c>
      <c r="J3" s="25" t="s">
        <v>45</v>
      </c>
      <c r="K3" s="26" t="s">
        <v>46</v>
      </c>
      <c r="L3" s="27" t="s">
        <v>38</v>
      </c>
      <c r="P3" s="18" t="s">
        <v>7</v>
      </c>
      <c r="Q3" s="22" t="s">
        <v>26</v>
      </c>
      <c r="R3" s="27" t="s">
        <v>38</v>
      </c>
    </row>
    <row r="4" spans="2:18" x14ac:dyDescent="0.25">
      <c r="B4" s="4">
        <v>11</v>
      </c>
      <c r="C4" s="9">
        <v>1</v>
      </c>
      <c r="D4" s="2">
        <v>1.4948980000000001</v>
      </c>
      <c r="E4" s="2">
        <v>1.356163</v>
      </c>
      <c r="F4" s="2">
        <f>D4-E4</f>
        <v>0.13873500000000005</v>
      </c>
      <c r="G4" s="8">
        <f>F4/D4</f>
        <v>9.2805662995067248E-2</v>
      </c>
      <c r="H4" s="33">
        <f>(F4*I4)/1000</f>
        <v>1.5097142700000006</v>
      </c>
      <c r="I4" s="28">
        <v>10882</v>
      </c>
      <c r="J4" s="29">
        <v>8821</v>
      </c>
      <c r="K4" s="28">
        <v>70823</v>
      </c>
      <c r="L4" s="4" t="s">
        <v>28</v>
      </c>
      <c r="P4" s="4">
        <v>11</v>
      </c>
      <c r="Q4" s="9">
        <v>1</v>
      </c>
      <c r="R4" s="4" t="s">
        <v>28</v>
      </c>
    </row>
    <row r="5" spans="2:18" x14ac:dyDescent="0.25">
      <c r="B5" s="4">
        <v>12</v>
      </c>
      <c r="C5" s="9">
        <v>2</v>
      </c>
      <c r="D5" s="2">
        <v>1.7902880000000001</v>
      </c>
      <c r="E5" s="2">
        <v>1.574214</v>
      </c>
      <c r="F5" s="2">
        <f t="shared" ref="F5:F13" si="0">D5-E5</f>
        <v>0.2160740000000001</v>
      </c>
      <c r="G5" s="8">
        <f t="shared" ref="G5:G13" si="1">F5/D5</f>
        <v>0.12069231319206747</v>
      </c>
      <c r="H5" s="33">
        <f t="shared" ref="H5:H13" si="2">(F5*I5)/1000</f>
        <v>2.3415939380000008</v>
      </c>
      <c r="I5" s="28">
        <v>10837</v>
      </c>
      <c r="J5" s="29">
        <v>8823</v>
      </c>
      <c r="K5" s="28">
        <v>62057</v>
      </c>
      <c r="L5" s="4" t="s">
        <v>27</v>
      </c>
      <c r="P5" s="4">
        <v>12</v>
      </c>
      <c r="Q5" s="9">
        <v>2</v>
      </c>
      <c r="R5" s="4" t="s">
        <v>27</v>
      </c>
    </row>
    <row r="6" spans="2:18" x14ac:dyDescent="0.25">
      <c r="B6" s="4">
        <v>13</v>
      </c>
      <c r="C6" s="9">
        <v>3</v>
      </c>
      <c r="D6" s="2">
        <v>2.10344</v>
      </c>
      <c r="E6" s="2">
        <v>1.747133</v>
      </c>
      <c r="F6" s="2">
        <f t="shared" si="0"/>
        <v>0.35630699999999993</v>
      </c>
      <c r="G6" s="8">
        <f t="shared" si="1"/>
        <v>0.16939251892138588</v>
      </c>
      <c r="H6" s="33">
        <f t="shared" si="2"/>
        <v>3.8488282139999992</v>
      </c>
      <c r="I6" s="28">
        <v>10802</v>
      </c>
      <c r="J6" s="29">
        <v>8766</v>
      </c>
      <c r="K6" s="28">
        <v>53208</v>
      </c>
      <c r="L6" s="4" t="s">
        <v>29</v>
      </c>
      <c r="P6" s="4">
        <v>13</v>
      </c>
      <c r="Q6" s="9">
        <v>3</v>
      </c>
      <c r="R6" s="4" t="s">
        <v>29</v>
      </c>
    </row>
    <row r="7" spans="2:18" x14ac:dyDescent="0.25">
      <c r="B7" s="4">
        <v>14</v>
      </c>
      <c r="C7" s="9">
        <v>4</v>
      </c>
      <c r="D7" s="2">
        <v>2.4167130000000001</v>
      </c>
      <c r="E7" s="2">
        <v>1.964693</v>
      </c>
      <c r="F7" s="2">
        <f t="shared" si="0"/>
        <v>0.45202000000000009</v>
      </c>
      <c r="G7" s="8">
        <f t="shared" si="1"/>
        <v>0.18703917262827655</v>
      </c>
      <c r="H7" s="33">
        <f t="shared" si="2"/>
        <v>4.966343740000001</v>
      </c>
      <c r="I7" s="28">
        <v>10987</v>
      </c>
      <c r="J7" s="29">
        <v>8849</v>
      </c>
      <c r="K7" s="28">
        <v>53110</v>
      </c>
      <c r="L7" s="4" t="s">
        <v>30</v>
      </c>
      <c r="M7" s="1"/>
      <c r="P7" s="4">
        <v>14</v>
      </c>
      <c r="Q7" s="9">
        <v>4</v>
      </c>
      <c r="R7" s="4" t="s">
        <v>30</v>
      </c>
    </row>
    <row r="8" spans="2:18" x14ac:dyDescent="0.25">
      <c r="B8" s="4">
        <v>15</v>
      </c>
      <c r="C8" s="9">
        <v>5</v>
      </c>
      <c r="D8" s="2">
        <v>2.7005680000000001</v>
      </c>
      <c r="E8" s="2">
        <v>2.10826</v>
      </c>
      <c r="F8" s="2">
        <f t="shared" si="0"/>
        <v>0.59230800000000006</v>
      </c>
      <c r="G8" s="8">
        <f t="shared" si="1"/>
        <v>0.2193271933904275</v>
      </c>
      <c r="H8" s="33">
        <f t="shared" si="2"/>
        <v>6.4709649000000011</v>
      </c>
      <c r="I8" s="28">
        <v>10925</v>
      </c>
      <c r="J8" s="29">
        <v>8919</v>
      </c>
      <c r="K8" s="28">
        <v>53051</v>
      </c>
      <c r="L8" s="4" t="s">
        <v>31</v>
      </c>
      <c r="M8" s="1"/>
      <c r="P8" s="4">
        <v>15</v>
      </c>
      <c r="Q8" s="9">
        <v>5</v>
      </c>
      <c r="R8" s="4" t="s">
        <v>31</v>
      </c>
    </row>
    <row r="9" spans="2:18" x14ac:dyDescent="0.25">
      <c r="B9" s="4">
        <v>16</v>
      </c>
      <c r="C9" s="9">
        <v>6</v>
      </c>
      <c r="D9" s="2">
        <v>2.9726189999999999</v>
      </c>
      <c r="E9" s="2">
        <v>2.2845499999999999</v>
      </c>
      <c r="F9" s="2">
        <f t="shared" si="0"/>
        <v>0.68806900000000004</v>
      </c>
      <c r="G9" s="8">
        <f t="shared" si="1"/>
        <v>0.23146895044403606</v>
      </c>
      <c r="H9" s="33">
        <f t="shared" si="2"/>
        <v>7.5494930680000003</v>
      </c>
      <c r="I9" s="28">
        <v>10972</v>
      </c>
      <c r="J9" s="29">
        <v>8882</v>
      </c>
      <c r="K9" s="28">
        <v>52862</v>
      </c>
      <c r="L9" s="4" t="s">
        <v>32</v>
      </c>
      <c r="M9" s="1"/>
      <c r="P9" s="4">
        <v>16</v>
      </c>
      <c r="Q9" s="9">
        <v>6</v>
      </c>
      <c r="R9" s="4" t="s">
        <v>32</v>
      </c>
    </row>
    <row r="10" spans="2:18" x14ac:dyDescent="0.25">
      <c r="B10" s="4">
        <v>17</v>
      </c>
      <c r="C10" s="9">
        <v>7</v>
      </c>
      <c r="D10" s="2">
        <v>3.1322359999999998</v>
      </c>
      <c r="E10" s="2">
        <v>2.3035329999999998</v>
      </c>
      <c r="F10" s="2">
        <f t="shared" si="0"/>
        <v>0.82870299999999997</v>
      </c>
      <c r="G10" s="8">
        <f t="shared" si="1"/>
        <v>0.26457233746116193</v>
      </c>
      <c r="H10" s="33">
        <f t="shared" si="2"/>
        <v>9.1356218719999998</v>
      </c>
      <c r="I10" s="28">
        <v>11024</v>
      </c>
      <c r="J10" s="29">
        <v>8955</v>
      </c>
      <c r="K10" s="28">
        <v>52841</v>
      </c>
      <c r="L10" s="4" t="s">
        <v>33</v>
      </c>
      <c r="M10" s="1"/>
      <c r="P10" s="4">
        <v>17</v>
      </c>
      <c r="Q10" s="9">
        <v>7</v>
      </c>
      <c r="R10" s="4" t="s">
        <v>33</v>
      </c>
    </row>
    <row r="11" spans="2:18" x14ac:dyDescent="0.25">
      <c r="B11" s="4">
        <v>18</v>
      </c>
      <c r="C11" s="9">
        <v>8</v>
      </c>
      <c r="D11" s="2">
        <v>3.2822369999999998</v>
      </c>
      <c r="E11" s="2">
        <v>2.437916</v>
      </c>
      <c r="F11" s="2">
        <f t="shared" si="0"/>
        <v>0.84432099999999988</v>
      </c>
      <c r="G11" s="8">
        <f t="shared" si="1"/>
        <v>0.25723949854931255</v>
      </c>
      <c r="H11" s="33">
        <f t="shared" si="2"/>
        <v>9.2968185309999996</v>
      </c>
      <c r="I11" s="28">
        <v>11011</v>
      </c>
      <c r="J11" s="29">
        <v>8870</v>
      </c>
      <c r="K11" s="28">
        <v>52955</v>
      </c>
      <c r="L11" s="4" t="s">
        <v>34</v>
      </c>
      <c r="M11" s="1"/>
      <c r="P11" s="4">
        <v>18</v>
      </c>
      <c r="Q11" s="9">
        <v>8</v>
      </c>
      <c r="R11" s="4" t="s">
        <v>34</v>
      </c>
    </row>
    <row r="12" spans="2:18" x14ac:dyDescent="0.25">
      <c r="B12" s="4">
        <v>19</v>
      </c>
      <c r="C12" s="9">
        <v>9</v>
      </c>
      <c r="D12" s="2">
        <v>3.3017430000000001</v>
      </c>
      <c r="E12" s="2">
        <v>2.4772810000000001</v>
      </c>
      <c r="F12" s="2">
        <f t="shared" si="0"/>
        <v>0.82446200000000003</v>
      </c>
      <c r="G12" s="8">
        <f t="shared" si="1"/>
        <v>0.24970508001379876</v>
      </c>
      <c r="H12" s="33">
        <f t="shared" si="2"/>
        <v>8.9619019400000006</v>
      </c>
      <c r="I12" s="28">
        <v>10870</v>
      </c>
      <c r="J12" s="29">
        <v>8805</v>
      </c>
      <c r="K12" s="28">
        <v>53060</v>
      </c>
      <c r="L12" s="4" t="s">
        <v>35</v>
      </c>
      <c r="M12" s="1"/>
      <c r="P12" s="4">
        <v>19</v>
      </c>
      <c r="Q12" s="9">
        <v>9</v>
      </c>
      <c r="R12" s="4" t="s">
        <v>35</v>
      </c>
    </row>
    <row r="13" spans="2:18" x14ac:dyDescent="0.25">
      <c r="B13" s="4">
        <v>20</v>
      </c>
      <c r="C13" s="9">
        <v>0</v>
      </c>
      <c r="D13" s="2">
        <v>3.1555490000000002</v>
      </c>
      <c r="E13" s="2">
        <v>2.4160309999999998</v>
      </c>
      <c r="F13" s="2">
        <f t="shared" si="0"/>
        <v>0.73951800000000034</v>
      </c>
      <c r="G13" s="8">
        <f t="shared" si="1"/>
        <v>0.23435478263845699</v>
      </c>
      <c r="H13" s="33">
        <f t="shared" si="2"/>
        <v>8.0659228260000031</v>
      </c>
      <c r="I13" s="28">
        <v>10907</v>
      </c>
      <c r="J13" s="29">
        <v>8777</v>
      </c>
      <c r="K13" s="28">
        <v>62015</v>
      </c>
      <c r="L13" s="4" t="s">
        <v>36</v>
      </c>
      <c r="M13" s="1"/>
      <c r="P13" s="4">
        <v>20</v>
      </c>
      <c r="Q13" s="9">
        <v>0</v>
      </c>
      <c r="R13" s="4" t="s">
        <v>36</v>
      </c>
    </row>
    <row r="14" spans="2:18" x14ac:dyDescent="0.25">
      <c r="B14" s="13" t="s">
        <v>6</v>
      </c>
      <c r="C14" s="13" t="s">
        <v>37</v>
      </c>
      <c r="D14" s="11">
        <f t="shared" ref="D14:K14" si="3">AVERAGE(D4:D13)</f>
        <v>2.6350290999999997</v>
      </c>
      <c r="E14" s="11">
        <f t="shared" si="3"/>
        <v>2.0669773999999999</v>
      </c>
      <c r="F14" s="11">
        <f t="shared" si="3"/>
        <v>0.56805170000000005</v>
      </c>
      <c r="G14" s="12">
        <f t="shared" si="3"/>
        <v>0.20265975102339909</v>
      </c>
      <c r="H14" s="34">
        <f t="shared" si="3"/>
        <v>6.2147203299000013</v>
      </c>
      <c r="I14" s="30">
        <f t="shared" si="3"/>
        <v>10921.7</v>
      </c>
      <c r="J14" s="31">
        <f t="shared" si="3"/>
        <v>8846.7000000000007</v>
      </c>
      <c r="K14" s="32">
        <f t="shared" si="3"/>
        <v>56598.2</v>
      </c>
      <c r="L14" s="13" t="s">
        <v>37</v>
      </c>
      <c r="M14" s="1"/>
      <c r="P14" s="13"/>
      <c r="Q14" s="13"/>
      <c r="R14" s="13"/>
    </row>
    <row r="15" spans="2:18" x14ac:dyDescent="0.25">
      <c r="J15" s="5"/>
      <c r="K15" s="5"/>
      <c r="L15" s="5"/>
      <c r="M15" s="1"/>
    </row>
    <row r="16" spans="2:18" x14ac:dyDescent="0.25">
      <c r="C16" s="21" t="s">
        <v>47</v>
      </c>
      <c r="J16" s="5"/>
      <c r="K16" s="5"/>
      <c r="L16" s="5"/>
      <c r="M16" s="1"/>
    </row>
    <row r="17" spans="2:18" x14ac:dyDescent="0.25">
      <c r="J17" s="5"/>
      <c r="K17" s="5"/>
      <c r="L17" s="5"/>
    </row>
    <row r="18" spans="2:18" x14ac:dyDescent="0.25">
      <c r="C18" s="1"/>
    </row>
    <row r="19" spans="2:18" x14ac:dyDescent="0.25">
      <c r="C19" s="1"/>
      <c r="G19" s="1"/>
      <c r="H19" s="1"/>
      <c r="I19" s="1"/>
      <c r="J19" s="1"/>
    </row>
    <row r="20" spans="2:18" x14ac:dyDescent="0.25">
      <c r="C20" s="1"/>
      <c r="G20" s="1"/>
      <c r="H20" s="1"/>
      <c r="I20" s="17"/>
      <c r="J20" s="1"/>
    </row>
    <row r="21" spans="2:18" x14ac:dyDescent="0.25">
      <c r="C21" s="1"/>
      <c r="G21" s="1"/>
      <c r="H21" s="1"/>
      <c r="I21" s="17"/>
      <c r="J21" s="1"/>
    </row>
    <row r="22" spans="2:18" x14ac:dyDescent="0.25">
      <c r="C22" s="1"/>
      <c r="E22" s="1"/>
      <c r="F22" s="1"/>
      <c r="G22" s="1"/>
      <c r="H22" s="1"/>
      <c r="I22" s="17"/>
      <c r="J22" s="1"/>
    </row>
    <row r="23" spans="2:18" x14ac:dyDescent="0.25">
      <c r="C23" s="1"/>
      <c r="E23" s="1"/>
      <c r="F23" s="1"/>
      <c r="G23" s="1"/>
      <c r="H23" s="1"/>
      <c r="I23" s="17"/>
      <c r="J23" s="1"/>
    </row>
    <row r="24" spans="2:18" x14ac:dyDescent="0.25">
      <c r="C24" s="1"/>
      <c r="E24" s="1"/>
      <c r="F24" s="1"/>
      <c r="G24" s="1"/>
      <c r="H24" s="1"/>
      <c r="I24" s="17"/>
      <c r="J24" s="15"/>
      <c r="K24" s="15"/>
    </row>
    <row r="25" spans="2:18" x14ac:dyDescent="0.25">
      <c r="B25" t="s">
        <v>8</v>
      </c>
      <c r="C25" s="1" t="s">
        <v>0</v>
      </c>
      <c r="D25" t="s">
        <v>1</v>
      </c>
      <c r="E25" s="1" t="s">
        <v>9</v>
      </c>
      <c r="F25" s="1" t="s">
        <v>40</v>
      </c>
      <c r="G25" s="1" t="s">
        <v>41</v>
      </c>
      <c r="H25" s="1"/>
      <c r="I25" s="17"/>
      <c r="J25" s="15"/>
      <c r="K25" s="15"/>
    </row>
    <row r="26" spans="2:18" x14ac:dyDescent="0.25">
      <c r="B26" t="s">
        <v>16</v>
      </c>
      <c r="C26" s="1">
        <v>1.6323449999999999</v>
      </c>
      <c r="D26">
        <v>1.502489</v>
      </c>
      <c r="E26" s="1">
        <v>1</v>
      </c>
      <c r="F26" s="36">
        <v>86890</v>
      </c>
      <c r="G26" s="36">
        <v>10808</v>
      </c>
      <c r="H26" s="50">
        <v>0.12812800000000002</v>
      </c>
      <c r="I26" s="37">
        <f>F4-H26</f>
        <v>1.0607000000000033E-2</v>
      </c>
      <c r="J26" s="38">
        <f>(G26*H26)/1000</f>
        <v>1.3848074240000003</v>
      </c>
      <c r="K26" s="15"/>
    </row>
    <row r="27" spans="2:18" ht="30" x14ac:dyDescent="0.25">
      <c r="B27" t="s">
        <v>16</v>
      </c>
      <c r="C27" s="1">
        <v>1.933756</v>
      </c>
      <c r="D27">
        <v>1.7208159999999999</v>
      </c>
      <c r="E27" s="1">
        <v>2</v>
      </c>
      <c r="F27" s="36">
        <v>76128</v>
      </c>
      <c r="G27" s="36">
        <v>10802</v>
      </c>
      <c r="H27" s="50">
        <v>0.20894100000000004</v>
      </c>
      <c r="I27" s="37">
        <f t="shared" ref="I27:I35" si="4">F5-H27</f>
        <v>7.133000000000056E-3</v>
      </c>
      <c r="J27" s="38">
        <f t="shared" ref="J27:J35" si="5">(G27*H27)/1000</f>
        <v>2.2569806820000005</v>
      </c>
      <c r="K27" s="15"/>
      <c r="L27" s="18" t="s">
        <v>7</v>
      </c>
      <c r="M27" s="22" t="s">
        <v>26</v>
      </c>
      <c r="N27" s="19" t="s">
        <v>52</v>
      </c>
      <c r="O27" s="19" t="s">
        <v>53</v>
      </c>
      <c r="P27" s="19" t="s">
        <v>55</v>
      </c>
      <c r="Q27" s="19" t="s">
        <v>56</v>
      </c>
      <c r="R27" s="39" t="s">
        <v>54</v>
      </c>
    </row>
    <row r="28" spans="2:18" x14ac:dyDescent="0.25">
      <c r="B28" t="s">
        <v>16</v>
      </c>
      <c r="C28" s="10">
        <v>2.249933</v>
      </c>
      <c r="D28">
        <v>1.930426</v>
      </c>
      <c r="E28" s="1">
        <v>3</v>
      </c>
      <c r="F28" s="36">
        <v>65257</v>
      </c>
      <c r="G28" s="36">
        <v>10762</v>
      </c>
      <c r="H28" s="50">
        <v>0.32671200000000011</v>
      </c>
      <c r="I28" s="37">
        <f t="shared" si="4"/>
        <v>2.9594999999999816E-2</v>
      </c>
      <c r="J28" s="38">
        <f t="shared" si="5"/>
        <v>3.5160745440000016</v>
      </c>
      <c r="K28" s="15"/>
      <c r="L28" s="4">
        <v>11</v>
      </c>
      <c r="M28" s="9">
        <v>1</v>
      </c>
      <c r="N28" s="2">
        <v>0.13873500000000005</v>
      </c>
      <c r="O28" s="2">
        <v>0.12985599999999997</v>
      </c>
      <c r="P28" s="2">
        <f>(F4*J4)/1000</f>
        <v>1.2237814350000005</v>
      </c>
      <c r="Q28" s="2">
        <v>1.5097142700000006</v>
      </c>
      <c r="R28" s="2">
        <v>1.4034836479999997</v>
      </c>
    </row>
    <row r="29" spans="2:18" x14ac:dyDescent="0.25">
      <c r="B29" t="s">
        <v>16</v>
      </c>
      <c r="C29" s="10">
        <v>2.5715780000000001</v>
      </c>
      <c r="D29">
        <v>2.1617299999999999</v>
      </c>
      <c r="E29" s="1">
        <v>4</v>
      </c>
      <c r="F29" s="36">
        <v>65198</v>
      </c>
      <c r="G29" s="36">
        <v>10871</v>
      </c>
      <c r="H29" s="50">
        <v>0.40814900000000032</v>
      </c>
      <c r="I29" s="37">
        <f t="shared" si="4"/>
        <v>4.3870999999999771E-2</v>
      </c>
      <c r="J29" s="38">
        <f t="shared" si="5"/>
        <v>4.4369877790000034</v>
      </c>
      <c r="K29" s="15"/>
      <c r="L29" s="4">
        <v>12</v>
      </c>
      <c r="M29" s="9">
        <v>2</v>
      </c>
      <c r="N29" s="2">
        <v>0.2160740000000001</v>
      </c>
      <c r="O29" s="2">
        <v>0.21294000000000013</v>
      </c>
      <c r="P29" s="2">
        <f t="shared" ref="P29:P37" si="6">(F5*J5)/1000</f>
        <v>1.9064209020000009</v>
      </c>
      <c r="Q29" s="2">
        <v>2.3415939380000008</v>
      </c>
      <c r="R29" s="2">
        <v>2.3001778800000015</v>
      </c>
    </row>
    <row r="30" spans="2:18" x14ac:dyDescent="0.25">
      <c r="B30" t="s">
        <v>16</v>
      </c>
      <c r="C30" s="10">
        <v>2.8618440000000001</v>
      </c>
      <c r="D30">
        <v>2.3220429999999999</v>
      </c>
      <c r="E30" s="1">
        <v>5</v>
      </c>
      <c r="F30" s="36">
        <v>65079</v>
      </c>
      <c r="G30" s="36">
        <v>10867</v>
      </c>
      <c r="H30" s="50">
        <v>0.54072200000000015</v>
      </c>
      <c r="I30" s="37">
        <f t="shared" si="4"/>
        <v>5.158599999999991E-2</v>
      </c>
      <c r="J30" s="38">
        <f t="shared" si="5"/>
        <v>5.8760259740000018</v>
      </c>
      <c r="K30" s="15"/>
      <c r="L30" s="4">
        <v>13</v>
      </c>
      <c r="M30" s="9">
        <v>3</v>
      </c>
      <c r="N30" s="2">
        <v>0.35630699999999993</v>
      </c>
      <c r="O30" s="2">
        <v>0.31950699999999999</v>
      </c>
      <c r="P30" s="2">
        <f t="shared" si="6"/>
        <v>3.1233871619999993</v>
      </c>
      <c r="Q30" s="2">
        <v>3.8488282139999992</v>
      </c>
      <c r="R30" s="2">
        <v>3.4385343339999999</v>
      </c>
    </row>
    <row r="31" spans="2:18" x14ac:dyDescent="0.25">
      <c r="B31" t="s">
        <v>16</v>
      </c>
      <c r="C31" s="10">
        <v>3.1398459999999999</v>
      </c>
      <c r="D31">
        <v>2.517395</v>
      </c>
      <c r="E31" s="1">
        <v>6</v>
      </c>
      <c r="F31" s="36">
        <v>64846</v>
      </c>
      <c r="G31" s="36">
        <v>10921</v>
      </c>
      <c r="H31" s="50">
        <v>0.61422299999999996</v>
      </c>
      <c r="I31" s="37">
        <f t="shared" si="4"/>
        <v>7.3846000000000078E-2</v>
      </c>
      <c r="J31" s="38">
        <f t="shared" si="5"/>
        <v>6.7079293829999997</v>
      </c>
      <c r="K31" s="15"/>
      <c r="L31" s="4">
        <v>14</v>
      </c>
      <c r="M31" s="9">
        <v>4</v>
      </c>
      <c r="N31" s="2">
        <v>0.45202000000000009</v>
      </c>
      <c r="O31" s="2">
        <v>0.40984800000000021</v>
      </c>
      <c r="P31" s="2">
        <f t="shared" si="6"/>
        <v>3.9999249800000007</v>
      </c>
      <c r="Q31" s="2">
        <v>4.966343740000001</v>
      </c>
      <c r="R31" s="2">
        <v>4.4554576080000023</v>
      </c>
    </row>
    <row r="32" spans="2:18" x14ac:dyDescent="0.25">
      <c r="B32" t="s">
        <v>16</v>
      </c>
      <c r="C32">
        <v>3.3008769999999998</v>
      </c>
      <c r="D32">
        <v>2.5592100000000002</v>
      </c>
      <c r="E32">
        <v>7</v>
      </c>
      <c r="F32">
        <v>64848</v>
      </c>
      <c r="G32">
        <v>10995</v>
      </c>
      <c r="H32" s="50">
        <v>0.75221399999999994</v>
      </c>
      <c r="I32" s="37">
        <f t="shared" si="4"/>
        <v>7.6489000000000029E-2</v>
      </c>
      <c r="J32" s="38">
        <f t="shared" si="5"/>
        <v>8.2705929299999994</v>
      </c>
      <c r="K32" s="15"/>
      <c r="L32" s="4">
        <v>15</v>
      </c>
      <c r="M32" s="9">
        <v>5</v>
      </c>
      <c r="N32" s="2">
        <v>0.59230800000000006</v>
      </c>
      <c r="O32" s="2">
        <v>0.5398010000000002</v>
      </c>
      <c r="P32" s="2">
        <f t="shared" si="6"/>
        <v>5.282795052</v>
      </c>
      <c r="Q32" s="2">
        <v>6.4709649000000011</v>
      </c>
      <c r="R32" s="2">
        <v>5.8660174670000025</v>
      </c>
    </row>
    <row r="33" spans="2:18" x14ac:dyDescent="0.25">
      <c r="B33" t="s">
        <v>16</v>
      </c>
      <c r="C33">
        <v>3.4732530000000001</v>
      </c>
      <c r="D33">
        <v>2.6907559999999999</v>
      </c>
      <c r="E33">
        <v>8</v>
      </c>
      <c r="F33">
        <v>64910</v>
      </c>
      <c r="G33">
        <v>10869</v>
      </c>
      <c r="H33" s="50">
        <v>0.78767100000000001</v>
      </c>
      <c r="I33" s="37">
        <f t="shared" si="4"/>
        <v>5.6649999999999867E-2</v>
      </c>
      <c r="J33" s="38">
        <f t="shared" si="5"/>
        <v>8.561196099</v>
      </c>
      <c r="K33" s="15"/>
      <c r="L33" s="4">
        <v>16</v>
      </c>
      <c r="M33" s="9">
        <v>6</v>
      </c>
      <c r="N33" s="2">
        <v>0.68806900000000004</v>
      </c>
      <c r="O33" s="2">
        <v>0.62245099999999987</v>
      </c>
      <c r="P33" s="2">
        <f t="shared" si="6"/>
        <v>6.111428858</v>
      </c>
      <c r="Q33" s="2">
        <v>7.5494930680000003</v>
      </c>
      <c r="R33" s="2">
        <v>6.7977873709999983</v>
      </c>
    </row>
    <row r="34" spans="2:18" x14ac:dyDescent="0.25">
      <c r="B34" t="s">
        <v>16</v>
      </c>
      <c r="C34">
        <v>3.5217339999999999</v>
      </c>
      <c r="D34">
        <v>2.768224</v>
      </c>
      <c r="E34">
        <v>9</v>
      </c>
      <c r="F34">
        <v>65031</v>
      </c>
      <c r="G34">
        <v>10805</v>
      </c>
      <c r="H34" s="50">
        <v>0.76643700000000026</v>
      </c>
      <c r="I34" s="37">
        <f t="shared" si="4"/>
        <v>5.8024999999999771E-2</v>
      </c>
      <c r="J34" s="38">
        <f t="shared" si="5"/>
        <v>8.2813517850000018</v>
      </c>
      <c r="L34" s="4">
        <v>17</v>
      </c>
      <c r="M34" s="9">
        <v>7</v>
      </c>
      <c r="N34" s="2">
        <v>0.82870299999999997</v>
      </c>
      <c r="O34" s="2">
        <v>0.74166699999999963</v>
      </c>
      <c r="P34" s="2">
        <f t="shared" si="6"/>
        <v>7.4210353649999998</v>
      </c>
      <c r="Q34" s="2">
        <v>9.1356218719999998</v>
      </c>
      <c r="R34" s="2">
        <v>8.1546286649999953</v>
      </c>
    </row>
    <row r="35" spans="2:18" x14ac:dyDescent="0.25">
      <c r="B35" t="s">
        <v>16</v>
      </c>
      <c r="C35">
        <v>3.4012609999999999</v>
      </c>
      <c r="D35">
        <v>2.7118890000000002</v>
      </c>
      <c r="E35">
        <v>0</v>
      </c>
      <c r="F35">
        <v>76026</v>
      </c>
      <c r="G35">
        <v>10800</v>
      </c>
      <c r="H35" s="50">
        <v>0.68526099999999968</v>
      </c>
      <c r="I35" s="37">
        <f t="shared" si="4"/>
        <v>5.4257000000000666E-2</v>
      </c>
      <c r="J35" s="38">
        <f t="shared" si="5"/>
        <v>7.4008187999999961</v>
      </c>
      <c r="L35" s="4">
        <v>18</v>
      </c>
      <c r="M35" s="9">
        <v>8</v>
      </c>
      <c r="N35" s="2">
        <v>0.84432099999999988</v>
      </c>
      <c r="O35" s="2">
        <v>0.78249700000000022</v>
      </c>
      <c r="P35" s="2">
        <f t="shared" si="6"/>
        <v>7.4891272699999991</v>
      </c>
      <c r="Q35" s="2">
        <v>9.2968185309999996</v>
      </c>
      <c r="R35" s="2">
        <v>8.5049598930000023</v>
      </c>
    </row>
    <row r="36" spans="2:18" x14ac:dyDescent="0.25">
      <c r="L36" s="4">
        <v>19</v>
      </c>
      <c r="M36" s="9">
        <v>9</v>
      </c>
      <c r="N36" s="2">
        <v>0.82446200000000003</v>
      </c>
      <c r="O36" s="2">
        <v>0.7535099999999999</v>
      </c>
      <c r="P36" s="2">
        <f t="shared" si="6"/>
        <v>7.2593879100000001</v>
      </c>
      <c r="Q36" s="2">
        <v>8.9619019400000006</v>
      </c>
      <c r="R36" s="2">
        <v>8.1416755499999987</v>
      </c>
    </row>
    <row r="37" spans="2:18" x14ac:dyDescent="0.25">
      <c r="L37" s="4">
        <v>20</v>
      </c>
      <c r="M37" s="9">
        <v>0</v>
      </c>
      <c r="N37" s="2">
        <v>0.73951800000000034</v>
      </c>
      <c r="O37" s="2">
        <v>0.68937199999999965</v>
      </c>
      <c r="P37" s="2">
        <f t="shared" si="6"/>
        <v>6.490749486000003</v>
      </c>
      <c r="Q37" s="2">
        <v>8.0659228260000031</v>
      </c>
      <c r="R37" s="2">
        <v>7.4452175999999959</v>
      </c>
    </row>
    <row r="41" spans="2:18" ht="30" x14ac:dyDescent="0.25">
      <c r="L41" s="56" t="s">
        <v>7</v>
      </c>
      <c r="M41" s="57" t="s">
        <v>26</v>
      </c>
      <c r="N41" s="58" t="s">
        <v>72</v>
      </c>
    </row>
    <row r="42" spans="2:18" x14ac:dyDescent="0.25">
      <c r="L42" s="4">
        <v>11</v>
      </c>
      <c r="M42" s="9">
        <v>1</v>
      </c>
      <c r="N42" s="50">
        <v>0.12812800000000002</v>
      </c>
    </row>
    <row r="43" spans="2:18" x14ac:dyDescent="0.25">
      <c r="L43" s="4">
        <v>12</v>
      </c>
      <c r="M43" s="9">
        <v>2</v>
      </c>
      <c r="N43" s="50">
        <v>0.20894100000000004</v>
      </c>
    </row>
    <row r="44" spans="2:18" x14ac:dyDescent="0.25">
      <c r="L44" s="4">
        <v>13</v>
      </c>
      <c r="M44" s="9">
        <v>3</v>
      </c>
      <c r="N44" s="50">
        <v>0.32671200000000011</v>
      </c>
    </row>
    <row r="45" spans="2:18" x14ac:dyDescent="0.25">
      <c r="L45" s="4">
        <v>14</v>
      </c>
      <c r="M45" s="9">
        <v>4</v>
      </c>
      <c r="N45" s="50">
        <v>0.40814900000000032</v>
      </c>
    </row>
    <row r="46" spans="2:18" x14ac:dyDescent="0.25">
      <c r="L46" s="4">
        <v>15</v>
      </c>
      <c r="M46" s="9">
        <v>5</v>
      </c>
      <c r="N46" s="50">
        <v>0.54072200000000015</v>
      </c>
    </row>
    <row r="47" spans="2:18" x14ac:dyDescent="0.25">
      <c r="L47" s="4">
        <v>16</v>
      </c>
      <c r="M47" s="9">
        <v>6</v>
      </c>
      <c r="N47" s="50">
        <v>0.61422299999999996</v>
      </c>
    </row>
    <row r="48" spans="2:18" x14ac:dyDescent="0.25">
      <c r="L48" s="4">
        <v>17</v>
      </c>
      <c r="M48" s="9">
        <v>7</v>
      </c>
      <c r="N48" s="50">
        <v>0.75221399999999994</v>
      </c>
    </row>
    <row r="49" spans="12:14" x14ac:dyDescent="0.25">
      <c r="L49" s="4">
        <v>18</v>
      </c>
      <c r="M49" s="9">
        <v>8</v>
      </c>
      <c r="N49" s="50">
        <v>0.78767100000000001</v>
      </c>
    </row>
    <row r="50" spans="12:14" x14ac:dyDescent="0.25">
      <c r="L50" s="4">
        <v>19</v>
      </c>
      <c r="M50" s="9">
        <v>9</v>
      </c>
      <c r="N50" s="50">
        <v>0.76643700000000026</v>
      </c>
    </row>
    <row r="51" spans="12:14" x14ac:dyDescent="0.25">
      <c r="L51" s="4">
        <v>20</v>
      </c>
      <c r="M51" s="9">
        <v>0</v>
      </c>
      <c r="N51" s="50">
        <v>0.68526099999999968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6"/>
  <sheetViews>
    <sheetView workbookViewId="0">
      <selection activeCell="E25" sqref="E25"/>
    </sheetView>
  </sheetViews>
  <sheetFormatPr defaultRowHeight="15" x14ac:dyDescent="0.25"/>
  <sheetData>
    <row r="5" spans="2:6" x14ac:dyDescent="0.25">
      <c r="B5" s="89" t="s">
        <v>71</v>
      </c>
      <c r="C5" s="91" t="s">
        <v>69</v>
      </c>
      <c r="D5" s="91"/>
      <c r="E5" s="91" t="s">
        <v>70</v>
      </c>
      <c r="F5" s="92"/>
    </row>
    <row r="6" spans="2:6" x14ac:dyDescent="0.25">
      <c r="B6" s="90"/>
      <c r="C6" s="54" t="s">
        <v>4</v>
      </c>
      <c r="D6" s="54" t="s">
        <v>5</v>
      </c>
      <c r="E6" s="54" t="s">
        <v>4</v>
      </c>
      <c r="F6" s="55" t="s">
        <v>5</v>
      </c>
    </row>
    <row r="7" spans="2:6" x14ac:dyDescent="0.25">
      <c r="B7" s="53">
        <v>11</v>
      </c>
      <c r="C7" s="50">
        <v>0.25626199999999999</v>
      </c>
      <c r="D7" s="52">
        <v>0.13949245088598733</v>
      </c>
      <c r="E7" s="50">
        <v>0.20878399999999986</v>
      </c>
      <c r="F7" s="52">
        <v>0.10348916056324617</v>
      </c>
    </row>
    <row r="8" spans="2:6" x14ac:dyDescent="0.25">
      <c r="B8" s="53">
        <v>12</v>
      </c>
      <c r="C8" s="50">
        <v>0.32873200000000002</v>
      </c>
      <c r="D8" s="52">
        <v>0.14856506534509206</v>
      </c>
      <c r="E8" s="50">
        <v>0.3028489999999997</v>
      </c>
      <c r="F8" s="52">
        <v>0.12735953397653219</v>
      </c>
    </row>
    <row r="9" spans="2:6" x14ac:dyDescent="0.25">
      <c r="B9" s="53">
        <v>13</v>
      </c>
      <c r="C9" s="50">
        <v>0.41015099999999993</v>
      </c>
      <c r="D9" s="52">
        <v>0.1573155281918788</v>
      </c>
      <c r="E9" s="50">
        <v>0.30408799999999969</v>
      </c>
      <c r="F9" s="52">
        <v>0.11126572408450956</v>
      </c>
    </row>
    <row r="10" spans="2:6" x14ac:dyDescent="0.25">
      <c r="B10" s="53">
        <v>14</v>
      </c>
      <c r="C10" s="50">
        <v>0.61069200000000023</v>
      </c>
      <c r="D10" s="52">
        <v>0.20705663125602672</v>
      </c>
      <c r="E10" s="50">
        <v>0.53312099999999996</v>
      </c>
      <c r="F10" s="52">
        <v>0.17261162005052194</v>
      </c>
    </row>
    <row r="11" spans="2:6" x14ac:dyDescent="0.25">
      <c r="B11" s="53">
        <v>15</v>
      </c>
      <c r="C11" s="50">
        <v>0.60636299999999999</v>
      </c>
      <c r="D11" s="52">
        <v>0.18346266364467309</v>
      </c>
      <c r="E11" s="50">
        <v>0.58296900000000029</v>
      </c>
      <c r="F11" s="52">
        <v>0.16922791102725071</v>
      </c>
    </row>
    <row r="12" spans="2:6" x14ac:dyDescent="0.25">
      <c r="B12" s="53">
        <v>16</v>
      </c>
      <c r="C12" s="50">
        <v>0.81954100000000007</v>
      </c>
      <c r="D12" s="52">
        <v>0.22804168599382107</v>
      </c>
      <c r="E12" s="50">
        <v>0.78850499999999979</v>
      </c>
      <c r="F12" s="52">
        <v>0.21189900073525927</v>
      </c>
    </row>
    <row r="13" spans="2:6" x14ac:dyDescent="0.25">
      <c r="B13" s="53">
        <v>17</v>
      </c>
      <c r="C13" s="50">
        <v>0.8702049999999999</v>
      </c>
      <c r="D13" s="52">
        <v>0.23344412610524506</v>
      </c>
      <c r="E13" s="50">
        <v>0.71335700000000024</v>
      </c>
      <c r="F13" s="52">
        <v>0.20909663285471342</v>
      </c>
    </row>
    <row r="14" spans="2:6" x14ac:dyDescent="0.25">
      <c r="B14" s="53">
        <v>18</v>
      </c>
      <c r="C14" s="50">
        <v>0.90172600000000003</v>
      </c>
      <c r="D14" s="52">
        <v>0.2295206981382048</v>
      </c>
      <c r="E14" s="50">
        <v>0.79923199999999994</v>
      </c>
      <c r="F14" s="52">
        <v>0.21881336285041725</v>
      </c>
    </row>
    <row r="15" spans="2:6" x14ac:dyDescent="0.25">
      <c r="B15" s="53">
        <v>19</v>
      </c>
      <c r="C15" s="50">
        <v>0.90899399999999986</v>
      </c>
      <c r="D15" s="52">
        <v>0.22861274656512737</v>
      </c>
      <c r="E15" s="50">
        <v>0.72515600000000013</v>
      </c>
      <c r="F15" s="52">
        <v>0.19476848888675216</v>
      </c>
    </row>
    <row r="16" spans="2:6" x14ac:dyDescent="0.25">
      <c r="B16" s="53">
        <v>20</v>
      </c>
      <c r="C16" s="51">
        <v>0.8743909999999997</v>
      </c>
      <c r="D16" s="52">
        <v>0.22569582734607724</v>
      </c>
      <c r="E16" s="50">
        <v>0.82403300000000002</v>
      </c>
      <c r="F16" s="52">
        <v>0.20876451570978741</v>
      </c>
    </row>
  </sheetData>
  <mergeCells count="3">
    <mergeCell ref="B5:B6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Data</vt:lpstr>
      <vt:lpstr>Menu</vt:lpstr>
      <vt:lpstr>Impact Tables</vt:lpstr>
      <vt:lpstr>Overall Impacts</vt:lpstr>
      <vt:lpstr>Outage Results</vt:lpstr>
      <vt:lpstr>Capareas</vt:lpstr>
      <vt:lpstr>customer</vt:lpstr>
      <vt:lpstr>DATA</vt:lpstr>
      <vt:lpstr>Dates</vt:lpstr>
      <vt:lpstr>Groups</vt:lpstr>
      <vt:lpstr>Hours</vt:lpstr>
      <vt:lpstr>J</vt:lpstr>
      <vt:lpstr>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Hartmann</dc:creator>
  <cp:lastModifiedBy>Christine Hartmann</cp:lastModifiedBy>
  <dcterms:created xsi:type="dcterms:W3CDTF">2013-07-11T17:18:38Z</dcterms:created>
  <dcterms:modified xsi:type="dcterms:W3CDTF">2014-03-05T00:36:46Z</dcterms:modified>
</cp:coreProperties>
</file>